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Деп-т экономики и финансов\+ГП СОЦИАЛЬНАЯ ПОДДЕРЖКА ГРАЖДАН\Проект ПП РС (Я) по 4 чтению\"/>
    </mc:Choice>
  </mc:AlternateContent>
  <bookViews>
    <workbookView xWindow="0" yWindow="0" windowWidth="28800" windowHeight="12300"/>
  </bookViews>
  <sheets>
    <sheet name="План мероприятий" sheetId="1" r:id="rId1"/>
    <sheet name="План мероприятий тыс. руб." sheetId="2" state="hidden" r:id="rId2"/>
  </sheets>
  <definedNames>
    <definedName name="_xlnm._FilterDatabase" localSheetId="0" hidden="1">'План мероприятий'!$A$10:$AD$1143</definedName>
    <definedName name="_xlnm._FilterDatabase" localSheetId="1" hidden="1">'План мероприятий тыс. руб.'!$A$8:$AD$1031</definedName>
    <definedName name="_xlnm.Print_Titles" localSheetId="0">'План мероприятий'!$A:$C,'План мероприятий'!$7:$9</definedName>
    <definedName name="_xlnm.Print_Titles" localSheetId="1">'План мероприятий тыс. руб.'!$A:$C,'План мероприятий тыс. руб.'!$5:$7</definedName>
    <definedName name="_xlnm.Print_Area" localSheetId="0">'План мероприятий'!$A$2:$AC$1142</definedName>
    <definedName name="_xlnm.Print_Area" localSheetId="1">'План мероприятий тыс. руб.'!$A$1:$S$1031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898" i="1" l="1"/>
  <c r="Q37" i="1" l="1"/>
  <c r="N897" i="1"/>
  <c r="S405" i="1" l="1"/>
  <c r="R405" i="1"/>
  <c r="Q405" i="1"/>
  <c r="P405" i="1"/>
  <c r="O405" i="1"/>
  <c r="S404" i="1"/>
  <c r="R404" i="1"/>
  <c r="Q404" i="1"/>
  <c r="P404" i="1"/>
  <c r="O404" i="1"/>
  <c r="S403" i="1"/>
  <c r="R403" i="1"/>
  <c r="Q403" i="1"/>
  <c r="S402" i="1"/>
  <c r="R402" i="1"/>
  <c r="P472" i="1"/>
  <c r="Q472" i="1"/>
  <c r="R472" i="1"/>
  <c r="S472" i="1"/>
  <c r="O472" i="1"/>
  <c r="N473" i="1"/>
  <c r="P478" i="1"/>
  <c r="R478" i="1"/>
  <c r="S478" i="1"/>
  <c r="O478" i="1"/>
  <c r="Q479" i="1"/>
  <c r="N479" i="1" s="1"/>
  <c r="N483" i="1"/>
  <c r="Q478" i="1" l="1"/>
  <c r="N478" i="1" s="1"/>
  <c r="Q402" i="1"/>
  <c r="N472" i="1"/>
  <c r="O315" i="1"/>
  <c r="P315" i="1"/>
  <c r="Q315" i="1"/>
  <c r="R315" i="1"/>
  <c r="S315" i="1"/>
  <c r="O316" i="1"/>
  <c r="P316" i="1"/>
  <c r="Q316" i="1"/>
  <c r="R316" i="1"/>
  <c r="S316" i="1"/>
  <c r="O317" i="1"/>
  <c r="P317" i="1"/>
  <c r="Q317" i="1"/>
  <c r="R317" i="1"/>
  <c r="S317" i="1"/>
  <c r="S314" i="1"/>
  <c r="R314" i="1"/>
  <c r="Q314" i="1"/>
  <c r="P390" i="1"/>
  <c r="Q390" i="1"/>
  <c r="R390" i="1"/>
  <c r="S390" i="1"/>
  <c r="O390" i="1"/>
  <c r="N391" i="1"/>
  <c r="Q202" i="1"/>
  <c r="S202" i="1"/>
  <c r="R202" i="1"/>
  <c r="P202" i="1"/>
  <c r="O202" i="1"/>
  <c r="S196" i="1"/>
  <c r="R196" i="1"/>
  <c r="Q196" i="1"/>
  <c r="P196" i="1"/>
  <c r="O196" i="1"/>
  <c r="N203" i="1"/>
  <c r="N197" i="1"/>
  <c r="S40" i="1"/>
  <c r="R40" i="1"/>
  <c r="Q40" i="1"/>
  <c r="P40" i="1"/>
  <c r="O40" i="1"/>
  <c r="S39" i="1"/>
  <c r="R39" i="1"/>
  <c r="Q39" i="1"/>
  <c r="P39" i="1"/>
  <c r="O39" i="1"/>
  <c r="S38" i="1"/>
  <c r="R38" i="1"/>
  <c r="Q38" i="1"/>
  <c r="P38" i="1"/>
  <c r="O38" i="1"/>
  <c r="P37" i="1"/>
  <c r="S149" i="1"/>
  <c r="R149" i="1"/>
  <c r="Q149" i="1"/>
  <c r="P149" i="1"/>
  <c r="O149" i="1"/>
  <c r="Q143" i="1"/>
  <c r="N150" i="1"/>
  <c r="S144" i="1"/>
  <c r="S143" i="1" s="1"/>
  <c r="R144" i="1"/>
  <c r="R37" i="1" s="1"/>
  <c r="P144" i="1"/>
  <c r="P143" i="1" s="1"/>
  <c r="O144" i="1"/>
  <c r="O37" i="1" s="1"/>
  <c r="S137" i="1"/>
  <c r="R137" i="1"/>
  <c r="Q137" i="1"/>
  <c r="P137" i="1"/>
  <c r="O137" i="1"/>
  <c r="N138" i="1"/>
  <c r="S131" i="1"/>
  <c r="R131" i="1"/>
  <c r="Q131" i="1"/>
  <c r="P131" i="1"/>
  <c r="O131" i="1"/>
  <c r="O125" i="1"/>
  <c r="N390" i="1" l="1"/>
  <c r="N137" i="1"/>
  <c r="N131" i="1"/>
  <c r="O143" i="1"/>
  <c r="N196" i="1"/>
  <c r="N202" i="1"/>
  <c r="S37" i="1"/>
  <c r="R143" i="1"/>
  <c r="N144" i="1"/>
  <c r="S588" i="1" l="1"/>
  <c r="R588" i="1"/>
  <c r="Q588" i="1"/>
  <c r="P588" i="1"/>
  <c r="O588" i="1"/>
  <c r="S587" i="1"/>
  <c r="R587" i="1"/>
  <c r="Q587" i="1"/>
  <c r="P587" i="1"/>
  <c r="O587" i="1"/>
  <c r="S586" i="1"/>
  <c r="R586" i="1"/>
  <c r="Q586" i="1"/>
  <c r="S585" i="1"/>
  <c r="R585" i="1"/>
  <c r="O585" i="1"/>
  <c r="O157" i="1"/>
  <c r="P157" i="1"/>
  <c r="Q157" i="1"/>
  <c r="R157" i="1"/>
  <c r="S157" i="1"/>
  <c r="O158" i="1"/>
  <c r="P158" i="1"/>
  <c r="Q158" i="1"/>
  <c r="R158" i="1"/>
  <c r="S158" i="1"/>
  <c r="O159" i="1"/>
  <c r="P159" i="1"/>
  <c r="Q159" i="1"/>
  <c r="R159" i="1"/>
  <c r="S159" i="1"/>
  <c r="P156" i="1"/>
  <c r="Q156" i="1"/>
  <c r="R156" i="1"/>
  <c r="S156" i="1"/>
  <c r="O156" i="1"/>
  <c r="N207" i="1"/>
  <c r="N206" i="1"/>
  <c r="N205" i="1"/>
  <c r="N204" i="1"/>
  <c r="N201" i="1"/>
  <c r="N200" i="1"/>
  <c r="N199" i="1"/>
  <c r="N198" i="1"/>
  <c r="N153" i="1"/>
  <c r="N152" i="1"/>
  <c r="N151" i="1"/>
  <c r="N149" i="1"/>
  <c r="N147" i="1"/>
  <c r="N146" i="1"/>
  <c r="N145" i="1"/>
  <c r="N143" i="1"/>
  <c r="R155" i="1" l="1"/>
  <c r="P155" i="1"/>
  <c r="S155" i="1"/>
  <c r="Q155" i="1"/>
  <c r="Q27" i="1" l="1"/>
  <c r="N394" i="1" l="1"/>
  <c r="N393" i="1"/>
  <c r="N392" i="1"/>
  <c r="N388" i="1"/>
  <c r="Q1043" i="1" l="1"/>
  <c r="Q1042" i="1" l="1"/>
  <c r="Q308" i="1" l="1"/>
  <c r="Q888" i="1" l="1"/>
  <c r="Q877" i="1"/>
  <c r="Q705" i="1"/>
  <c r="Q585" i="1" s="1"/>
  <c r="Q573" i="1" l="1"/>
  <c r="Q520" i="1"/>
  <c r="Q496" i="1"/>
  <c r="N846" i="1" l="1"/>
  <c r="N845" i="1"/>
  <c r="N844" i="1"/>
  <c r="N843" i="1"/>
  <c r="N842" i="1"/>
  <c r="N477" i="1"/>
  <c r="N476" i="1"/>
  <c r="N475" i="1"/>
  <c r="N474" i="1"/>
  <c r="P22" i="1" l="1"/>
  <c r="P17" i="1" s="1"/>
  <c r="P23" i="1"/>
  <c r="P18" i="1" s="1"/>
  <c r="P24" i="1"/>
  <c r="P19" i="1" s="1"/>
  <c r="P25" i="1"/>
  <c r="P20" i="1" s="1"/>
  <c r="P26" i="1"/>
  <c r="P41" i="1"/>
  <c r="P47" i="1"/>
  <c r="P53" i="1"/>
  <c r="P59" i="1"/>
  <c r="P65" i="1"/>
  <c r="P71" i="1"/>
  <c r="P77" i="1"/>
  <c r="P83" i="1"/>
  <c r="P89" i="1"/>
  <c r="P95" i="1"/>
  <c r="P101" i="1"/>
  <c r="P107" i="1"/>
  <c r="P113" i="1"/>
  <c r="P119" i="1"/>
  <c r="P125" i="1"/>
  <c r="P160" i="1"/>
  <c r="P166" i="1"/>
  <c r="P172" i="1"/>
  <c r="P178" i="1"/>
  <c r="P184" i="1"/>
  <c r="P190" i="1"/>
  <c r="P209" i="1"/>
  <c r="P210" i="1"/>
  <c r="P211" i="1"/>
  <c r="P212" i="1"/>
  <c r="P213" i="1"/>
  <c r="P219" i="1"/>
  <c r="P225" i="1"/>
  <c r="P231" i="1"/>
  <c r="P237" i="1"/>
  <c r="P243" i="1"/>
  <c r="P251" i="1"/>
  <c r="P252" i="1"/>
  <c r="P253" i="1"/>
  <c r="P255" i="1"/>
  <c r="P250" i="1" s="1"/>
  <c r="P260" i="1"/>
  <c r="P266" i="1"/>
  <c r="P273" i="1"/>
  <c r="P274" i="1"/>
  <c r="P275" i="1"/>
  <c r="P276" i="1"/>
  <c r="P277" i="1"/>
  <c r="P283" i="1"/>
  <c r="P289" i="1"/>
  <c r="P295" i="1"/>
  <c r="P301" i="1"/>
  <c r="P307" i="1"/>
  <c r="P318" i="1"/>
  <c r="P324" i="1"/>
  <c r="P330" i="1"/>
  <c r="P336" i="1"/>
  <c r="P342" i="1"/>
  <c r="P349" i="1"/>
  <c r="P314" i="1" s="1"/>
  <c r="P354" i="1"/>
  <c r="P360" i="1"/>
  <c r="P366" i="1"/>
  <c r="P372" i="1"/>
  <c r="P378" i="1"/>
  <c r="P384" i="1"/>
  <c r="P406" i="1"/>
  <c r="P412" i="1"/>
  <c r="P418" i="1"/>
  <c r="P424" i="1"/>
  <c r="P430" i="1"/>
  <c r="P436" i="1"/>
  <c r="P442" i="1"/>
  <c r="P448" i="1"/>
  <c r="P454" i="1"/>
  <c r="P461" i="1"/>
  <c r="P402" i="1" s="1"/>
  <c r="P462" i="1"/>
  <c r="P403" i="1" s="1"/>
  <c r="P466" i="1"/>
  <c r="P486" i="1"/>
  <c r="P487" i="1"/>
  <c r="P488" i="1"/>
  <c r="P489" i="1"/>
  <c r="P496" i="1"/>
  <c r="P485" i="1" s="1"/>
  <c r="P501" i="1"/>
  <c r="P507" i="1"/>
  <c r="P513" i="1"/>
  <c r="P519" i="1"/>
  <c r="P525" i="1"/>
  <c r="P533" i="1"/>
  <c r="P534" i="1"/>
  <c r="P535" i="1"/>
  <c r="P537" i="1"/>
  <c r="P543" i="1"/>
  <c r="P542" i="1" s="1"/>
  <c r="P548" i="1"/>
  <c r="P554" i="1"/>
  <c r="P560" i="1"/>
  <c r="P566" i="1"/>
  <c r="P572" i="1"/>
  <c r="P578" i="1"/>
  <c r="P590" i="1"/>
  <c r="P598" i="1"/>
  <c r="P586" i="1" s="1"/>
  <c r="P602" i="1"/>
  <c r="P608" i="1"/>
  <c r="P614" i="1"/>
  <c r="P620" i="1"/>
  <c r="P626" i="1"/>
  <c r="P632" i="1"/>
  <c r="P638" i="1"/>
  <c r="P644" i="1"/>
  <c r="P650" i="1"/>
  <c r="P657" i="1"/>
  <c r="P663" i="1"/>
  <c r="P662" i="1" s="1"/>
  <c r="P669" i="1"/>
  <c r="P668" i="1" s="1"/>
  <c r="P675" i="1"/>
  <c r="P674" i="1" s="1"/>
  <c r="P680" i="1"/>
  <c r="P686" i="1"/>
  <c r="P693" i="1"/>
  <c r="P692" i="1" s="1"/>
  <c r="P698" i="1"/>
  <c r="P704" i="1"/>
  <c r="P710" i="1"/>
  <c r="P716" i="1"/>
  <c r="P722" i="1"/>
  <c r="P728" i="1"/>
  <c r="P734" i="1"/>
  <c r="P740" i="1"/>
  <c r="P746" i="1"/>
  <c r="P753" i="1"/>
  <c r="P752" i="1" s="1"/>
  <c r="P758" i="1"/>
  <c r="P764" i="1"/>
  <c r="P770" i="1"/>
  <c r="P776" i="1"/>
  <c r="P782" i="1"/>
  <c r="P789" i="1"/>
  <c r="P788" i="1" s="1"/>
  <c r="P795" i="1"/>
  <c r="P794" i="1" s="1"/>
  <c r="P801" i="1"/>
  <c r="P800" i="1" s="1"/>
  <c r="P806" i="1"/>
  <c r="P812" i="1"/>
  <c r="P818" i="1"/>
  <c r="P824" i="1"/>
  <c r="P831" i="1"/>
  <c r="P830" i="1" s="1"/>
  <c r="P836" i="1"/>
  <c r="P848" i="1"/>
  <c r="P850" i="1"/>
  <c r="P851" i="1"/>
  <c r="P852" i="1"/>
  <c r="P860" i="1"/>
  <c r="P849" i="1" s="1"/>
  <c r="P864" i="1"/>
  <c r="P870" i="1"/>
  <c r="P876" i="1"/>
  <c r="P881" i="1"/>
  <c r="P887" i="1"/>
  <c r="P892" i="1"/>
  <c r="P900" i="1"/>
  <c r="P901" i="1"/>
  <c r="P902" i="1"/>
  <c r="P903" i="1"/>
  <c r="P909" i="1"/>
  <c r="P916" i="1"/>
  <c r="P899" i="1" s="1"/>
  <c r="P927" i="1"/>
  <c r="P922" i="1" s="1"/>
  <c r="P928" i="1"/>
  <c r="P923" i="1" s="1"/>
  <c r="P929" i="1"/>
  <c r="P924" i="1" s="1"/>
  <c r="P930" i="1"/>
  <c r="P925" i="1" s="1"/>
  <c r="P931" i="1"/>
  <c r="P936" i="1"/>
  <c r="P947" i="1"/>
  <c r="P948" i="1"/>
  <c r="P949" i="1"/>
  <c r="P950" i="1"/>
  <c r="P951" i="1"/>
  <c r="P957" i="1"/>
  <c r="P963" i="1"/>
  <c r="P585" i="1" l="1"/>
  <c r="P313" i="1"/>
  <c r="P946" i="1"/>
  <c r="P915" i="1"/>
  <c r="P484" i="1"/>
  <c r="P249" i="1"/>
  <c r="P208" i="1"/>
  <c r="P898" i="1"/>
  <c r="P532" i="1"/>
  <c r="P531" i="1" s="1"/>
  <c r="P460" i="1"/>
  <c r="P401" i="1"/>
  <c r="P272" i="1"/>
  <c r="P33" i="1"/>
  <c r="P400" i="1"/>
  <c r="P399" i="1"/>
  <c r="P34" i="1"/>
  <c r="P35" i="1"/>
  <c r="P32" i="1"/>
  <c r="P36" i="1"/>
  <c r="P16" i="1"/>
  <c r="P921" i="1"/>
  <c r="P847" i="1"/>
  <c r="P398" i="1"/>
  <c r="P926" i="1"/>
  <c r="P596" i="1"/>
  <c r="P536" i="1"/>
  <c r="P21" i="1"/>
  <c r="P495" i="1"/>
  <c r="P656" i="1"/>
  <c r="P348" i="1"/>
  <c r="P858" i="1"/>
  <c r="P254" i="1"/>
  <c r="P397" i="1" l="1"/>
  <c r="P396" i="1" s="1"/>
  <c r="P584" i="1"/>
  <c r="P31" i="1"/>
  <c r="S537" i="1" l="1"/>
  <c r="N141" i="1" l="1"/>
  <c r="N140" i="1"/>
  <c r="N139" i="1"/>
  <c r="N135" i="1"/>
  <c r="N134" i="1"/>
  <c r="N133" i="1"/>
  <c r="N129" i="1"/>
  <c r="N128" i="1"/>
  <c r="N127" i="1"/>
  <c r="N126" i="1"/>
  <c r="N123" i="1"/>
  <c r="N122" i="1"/>
  <c r="N121" i="1"/>
  <c r="N317" i="1" l="1"/>
  <c r="N1143" i="1" l="1"/>
  <c r="R537" i="1" l="1"/>
  <c r="O250" i="1" l="1"/>
  <c r="Q119" i="1" l="1"/>
  <c r="R119" i="1"/>
  <c r="S119" i="1"/>
  <c r="O119" i="1"/>
  <c r="N119" i="1" l="1"/>
  <c r="Q125" i="1"/>
  <c r="R125" i="1"/>
  <c r="S125" i="1"/>
  <c r="N125" i="1" l="1"/>
  <c r="O496" i="1"/>
  <c r="O485" i="1" s="1"/>
  <c r="Q485" i="1"/>
  <c r="R485" i="1"/>
  <c r="S485" i="1"/>
  <c r="Q486" i="1"/>
  <c r="R486" i="1"/>
  <c r="S486" i="1"/>
  <c r="N526" i="1"/>
  <c r="N383" i="1" l="1"/>
  <c r="N382" i="1"/>
  <c r="N381" i="1"/>
  <c r="N380" i="1"/>
  <c r="N379" i="1"/>
  <c r="S378" i="1"/>
  <c r="R378" i="1"/>
  <c r="Q378" i="1"/>
  <c r="O378" i="1"/>
  <c r="N389" i="1"/>
  <c r="N387" i="1"/>
  <c r="N386" i="1"/>
  <c r="N385" i="1"/>
  <c r="S384" i="1"/>
  <c r="R384" i="1"/>
  <c r="Q384" i="1"/>
  <c r="O384" i="1"/>
  <c r="N377" i="1"/>
  <c r="N376" i="1"/>
  <c r="N375" i="1"/>
  <c r="N374" i="1"/>
  <c r="N373" i="1"/>
  <c r="S372" i="1"/>
  <c r="R372" i="1"/>
  <c r="Q372" i="1"/>
  <c r="O372" i="1"/>
  <c r="N371" i="1"/>
  <c r="N370" i="1"/>
  <c r="N369" i="1"/>
  <c r="N368" i="1"/>
  <c r="N367" i="1"/>
  <c r="S366" i="1"/>
  <c r="R366" i="1"/>
  <c r="Q366" i="1"/>
  <c r="O366" i="1"/>
  <c r="N372" i="1" l="1"/>
  <c r="N384" i="1"/>
  <c r="N378" i="1"/>
  <c r="N366" i="1"/>
  <c r="N120" i="1" l="1"/>
  <c r="O860" i="1"/>
  <c r="N523" i="1" l="1"/>
  <c r="N522" i="1"/>
  <c r="N521" i="1"/>
  <c r="N520" i="1"/>
  <c r="S519" i="1"/>
  <c r="R519" i="1"/>
  <c r="Q519" i="1"/>
  <c r="O519" i="1"/>
  <c r="N519" i="1" l="1"/>
  <c r="Y898" i="1" l="1"/>
  <c r="N27" i="1" l="1"/>
  <c r="Q849" i="1" l="1"/>
  <c r="R849" i="1"/>
  <c r="S849" i="1"/>
  <c r="Q850" i="1"/>
  <c r="R850" i="1"/>
  <c r="S850" i="1"/>
  <c r="Q851" i="1"/>
  <c r="R851" i="1"/>
  <c r="S851" i="1"/>
  <c r="Q848" i="1"/>
  <c r="R848" i="1"/>
  <c r="N896" i="1" l="1"/>
  <c r="N895" i="1"/>
  <c r="N894" i="1"/>
  <c r="N893" i="1"/>
  <c r="S892" i="1"/>
  <c r="R892" i="1"/>
  <c r="Q892" i="1"/>
  <c r="O892" i="1"/>
  <c r="N892" i="1" l="1"/>
  <c r="Q250" i="1" l="1"/>
  <c r="R250" i="1"/>
  <c r="S250" i="1"/>
  <c r="Q251" i="1"/>
  <c r="R251" i="1"/>
  <c r="S251" i="1"/>
  <c r="O251" i="1"/>
  <c r="N841" i="1" l="1"/>
  <c r="N840" i="1"/>
  <c r="N839" i="1"/>
  <c r="N838" i="1"/>
  <c r="N837" i="1"/>
  <c r="S836" i="1"/>
  <c r="R836" i="1"/>
  <c r="Q836" i="1"/>
  <c r="O836" i="1"/>
  <c r="N836" i="1" l="1"/>
  <c r="N270" i="1"/>
  <c r="N269" i="1"/>
  <c r="N268" i="1"/>
  <c r="N267" i="1"/>
  <c r="S266" i="1"/>
  <c r="R266" i="1"/>
  <c r="Q266" i="1"/>
  <c r="O266" i="1"/>
  <c r="N266" i="1" l="1"/>
  <c r="S1030" i="2" l="1"/>
  <c r="R1030" i="2"/>
  <c r="Q1030" i="2"/>
  <c r="P1030" i="2"/>
  <c r="O1030" i="2"/>
  <c r="S1029" i="2"/>
  <c r="R1029" i="2"/>
  <c r="Q1029" i="2"/>
  <c r="P1029" i="2"/>
  <c r="O1029" i="2"/>
  <c r="S1028" i="2"/>
  <c r="R1028" i="2"/>
  <c r="Q1028" i="2"/>
  <c r="P1028" i="2"/>
  <c r="O1028" i="2"/>
  <c r="S1027" i="2"/>
  <c r="R1027" i="2"/>
  <c r="Q1027" i="2"/>
  <c r="P1027" i="2"/>
  <c r="O1027" i="2"/>
  <c r="S1025" i="2"/>
  <c r="R1025" i="2"/>
  <c r="Q1025" i="2"/>
  <c r="P1025" i="2"/>
  <c r="O1025" i="2"/>
  <c r="S1024" i="2"/>
  <c r="R1024" i="2"/>
  <c r="Q1024" i="2"/>
  <c r="P1024" i="2"/>
  <c r="O1024" i="2"/>
  <c r="S1023" i="2"/>
  <c r="R1023" i="2"/>
  <c r="Q1023" i="2"/>
  <c r="P1023" i="2"/>
  <c r="O1023" i="2"/>
  <c r="S1022" i="2"/>
  <c r="R1022" i="2"/>
  <c r="Q1022" i="2"/>
  <c r="P1022" i="2"/>
  <c r="O1022" i="2"/>
  <c r="S1021" i="2"/>
  <c r="R1021" i="2"/>
  <c r="Q1021" i="2"/>
  <c r="P1021" i="2"/>
  <c r="O1021" i="2"/>
  <c r="S1019" i="2"/>
  <c r="R1019" i="2"/>
  <c r="Q1019" i="2"/>
  <c r="P1019" i="2"/>
  <c r="O1019" i="2"/>
  <c r="S1018" i="2"/>
  <c r="R1018" i="2"/>
  <c r="Q1018" i="2"/>
  <c r="P1018" i="2"/>
  <c r="O1018" i="2"/>
  <c r="S1017" i="2"/>
  <c r="R1017" i="2"/>
  <c r="Q1017" i="2"/>
  <c r="P1017" i="2"/>
  <c r="O1017" i="2"/>
  <c r="S1016" i="2"/>
  <c r="R1016" i="2"/>
  <c r="Q1016" i="2"/>
  <c r="P1016" i="2"/>
  <c r="O1016" i="2"/>
  <c r="S1015" i="2"/>
  <c r="R1015" i="2"/>
  <c r="Q1015" i="2"/>
  <c r="P1015" i="2"/>
  <c r="O1015" i="2"/>
  <c r="S1013" i="2"/>
  <c r="R1013" i="2"/>
  <c r="Q1013" i="2"/>
  <c r="P1013" i="2"/>
  <c r="O1013" i="2"/>
  <c r="S1012" i="2"/>
  <c r="R1012" i="2"/>
  <c r="Q1012" i="2"/>
  <c r="P1012" i="2"/>
  <c r="O1012" i="2"/>
  <c r="S1011" i="2"/>
  <c r="R1011" i="2"/>
  <c r="Q1011" i="2"/>
  <c r="P1011" i="2"/>
  <c r="O1011" i="2"/>
  <c r="S1010" i="2"/>
  <c r="R1010" i="2"/>
  <c r="Q1010" i="2"/>
  <c r="P1010" i="2"/>
  <c r="O1010" i="2"/>
  <c r="S1009" i="2"/>
  <c r="R1009" i="2"/>
  <c r="Q1009" i="2"/>
  <c r="P1009" i="2"/>
  <c r="O1009" i="2"/>
  <c r="S1007" i="2"/>
  <c r="R1007" i="2"/>
  <c r="Q1007" i="2"/>
  <c r="P1007" i="2"/>
  <c r="O1007" i="2"/>
  <c r="S1006" i="2"/>
  <c r="R1006" i="2"/>
  <c r="Q1006" i="2"/>
  <c r="P1006" i="2"/>
  <c r="O1006" i="2"/>
  <c r="S1005" i="2"/>
  <c r="R1005" i="2"/>
  <c r="Q1005" i="2"/>
  <c r="P1005" i="2"/>
  <c r="O1005" i="2"/>
  <c r="S1004" i="2"/>
  <c r="R1004" i="2"/>
  <c r="Q1004" i="2"/>
  <c r="P1004" i="2"/>
  <c r="O1004" i="2"/>
  <c r="S1003" i="2"/>
  <c r="R1003" i="2"/>
  <c r="Q1003" i="2"/>
  <c r="P1003" i="2"/>
  <c r="O1003" i="2"/>
  <c r="S1001" i="2"/>
  <c r="R1001" i="2"/>
  <c r="Q1001" i="2"/>
  <c r="P1001" i="2"/>
  <c r="O1001" i="2"/>
  <c r="S1000" i="2"/>
  <c r="R1000" i="2"/>
  <c r="Q1000" i="2"/>
  <c r="P1000" i="2"/>
  <c r="O1000" i="2"/>
  <c r="S999" i="2"/>
  <c r="R999" i="2"/>
  <c r="Q999" i="2"/>
  <c r="P999" i="2"/>
  <c r="O999" i="2"/>
  <c r="S998" i="2"/>
  <c r="R998" i="2"/>
  <c r="Q998" i="2"/>
  <c r="P998" i="2"/>
  <c r="O998" i="2"/>
  <c r="S997" i="2"/>
  <c r="R997" i="2"/>
  <c r="Q997" i="2"/>
  <c r="P997" i="2"/>
  <c r="O997" i="2"/>
  <c r="S995" i="2"/>
  <c r="R995" i="2"/>
  <c r="Q995" i="2"/>
  <c r="P995" i="2"/>
  <c r="O995" i="2"/>
  <c r="S994" i="2"/>
  <c r="R994" i="2"/>
  <c r="Q994" i="2"/>
  <c r="P994" i="2"/>
  <c r="O994" i="2"/>
  <c r="S993" i="2"/>
  <c r="R993" i="2"/>
  <c r="Q993" i="2"/>
  <c r="P993" i="2"/>
  <c r="O993" i="2"/>
  <c r="S992" i="2"/>
  <c r="R992" i="2"/>
  <c r="Q992" i="2"/>
  <c r="P992" i="2"/>
  <c r="O992" i="2"/>
  <c r="S991" i="2"/>
  <c r="R991" i="2"/>
  <c r="Q991" i="2"/>
  <c r="P991" i="2"/>
  <c r="O991" i="2"/>
  <c r="S989" i="2"/>
  <c r="R989" i="2"/>
  <c r="Q989" i="2"/>
  <c r="P989" i="2"/>
  <c r="O989" i="2"/>
  <c r="S988" i="2"/>
  <c r="R988" i="2"/>
  <c r="Q988" i="2"/>
  <c r="P988" i="2"/>
  <c r="O988" i="2"/>
  <c r="S987" i="2"/>
  <c r="R987" i="2"/>
  <c r="Q987" i="2"/>
  <c r="P987" i="2"/>
  <c r="O987" i="2"/>
  <c r="S986" i="2"/>
  <c r="R986" i="2"/>
  <c r="Q986" i="2"/>
  <c r="P986" i="2"/>
  <c r="O986" i="2"/>
  <c r="S985" i="2"/>
  <c r="R985" i="2"/>
  <c r="Q985" i="2"/>
  <c r="P985" i="2"/>
  <c r="O985" i="2"/>
  <c r="S983" i="2"/>
  <c r="R983" i="2"/>
  <c r="Q983" i="2"/>
  <c r="P983" i="2"/>
  <c r="O983" i="2"/>
  <c r="S982" i="2"/>
  <c r="R982" i="2"/>
  <c r="Q982" i="2"/>
  <c r="P982" i="2"/>
  <c r="O982" i="2"/>
  <c r="S981" i="2"/>
  <c r="R981" i="2"/>
  <c r="Q981" i="2"/>
  <c r="P981" i="2"/>
  <c r="O981" i="2"/>
  <c r="S980" i="2"/>
  <c r="R980" i="2"/>
  <c r="Q980" i="2"/>
  <c r="P980" i="2"/>
  <c r="O980" i="2"/>
  <c r="S979" i="2"/>
  <c r="R979" i="2"/>
  <c r="Q979" i="2"/>
  <c r="P979" i="2"/>
  <c r="O979" i="2"/>
  <c r="S977" i="2"/>
  <c r="R977" i="2"/>
  <c r="Q977" i="2"/>
  <c r="P977" i="2"/>
  <c r="O977" i="2"/>
  <c r="S976" i="2"/>
  <c r="R976" i="2"/>
  <c r="Q976" i="2"/>
  <c r="P976" i="2"/>
  <c r="O976" i="2"/>
  <c r="S975" i="2"/>
  <c r="R975" i="2"/>
  <c r="Q975" i="2"/>
  <c r="P975" i="2"/>
  <c r="O975" i="2"/>
  <c r="S974" i="2"/>
  <c r="R974" i="2"/>
  <c r="Q974" i="2"/>
  <c r="P974" i="2"/>
  <c r="O974" i="2"/>
  <c r="S973" i="2"/>
  <c r="R973" i="2"/>
  <c r="Q973" i="2"/>
  <c r="P973" i="2"/>
  <c r="O973" i="2"/>
  <c r="S971" i="2"/>
  <c r="R971" i="2"/>
  <c r="Q971" i="2"/>
  <c r="P971" i="2"/>
  <c r="O971" i="2"/>
  <c r="S970" i="2"/>
  <c r="R970" i="2"/>
  <c r="Q970" i="2"/>
  <c r="P970" i="2"/>
  <c r="O970" i="2"/>
  <c r="S969" i="2"/>
  <c r="R969" i="2"/>
  <c r="Q969" i="2"/>
  <c r="P969" i="2"/>
  <c r="O969" i="2"/>
  <c r="S968" i="2"/>
  <c r="R968" i="2"/>
  <c r="Q968" i="2"/>
  <c r="P968" i="2"/>
  <c r="O968" i="2"/>
  <c r="S967" i="2"/>
  <c r="R967" i="2"/>
  <c r="Q967" i="2"/>
  <c r="P967" i="2"/>
  <c r="O967" i="2"/>
  <c r="S965" i="2"/>
  <c r="R965" i="2"/>
  <c r="Q965" i="2"/>
  <c r="P965" i="2"/>
  <c r="O965" i="2"/>
  <c r="S964" i="2"/>
  <c r="R964" i="2"/>
  <c r="Q964" i="2"/>
  <c r="P964" i="2"/>
  <c r="O964" i="2"/>
  <c r="S963" i="2"/>
  <c r="R963" i="2"/>
  <c r="Q963" i="2"/>
  <c r="P963" i="2"/>
  <c r="O963" i="2"/>
  <c r="S962" i="2"/>
  <c r="R962" i="2"/>
  <c r="Q962" i="2"/>
  <c r="P962" i="2"/>
  <c r="O962" i="2"/>
  <c r="S961" i="2"/>
  <c r="R961" i="2"/>
  <c r="Q961" i="2"/>
  <c r="P961" i="2"/>
  <c r="O961" i="2"/>
  <c r="S959" i="2"/>
  <c r="R959" i="2"/>
  <c r="Q959" i="2"/>
  <c r="P959" i="2"/>
  <c r="O959" i="2"/>
  <c r="S958" i="2"/>
  <c r="R958" i="2"/>
  <c r="Q958" i="2"/>
  <c r="P958" i="2"/>
  <c r="O958" i="2"/>
  <c r="S957" i="2"/>
  <c r="R957" i="2"/>
  <c r="Q957" i="2"/>
  <c r="P957" i="2"/>
  <c r="O957" i="2"/>
  <c r="S956" i="2"/>
  <c r="R956" i="2"/>
  <c r="Q956" i="2"/>
  <c r="P956" i="2"/>
  <c r="O956" i="2"/>
  <c r="S955" i="2"/>
  <c r="R955" i="2"/>
  <c r="Q955" i="2"/>
  <c r="P955" i="2"/>
  <c r="O955" i="2"/>
  <c r="S953" i="2"/>
  <c r="R953" i="2"/>
  <c r="Q953" i="2"/>
  <c r="P953" i="2"/>
  <c r="O953" i="2"/>
  <c r="S952" i="2"/>
  <c r="R952" i="2"/>
  <c r="Q952" i="2"/>
  <c r="P952" i="2"/>
  <c r="O952" i="2"/>
  <c r="S951" i="2"/>
  <c r="R951" i="2"/>
  <c r="Q951" i="2"/>
  <c r="P951" i="2"/>
  <c r="O951" i="2"/>
  <c r="S950" i="2"/>
  <c r="R950" i="2"/>
  <c r="Q950" i="2"/>
  <c r="P950" i="2"/>
  <c r="O950" i="2"/>
  <c r="S949" i="2"/>
  <c r="R949" i="2"/>
  <c r="Q949" i="2"/>
  <c r="P949" i="2"/>
  <c r="O949" i="2"/>
  <c r="S947" i="2"/>
  <c r="R947" i="2"/>
  <c r="Q947" i="2"/>
  <c r="P947" i="2"/>
  <c r="O947" i="2"/>
  <c r="S946" i="2"/>
  <c r="R946" i="2"/>
  <c r="Q946" i="2"/>
  <c r="P946" i="2"/>
  <c r="O946" i="2"/>
  <c r="S945" i="2"/>
  <c r="R945" i="2"/>
  <c r="Q945" i="2"/>
  <c r="P945" i="2"/>
  <c r="O945" i="2"/>
  <c r="S944" i="2"/>
  <c r="R944" i="2"/>
  <c r="Q944" i="2"/>
  <c r="P944" i="2"/>
  <c r="O944" i="2"/>
  <c r="S943" i="2"/>
  <c r="R943" i="2"/>
  <c r="Q943" i="2"/>
  <c r="P943" i="2"/>
  <c r="O943" i="2"/>
  <c r="S941" i="2"/>
  <c r="R941" i="2"/>
  <c r="Q941" i="2"/>
  <c r="P941" i="2"/>
  <c r="O941" i="2"/>
  <c r="S940" i="2"/>
  <c r="R940" i="2"/>
  <c r="Q940" i="2"/>
  <c r="P940" i="2"/>
  <c r="O940" i="2"/>
  <c r="S939" i="2"/>
  <c r="R939" i="2"/>
  <c r="Q939" i="2"/>
  <c r="P939" i="2"/>
  <c r="O939" i="2"/>
  <c r="S938" i="2"/>
  <c r="R938" i="2"/>
  <c r="Q938" i="2"/>
  <c r="P938" i="2"/>
  <c r="O938" i="2"/>
  <c r="S937" i="2"/>
  <c r="R937" i="2"/>
  <c r="Q937" i="2"/>
  <c r="P937" i="2"/>
  <c r="O937" i="2"/>
  <c r="S935" i="2"/>
  <c r="R935" i="2"/>
  <c r="Q935" i="2"/>
  <c r="P935" i="2"/>
  <c r="O935" i="2"/>
  <c r="S929" i="2"/>
  <c r="R929" i="2"/>
  <c r="Q929" i="2"/>
  <c r="P929" i="2"/>
  <c r="O929" i="2"/>
  <c r="S928" i="2"/>
  <c r="R928" i="2"/>
  <c r="Q928" i="2"/>
  <c r="P928" i="2"/>
  <c r="O928" i="2"/>
  <c r="S927" i="2"/>
  <c r="R927" i="2"/>
  <c r="Q927" i="2"/>
  <c r="P927" i="2"/>
  <c r="O927" i="2"/>
  <c r="S926" i="2"/>
  <c r="R926" i="2"/>
  <c r="Q926" i="2"/>
  <c r="P926" i="2"/>
  <c r="O926" i="2"/>
  <c r="S925" i="2"/>
  <c r="R925" i="2"/>
  <c r="Q925" i="2"/>
  <c r="P925" i="2"/>
  <c r="O925" i="2"/>
  <c r="S923" i="2"/>
  <c r="R923" i="2"/>
  <c r="Q923" i="2"/>
  <c r="P923" i="2"/>
  <c r="O923" i="2"/>
  <c r="S922" i="2"/>
  <c r="R922" i="2"/>
  <c r="Q922" i="2"/>
  <c r="P922" i="2"/>
  <c r="O922" i="2"/>
  <c r="S921" i="2"/>
  <c r="R921" i="2"/>
  <c r="Q921" i="2"/>
  <c r="P921" i="2"/>
  <c r="O921" i="2"/>
  <c r="S920" i="2"/>
  <c r="R920" i="2"/>
  <c r="Q920" i="2"/>
  <c r="P920" i="2"/>
  <c r="O920" i="2"/>
  <c r="S919" i="2"/>
  <c r="R919" i="2"/>
  <c r="Q919" i="2"/>
  <c r="P919" i="2"/>
  <c r="O919" i="2"/>
  <c r="S917" i="2"/>
  <c r="R917" i="2"/>
  <c r="Q917" i="2"/>
  <c r="P917" i="2"/>
  <c r="O917" i="2"/>
  <c r="S916" i="2"/>
  <c r="R916" i="2"/>
  <c r="Q916" i="2"/>
  <c r="P916" i="2"/>
  <c r="O916" i="2"/>
  <c r="S915" i="2"/>
  <c r="R915" i="2"/>
  <c r="Q915" i="2"/>
  <c r="P915" i="2"/>
  <c r="O915" i="2"/>
  <c r="S914" i="2"/>
  <c r="R914" i="2"/>
  <c r="Q914" i="2"/>
  <c r="P914" i="2"/>
  <c r="O914" i="2"/>
  <c r="S913" i="2"/>
  <c r="R913" i="2"/>
  <c r="Q913" i="2"/>
  <c r="P913" i="2"/>
  <c r="O913" i="2"/>
  <c r="S911" i="2"/>
  <c r="R911" i="2"/>
  <c r="Q911" i="2"/>
  <c r="P911" i="2"/>
  <c r="O911" i="2"/>
  <c r="S910" i="2"/>
  <c r="R910" i="2"/>
  <c r="Q910" i="2"/>
  <c r="P910" i="2"/>
  <c r="O910" i="2"/>
  <c r="S909" i="2"/>
  <c r="R909" i="2"/>
  <c r="Q909" i="2"/>
  <c r="P909" i="2"/>
  <c r="O909" i="2"/>
  <c r="S908" i="2"/>
  <c r="R908" i="2"/>
  <c r="Q908" i="2"/>
  <c r="P908" i="2"/>
  <c r="O908" i="2"/>
  <c r="S907" i="2"/>
  <c r="R907" i="2"/>
  <c r="Q907" i="2"/>
  <c r="P907" i="2"/>
  <c r="O907" i="2"/>
  <c r="S905" i="2"/>
  <c r="R905" i="2"/>
  <c r="Q905" i="2"/>
  <c r="P905" i="2"/>
  <c r="O905" i="2"/>
  <c r="S904" i="2"/>
  <c r="R904" i="2"/>
  <c r="Q904" i="2"/>
  <c r="P904" i="2"/>
  <c r="O904" i="2"/>
  <c r="S903" i="2"/>
  <c r="R903" i="2"/>
  <c r="Q903" i="2"/>
  <c r="P903" i="2"/>
  <c r="O903" i="2"/>
  <c r="S902" i="2"/>
  <c r="R902" i="2"/>
  <c r="Q902" i="2"/>
  <c r="P902" i="2"/>
  <c r="O902" i="2"/>
  <c r="S901" i="2"/>
  <c r="R901" i="2"/>
  <c r="Q901" i="2"/>
  <c r="P901" i="2"/>
  <c r="O901" i="2"/>
  <c r="S899" i="2"/>
  <c r="R899" i="2"/>
  <c r="Q899" i="2"/>
  <c r="P899" i="2"/>
  <c r="O899" i="2"/>
  <c r="S898" i="2"/>
  <c r="R898" i="2"/>
  <c r="Q898" i="2"/>
  <c r="P898" i="2"/>
  <c r="O898" i="2"/>
  <c r="S897" i="2"/>
  <c r="R897" i="2"/>
  <c r="Q897" i="2"/>
  <c r="P897" i="2"/>
  <c r="O897" i="2"/>
  <c r="S896" i="2"/>
  <c r="R896" i="2"/>
  <c r="Q896" i="2"/>
  <c r="P896" i="2"/>
  <c r="O896" i="2"/>
  <c r="S895" i="2"/>
  <c r="R895" i="2"/>
  <c r="Q895" i="2"/>
  <c r="P895" i="2"/>
  <c r="O895" i="2"/>
  <c r="S893" i="2"/>
  <c r="R893" i="2"/>
  <c r="Q893" i="2"/>
  <c r="P893" i="2"/>
  <c r="O893" i="2"/>
  <c r="S892" i="2"/>
  <c r="R892" i="2"/>
  <c r="Q892" i="2"/>
  <c r="P892" i="2"/>
  <c r="O892" i="2"/>
  <c r="S891" i="2"/>
  <c r="R891" i="2"/>
  <c r="Q891" i="2"/>
  <c r="P891" i="2"/>
  <c r="O891" i="2"/>
  <c r="S890" i="2"/>
  <c r="R890" i="2"/>
  <c r="Q890" i="2"/>
  <c r="P890" i="2"/>
  <c r="O890" i="2"/>
  <c r="S889" i="2"/>
  <c r="R889" i="2"/>
  <c r="Q889" i="2"/>
  <c r="P889" i="2"/>
  <c r="O889" i="2"/>
  <c r="S887" i="2"/>
  <c r="R887" i="2"/>
  <c r="Q887" i="2"/>
  <c r="P887" i="2"/>
  <c r="O887" i="2"/>
  <c r="S886" i="2"/>
  <c r="R886" i="2"/>
  <c r="Q886" i="2"/>
  <c r="P886" i="2"/>
  <c r="O886" i="2"/>
  <c r="S885" i="2"/>
  <c r="R885" i="2"/>
  <c r="Q885" i="2"/>
  <c r="P885" i="2"/>
  <c r="O885" i="2"/>
  <c r="S884" i="2"/>
  <c r="R884" i="2"/>
  <c r="Q884" i="2"/>
  <c r="P884" i="2"/>
  <c r="O884" i="2"/>
  <c r="S883" i="2"/>
  <c r="R883" i="2"/>
  <c r="Q883" i="2"/>
  <c r="P883" i="2"/>
  <c r="O883" i="2"/>
  <c r="S881" i="2"/>
  <c r="R881" i="2"/>
  <c r="Q881" i="2"/>
  <c r="P881" i="2"/>
  <c r="O881" i="2"/>
  <c r="S880" i="2"/>
  <c r="R880" i="2"/>
  <c r="Q880" i="2"/>
  <c r="P880" i="2"/>
  <c r="O880" i="2"/>
  <c r="S879" i="2"/>
  <c r="R879" i="2"/>
  <c r="Q879" i="2"/>
  <c r="P879" i="2"/>
  <c r="O879" i="2"/>
  <c r="S878" i="2"/>
  <c r="R878" i="2"/>
  <c r="Q878" i="2"/>
  <c r="P878" i="2"/>
  <c r="O878" i="2"/>
  <c r="S877" i="2"/>
  <c r="R877" i="2"/>
  <c r="Q877" i="2"/>
  <c r="P877" i="2"/>
  <c r="O877" i="2"/>
  <c r="S875" i="2"/>
  <c r="R875" i="2"/>
  <c r="Q875" i="2"/>
  <c r="P875" i="2"/>
  <c r="O875" i="2"/>
  <c r="S874" i="2"/>
  <c r="R874" i="2"/>
  <c r="Q874" i="2"/>
  <c r="P874" i="2"/>
  <c r="O874" i="2"/>
  <c r="S873" i="2"/>
  <c r="R873" i="2"/>
  <c r="Q873" i="2"/>
  <c r="P873" i="2"/>
  <c r="O873" i="2"/>
  <c r="S872" i="2"/>
  <c r="R872" i="2"/>
  <c r="Q872" i="2"/>
  <c r="P872" i="2"/>
  <c r="O872" i="2"/>
  <c r="S871" i="2"/>
  <c r="R871" i="2"/>
  <c r="Q871" i="2"/>
  <c r="P871" i="2"/>
  <c r="O871" i="2"/>
  <c r="S869" i="2"/>
  <c r="R869" i="2"/>
  <c r="Q869" i="2"/>
  <c r="P869" i="2"/>
  <c r="O869" i="2"/>
  <c r="S868" i="2"/>
  <c r="R868" i="2"/>
  <c r="Q868" i="2"/>
  <c r="P868" i="2"/>
  <c r="O868" i="2"/>
  <c r="S867" i="2"/>
  <c r="R867" i="2"/>
  <c r="Q867" i="2"/>
  <c r="P867" i="2"/>
  <c r="O867" i="2"/>
  <c r="S866" i="2"/>
  <c r="R866" i="2"/>
  <c r="Q866" i="2"/>
  <c r="P866" i="2"/>
  <c r="O866" i="2"/>
  <c r="S865" i="2"/>
  <c r="R865" i="2"/>
  <c r="Q865" i="2"/>
  <c r="P865" i="2"/>
  <c r="O865" i="2"/>
  <c r="S863" i="2"/>
  <c r="R863" i="2"/>
  <c r="Q863" i="2"/>
  <c r="P863" i="2"/>
  <c r="O863" i="2"/>
  <c r="S862" i="2"/>
  <c r="R862" i="2"/>
  <c r="Q862" i="2"/>
  <c r="P862" i="2"/>
  <c r="O862" i="2"/>
  <c r="S861" i="2"/>
  <c r="R861" i="2"/>
  <c r="Q861" i="2"/>
  <c r="P861" i="2"/>
  <c r="O861" i="2"/>
  <c r="S860" i="2"/>
  <c r="R860" i="2"/>
  <c r="Q860" i="2"/>
  <c r="P860" i="2"/>
  <c r="O860" i="2"/>
  <c r="S859" i="2"/>
  <c r="R859" i="2"/>
  <c r="Q859" i="2"/>
  <c r="P859" i="2"/>
  <c r="O859" i="2"/>
  <c r="S857" i="2"/>
  <c r="R857" i="2"/>
  <c r="Q857" i="2"/>
  <c r="P857" i="2"/>
  <c r="O857" i="2"/>
  <c r="S856" i="2"/>
  <c r="R856" i="2"/>
  <c r="Q856" i="2"/>
  <c r="P856" i="2"/>
  <c r="O856" i="2"/>
  <c r="S855" i="2"/>
  <c r="R855" i="2"/>
  <c r="Q855" i="2"/>
  <c r="P855" i="2"/>
  <c r="O855" i="2"/>
  <c r="S854" i="2"/>
  <c r="R854" i="2"/>
  <c r="Q854" i="2"/>
  <c r="P854" i="2"/>
  <c r="O854" i="2"/>
  <c r="S853" i="2"/>
  <c r="R853" i="2"/>
  <c r="Q853" i="2"/>
  <c r="P853" i="2"/>
  <c r="O853" i="2"/>
  <c r="S851" i="2"/>
  <c r="R851" i="2"/>
  <c r="Q851" i="2"/>
  <c r="P851" i="2"/>
  <c r="O851" i="2"/>
  <c r="S850" i="2"/>
  <c r="R850" i="2"/>
  <c r="Q850" i="2"/>
  <c r="P850" i="2"/>
  <c r="O850" i="2"/>
  <c r="S849" i="2"/>
  <c r="R849" i="2"/>
  <c r="Q849" i="2"/>
  <c r="P849" i="2"/>
  <c r="O849" i="2"/>
  <c r="S848" i="2"/>
  <c r="R848" i="2"/>
  <c r="Q848" i="2"/>
  <c r="P848" i="2"/>
  <c r="O848" i="2"/>
  <c r="S847" i="2"/>
  <c r="R847" i="2"/>
  <c r="Q847" i="2"/>
  <c r="P847" i="2"/>
  <c r="O847" i="2"/>
  <c r="S845" i="2"/>
  <c r="R845" i="2"/>
  <c r="Q845" i="2"/>
  <c r="P845" i="2"/>
  <c r="O845" i="2"/>
  <c r="S844" i="2"/>
  <c r="R844" i="2"/>
  <c r="Q844" i="2"/>
  <c r="P844" i="2"/>
  <c r="O844" i="2"/>
  <c r="S843" i="2"/>
  <c r="R843" i="2"/>
  <c r="Q843" i="2"/>
  <c r="P843" i="2"/>
  <c r="O843" i="2"/>
  <c r="S842" i="2"/>
  <c r="R842" i="2"/>
  <c r="Q842" i="2"/>
  <c r="P842" i="2"/>
  <c r="O842" i="2"/>
  <c r="S841" i="2"/>
  <c r="R841" i="2"/>
  <c r="Q841" i="2"/>
  <c r="P841" i="2"/>
  <c r="O841" i="2"/>
  <c r="S829" i="2"/>
  <c r="R829" i="2"/>
  <c r="Q829" i="2"/>
  <c r="P829" i="2"/>
  <c r="O829" i="2"/>
  <c r="S828" i="2"/>
  <c r="R828" i="2"/>
  <c r="Q828" i="2"/>
  <c r="P828" i="2"/>
  <c r="O828" i="2"/>
  <c r="S827" i="2"/>
  <c r="R827" i="2"/>
  <c r="Q827" i="2"/>
  <c r="P827" i="2"/>
  <c r="O827" i="2"/>
  <c r="S826" i="2"/>
  <c r="R826" i="2"/>
  <c r="Q826" i="2"/>
  <c r="O826" i="2"/>
  <c r="S824" i="2"/>
  <c r="R824" i="2"/>
  <c r="Q824" i="2"/>
  <c r="P824" i="2"/>
  <c r="O824" i="2"/>
  <c r="S823" i="2"/>
  <c r="R823" i="2"/>
  <c r="Q823" i="2"/>
  <c r="P823" i="2"/>
  <c r="O823" i="2"/>
  <c r="S822" i="2"/>
  <c r="R822" i="2"/>
  <c r="Q822" i="2"/>
  <c r="P822" i="2"/>
  <c r="O822" i="2"/>
  <c r="S821" i="2"/>
  <c r="R821" i="2"/>
  <c r="Q821" i="2"/>
  <c r="P821" i="2"/>
  <c r="O821" i="2"/>
  <c r="S809" i="2"/>
  <c r="R809" i="2"/>
  <c r="Q809" i="2"/>
  <c r="P809" i="2"/>
  <c r="O809" i="2"/>
  <c r="S808" i="2"/>
  <c r="R808" i="2"/>
  <c r="Q808" i="2"/>
  <c r="P808" i="2"/>
  <c r="O808" i="2"/>
  <c r="S807" i="2"/>
  <c r="R807" i="2"/>
  <c r="Q807" i="2"/>
  <c r="P807" i="2"/>
  <c r="O807" i="2"/>
  <c r="S806" i="2"/>
  <c r="R806" i="2"/>
  <c r="Q806" i="2"/>
  <c r="P806" i="2"/>
  <c r="O806" i="2"/>
  <c r="S805" i="2"/>
  <c r="R805" i="2"/>
  <c r="Q805" i="2"/>
  <c r="P805" i="2"/>
  <c r="O805" i="2"/>
  <c r="S803" i="2"/>
  <c r="R803" i="2"/>
  <c r="Q803" i="2"/>
  <c r="P803" i="2"/>
  <c r="O803" i="2"/>
  <c r="S802" i="2"/>
  <c r="R802" i="2"/>
  <c r="Q802" i="2"/>
  <c r="P802" i="2"/>
  <c r="O802" i="2"/>
  <c r="S801" i="2"/>
  <c r="R801" i="2"/>
  <c r="Q801" i="2"/>
  <c r="P801" i="2"/>
  <c r="O801" i="2"/>
  <c r="S800" i="2"/>
  <c r="R800" i="2"/>
  <c r="Q800" i="2"/>
  <c r="P800" i="2"/>
  <c r="O800" i="2"/>
  <c r="S799" i="2"/>
  <c r="R799" i="2"/>
  <c r="Q799" i="2"/>
  <c r="P799" i="2"/>
  <c r="O799" i="2"/>
  <c r="S797" i="2"/>
  <c r="R797" i="2"/>
  <c r="Q797" i="2"/>
  <c r="P797" i="2"/>
  <c r="O797" i="2"/>
  <c r="S796" i="2"/>
  <c r="R796" i="2"/>
  <c r="Q796" i="2"/>
  <c r="P796" i="2"/>
  <c r="O796" i="2"/>
  <c r="S795" i="2"/>
  <c r="R795" i="2"/>
  <c r="Q795" i="2"/>
  <c r="P795" i="2"/>
  <c r="O795" i="2"/>
  <c r="S794" i="2"/>
  <c r="R794" i="2"/>
  <c r="Q794" i="2"/>
  <c r="P794" i="2"/>
  <c r="O794" i="2"/>
  <c r="S793" i="2"/>
  <c r="R793" i="2"/>
  <c r="Q793" i="2"/>
  <c r="P793" i="2"/>
  <c r="O793" i="2"/>
  <c r="S786" i="2"/>
  <c r="R786" i="2"/>
  <c r="Q786" i="2"/>
  <c r="P786" i="2"/>
  <c r="O786" i="2"/>
  <c r="S785" i="2"/>
  <c r="R785" i="2"/>
  <c r="Q785" i="2"/>
  <c r="P785" i="2"/>
  <c r="O785" i="2"/>
  <c r="S784" i="2"/>
  <c r="R784" i="2"/>
  <c r="Q784" i="2"/>
  <c r="P784" i="2"/>
  <c r="O784" i="2"/>
  <c r="S783" i="2"/>
  <c r="R783" i="2"/>
  <c r="Q783" i="2"/>
  <c r="P783" i="2"/>
  <c r="O783" i="2"/>
  <c r="S781" i="2"/>
  <c r="R781" i="2"/>
  <c r="Q781" i="2"/>
  <c r="P781" i="2"/>
  <c r="O781" i="2"/>
  <c r="S780" i="2"/>
  <c r="R780" i="2"/>
  <c r="Q780" i="2"/>
  <c r="P780" i="2"/>
  <c r="O780" i="2"/>
  <c r="S779" i="2"/>
  <c r="R779" i="2"/>
  <c r="Q779" i="2"/>
  <c r="P779" i="2"/>
  <c r="O779" i="2"/>
  <c r="S778" i="2"/>
  <c r="R778" i="2"/>
  <c r="Q778" i="2"/>
  <c r="P778" i="2"/>
  <c r="O778" i="2"/>
  <c r="R777" i="2"/>
  <c r="Q777" i="2"/>
  <c r="P777" i="2"/>
  <c r="O777" i="2"/>
  <c r="S775" i="2"/>
  <c r="R775" i="2"/>
  <c r="Q775" i="2"/>
  <c r="P775" i="2"/>
  <c r="O775" i="2"/>
  <c r="S774" i="2"/>
  <c r="R774" i="2"/>
  <c r="Q774" i="2"/>
  <c r="P774" i="2"/>
  <c r="O774" i="2"/>
  <c r="S773" i="2"/>
  <c r="R773" i="2"/>
  <c r="Q773" i="2"/>
  <c r="P773" i="2"/>
  <c r="O773" i="2"/>
  <c r="S772" i="2"/>
  <c r="R772" i="2"/>
  <c r="Q772" i="2"/>
  <c r="P772" i="2"/>
  <c r="O772" i="2"/>
  <c r="S770" i="2"/>
  <c r="R770" i="2"/>
  <c r="Q770" i="2"/>
  <c r="P770" i="2"/>
  <c r="O770" i="2"/>
  <c r="S769" i="2"/>
  <c r="R769" i="2"/>
  <c r="Q769" i="2"/>
  <c r="P769" i="2"/>
  <c r="O769" i="2"/>
  <c r="S768" i="2"/>
  <c r="R768" i="2"/>
  <c r="Q768" i="2"/>
  <c r="P768" i="2"/>
  <c r="O768" i="2"/>
  <c r="S767" i="2"/>
  <c r="R767" i="2"/>
  <c r="Q767" i="2"/>
  <c r="P767" i="2"/>
  <c r="O767" i="2"/>
  <c r="S766" i="2"/>
  <c r="R766" i="2"/>
  <c r="Q766" i="2"/>
  <c r="P766" i="2"/>
  <c r="O766" i="2"/>
  <c r="S764" i="2"/>
  <c r="R764" i="2"/>
  <c r="Q764" i="2"/>
  <c r="P764" i="2"/>
  <c r="O764" i="2"/>
  <c r="S763" i="2"/>
  <c r="R763" i="2"/>
  <c r="Q763" i="2"/>
  <c r="P763" i="2"/>
  <c r="O763" i="2"/>
  <c r="S762" i="2"/>
  <c r="R762" i="2"/>
  <c r="Q762" i="2"/>
  <c r="P762" i="2"/>
  <c r="O762" i="2"/>
  <c r="S761" i="2"/>
  <c r="R761" i="2"/>
  <c r="Q761" i="2"/>
  <c r="P761" i="2"/>
  <c r="O761" i="2"/>
  <c r="S760" i="2"/>
  <c r="R760" i="2"/>
  <c r="Q760" i="2"/>
  <c r="P760" i="2"/>
  <c r="O760" i="2"/>
  <c r="S758" i="2"/>
  <c r="R758" i="2"/>
  <c r="Q758" i="2"/>
  <c r="P758" i="2"/>
  <c r="O758" i="2"/>
  <c r="S757" i="2"/>
  <c r="R757" i="2"/>
  <c r="Q757" i="2"/>
  <c r="P757" i="2"/>
  <c r="O757" i="2"/>
  <c r="S756" i="2"/>
  <c r="R756" i="2"/>
  <c r="Q756" i="2"/>
  <c r="P756" i="2"/>
  <c r="O756" i="2"/>
  <c r="S755" i="2"/>
  <c r="R755" i="2"/>
  <c r="Q755" i="2"/>
  <c r="S754" i="2"/>
  <c r="R754" i="2"/>
  <c r="Q754" i="2"/>
  <c r="P754" i="2"/>
  <c r="O754" i="2"/>
  <c r="S752" i="2"/>
  <c r="R752" i="2"/>
  <c r="Q752" i="2"/>
  <c r="P752" i="2"/>
  <c r="O752" i="2"/>
  <c r="S751" i="2"/>
  <c r="R751" i="2"/>
  <c r="Q751" i="2"/>
  <c r="P751" i="2"/>
  <c r="O751" i="2"/>
  <c r="S750" i="2"/>
  <c r="R750" i="2"/>
  <c r="Q750" i="2"/>
  <c r="P750" i="2"/>
  <c r="O750" i="2"/>
  <c r="S749" i="2"/>
  <c r="R749" i="2"/>
  <c r="Q749" i="2"/>
  <c r="P749" i="2"/>
  <c r="O749" i="2"/>
  <c r="R748" i="2"/>
  <c r="Q748" i="2"/>
  <c r="P748" i="2"/>
  <c r="O748" i="2"/>
  <c r="S741" i="2"/>
  <c r="R741" i="2"/>
  <c r="Q741" i="2"/>
  <c r="P741" i="2"/>
  <c r="O741" i="2"/>
  <c r="S740" i="2"/>
  <c r="R740" i="2"/>
  <c r="Q740" i="2"/>
  <c r="P740" i="2"/>
  <c r="O740" i="2"/>
  <c r="S739" i="2"/>
  <c r="R739" i="2"/>
  <c r="Q739" i="2"/>
  <c r="P739" i="2"/>
  <c r="O739" i="2"/>
  <c r="S738" i="2"/>
  <c r="R738" i="2"/>
  <c r="Q738" i="2"/>
  <c r="P738" i="2"/>
  <c r="O738" i="2"/>
  <c r="S737" i="2"/>
  <c r="R737" i="2"/>
  <c r="Q737" i="2"/>
  <c r="P737" i="2"/>
  <c r="O737" i="2"/>
  <c r="S735" i="2"/>
  <c r="R735" i="2"/>
  <c r="Q735" i="2"/>
  <c r="P735" i="2"/>
  <c r="O735" i="2"/>
  <c r="S734" i="2"/>
  <c r="R734" i="2"/>
  <c r="Q734" i="2"/>
  <c r="P734" i="2"/>
  <c r="O734" i="2"/>
  <c r="S733" i="2"/>
  <c r="R733" i="2"/>
  <c r="Q733" i="2"/>
  <c r="P733" i="2"/>
  <c r="O733" i="2"/>
  <c r="S732" i="2"/>
  <c r="R732" i="2"/>
  <c r="Q732" i="2"/>
  <c r="P732" i="2"/>
  <c r="O732" i="2"/>
  <c r="S731" i="2"/>
  <c r="R731" i="2"/>
  <c r="Q731" i="2"/>
  <c r="P731" i="2"/>
  <c r="O731" i="2"/>
  <c r="S729" i="2"/>
  <c r="R729" i="2"/>
  <c r="Q729" i="2"/>
  <c r="P729" i="2"/>
  <c r="O729" i="2"/>
  <c r="S728" i="2"/>
  <c r="R728" i="2"/>
  <c r="Q728" i="2"/>
  <c r="P728" i="2"/>
  <c r="O728" i="2"/>
  <c r="S727" i="2"/>
  <c r="R727" i="2"/>
  <c r="Q727" i="2"/>
  <c r="P727" i="2"/>
  <c r="O727" i="2"/>
  <c r="S726" i="2"/>
  <c r="R726" i="2"/>
  <c r="Q726" i="2"/>
  <c r="P726" i="2"/>
  <c r="O726" i="2"/>
  <c r="S725" i="2"/>
  <c r="R725" i="2"/>
  <c r="Q725" i="2"/>
  <c r="P725" i="2"/>
  <c r="O725" i="2"/>
  <c r="S723" i="2"/>
  <c r="R723" i="2"/>
  <c r="Q723" i="2"/>
  <c r="P723" i="2"/>
  <c r="O723" i="2"/>
  <c r="S722" i="2"/>
  <c r="R722" i="2"/>
  <c r="Q722" i="2"/>
  <c r="P722" i="2"/>
  <c r="O722" i="2"/>
  <c r="S721" i="2"/>
  <c r="R721" i="2"/>
  <c r="Q721" i="2"/>
  <c r="P721" i="2"/>
  <c r="O721" i="2"/>
  <c r="S720" i="2"/>
  <c r="R720" i="2"/>
  <c r="Q720" i="2"/>
  <c r="P720" i="2"/>
  <c r="O720" i="2"/>
  <c r="S719" i="2"/>
  <c r="R719" i="2"/>
  <c r="Q719" i="2"/>
  <c r="P719" i="2"/>
  <c r="O719" i="2"/>
  <c r="S717" i="2"/>
  <c r="R717" i="2"/>
  <c r="Q717" i="2"/>
  <c r="P717" i="2"/>
  <c r="O717" i="2"/>
  <c r="S716" i="2"/>
  <c r="R716" i="2"/>
  <c r="Q716" i="2"/>
  <c r="P716" i="2"/>
  <c r="O716" i="2"/>
  <c r="S715" i="2"/>
  <c r="R715" i="2"/>
  <c r="Q715" i="2"/>
  <c r="P715" i="2"/>
  <c r="O715" i="2"/>
  <c r="S714" i="2"/>
  <c r="R714" i="2"/>
  <c r="Q714" i="2"/>
  <c r="P714" i="2"/>
  <c r="O714" i="2"/>
  <c r="S713" i="2"/>
  <c r="R713" i="2"/>
  <c r="Q713" i="2"/>
  <c r="P713" i="2"/>
  <c r="O713" i="2"/>
  <c r="S711" i="2"/>
  <c r="R711" i="2"/>
  <c r="Q711" i="2"/>
  <c r="P711" i="2"/>
  <c r="O711" i="2"/>
  <c r="S710" i="2"/>
  <c r="R710" i="2"/>
  <c r="Q710" i="2"/>
  <c r="P710" i="2"/>
  <c r="O710" i="2"/>
  <c r="S709" i="2"/>
  <c r="R709" i="2"/>
  <c r="Q709" i="2"/>
  <c r="P709" i="2"/>
  <c r="O709" i="2"/>
  <c r="S708" i="2"/>
  <c r="R708" i="2"/>
  <c r="Q708" i="2"/>
  <c r="P708" i="2"/>
  <c r="O708" i="2"/>
  <c r="S707" i="2"/>
  <c r="R707" i="2"/>
  <c r="Q707" i="2"/>
  <c r="P707" i="2"/>
  <c r="O707" i="2"/>
  <c r="S705" i="2"/>
  <c r="R705" i="2"/>
  <c r="Q705" i="2"/>
  <c r="P705" i="2"/>
  <c r="O705" i="2"/>
  <c r="S704" i="2"/>
  <c r="R704" i="2"/>
  <c r="Q704" i="2"/>
  <c r="P704" i="2"/>
  <c r="O704" i="2"/>
  <c r="S703" i="2"/>
  <c r="R703" i="2"/>
  <c r="Q703" i="2"/>
  <c r="P703" i="2"/>
  <c r="O703" i="2"/>
  <c r="S702" i="2"/>
  <c r="R702" i="2"/>
  <c r="Q702" i="2"/>
  <c r="P702" i="2"/>
  <c r="O702" i="2"/>
  <c r="S701" i="2"/>
  <c r="R701" i="2"/>
  <c r="Q701" i="2"/>
  <c r="P701" i="2"/>
  <c r="O701" i="2"/>
  <c r="S699" i="2"/>
  <c r="R699" i="2"/>
  <c r="Q699" i="2"/>
  <c r="P699" i="2"/>
  <c r="O699" i="2"/>
  <c r="S698" i="2"/>
  <c r="R698" i="2"/>
  <c r="Q698" i="2"/>
  <c r="P698" i="2"/>
  <c r="O698" i="2"/>
  <c r="S697" i="2"/>
  <c r="R697" i="2"/>
  <c r="Q697" i="2"/>
  <c r="P697" i="2"/>
  <c r="O697" i="2"/>
  <c r="S696" i="2"/>
  <c r="R696" i="2"/>
  <c r="Q696" i="2"/>
  <c r="P696" i="2"/>
  <c r="O696" i="2"/>
  <c r="S695" i="2"/>
  <c r="R695" i="2"/>
  <c r="Q695" i="2"/>
  <c r="P695" i="2"/>
  <c r="O695" i="2"/>
  <c r="S693" i="2"/>
  <c r="R693" i="2"/>
  <c r="Q693" i="2"/>
  <c r="P693" i="2"/>
  <c r="O693" i="2"/>
  <c r="S692" i="2"/>
  <c r="R692" i="2"/>
  <c r="Q692" i="2"/>
  <c r="P692" i="2"/>
  <c r="O692" i="2"/>
  <c r="S691" i="2"/>
  <c r="R691" i="2"/>
  <c r="Q691" i="2"/>
  <c r="P691" i="2"/>
  <c r="O691" i="2"/>
  <c r="S690" i="2"/>
  <c r="R690" i="2"/>
  <c r="Q690" i="2"/>
  <c r="P690" i="2"/>
  <c r="O690" i="2"/>
  <c r="S689" i="2"/>
  <c r="R689" i="2"/>
  <c r="Q689" i="2"/>
  <c r="P689" i="2"/>
  <c r="O689" i="2"/>
  <c r="S687" i="2"/>
  <c r="R687" i="2"/>
  <c r="Q687" i="2"/>
  <c r="P687" i="2"/>
  <c r="O687" i="2"/>
  <c r="S686" i="2"/>
  <c r="R686" i="2"/>
  <c r="Q686" i="2"/>
  <c r="P686" i="2"/>
  <c r="O686" i="2"/>
  <c r="S685" i="2"/>
  <c r="R685" i="2"/>
  <c r="Q685" i="2"/>
  <c r="P685" i="2"/>
  <c r="O685" i="2"/>
  <c r="S684" i="2"/>
  <c r="R684" i="2"/>
  <c r="Q684" i="2"/>
  <c r="P684" i="2"/>
  <c r="O684" i="2"/>
  <c r="S683" i="2"/>
  <c r="R683" i="2"/>
  <c r="Q683" i="2"/>
  <c r="P683" i="2"/>
  <c r="O683" i="2"/>
  <c r="S681" i="2"/>
  <c r="R681" i="2"/>
  <c r="Q681" i="2"/>
  <c r="P681" i="2"/>
  <c r="O681" i="2"/>
  <c r="S680" i="2"/>
  <c r="R680" i="2"/>
  <c r="Q680" i="2"/>
  <c r="P680" i="2"/>
  <c r="O680" i="2"/>
  <c r="S679" i="2"/>
  <c r="R679" i="2"/>
  <c r="Q679" i="2"/>
  <c r="P679" i="2"/>
  <c r="O679" i="2"/>
  <c r="S678" i="2"/>
  <c r="R678" i="2"/>
  <c r="Q678" i="2"/>
  <c r="P678" i="2"/>
  <c r="O678" i="2"/>
  <c r="S677" i="2"/>
  <c r="R677" i="2"/>
  <c r="Q677" i="2"/>
  <c r="P677" i="2"/>
  <c r="O677" i="2"/>
  <c r="S675" i="2"/>
  <c r="R675" i="2"/>
  <c r="Q675" i="2"/>
  <c r="P675" i="2"/>
  <c r="O675" i="2"/>
  <c r="S674" i="2"/>
  <c r="R674" i="2"/>
  <c r="Q674" i="2"/>
  <c r="P674" i="2"/>
  <c r="O674" i="2"/>
  <c r="S673" i="2"/>
  <c r="R673" i="2"/>
  <c r="Q673" i="2"/>
  <c r="P673" i="2"/>
  <c r="O673" i="2"/>
  <c r="S672" i="2"/>
  <c r="R672" i="2"/>
  <c r="Q672" i="2"/>
  <c r="P672" i="2"/>
  <c r="O672" i="2"/>
  <c r="S671" i="2"/>
  <c r="R671" i="2"/>
  <c r="Q671" i="2"/>
  <c r="P671" i="2"/>
  <c r="O671" i="2"/>
  <c r="S669" i="2"/>
  <c r="R669" i="2"/>
  <c r="Q669" i="2"/>
  <c r="P669" i="2"/>
  <c r="O669" i="2"/>
  <c r="S668" i="2"/>
  <c r="R668" i="2"/>
  <c r="Q668" i="2"/>
  <c r="P668" i="2"/>
  <c r="O668" i="2"/>
  <c r="S667" i="2"/>
  <c r="R667" i="2"/>
  <c r="Q667" i="2"/>
  <c r="P667" i="2"/>
  <c r="O667" i="2"/>
  <c r="S666" i="2"/>
  <c r="R666" i="2"/>
  <c r="Q666" i="2"/>
  <c r="P666" i="2"/>
  <c r="O666" i="2"/>
  <c r="S665" i="2"/>
  <c r="R665" i="2"/>
  <c r="Q665" i="2"/>
  <c r="P665" i="2"/>
  <c r="O665" i="2"/>
  <c r="S663" i="2"/>
  <c r="R663" i="2"/>
  <c r="Q663" i="2"/>
  <c r="P663" i="2"/>
  <c r="O663" i="2"/>
  <c r="S662" i="2"/>
  <c r="R662" i="2"/>
  <c r="Q662" i="2"/>
  <c r="P662" i="2"/>
  <c r="O662" i="2"/>
  <c r="S661" i="2"/>
  <c r="R661" i="2"/>
  <c r="Q661" i="2"/>
  <c r="P661" i="2"/>
  <c r="O661" i="2"/>
  <c r="S660" i="2"/>
  <c r="R660" i="2"/>
  <c r="Q660" i="2"/>
  <c r="P660" i="2"/>
  <c r="O660" i="2"/>
  <c r="S659" i="2"/>
  <c r="R659" i="2"/>
  <c r="Q659" i="2"/>
  <c r="P659" i="2"/>
  <c r="O659" i="2"/>
  <c r="S657" i="2"/>
  <c r="R657" i="2"/>
  <c r="Q657" i="2"/>
  <c r="P657" i="2"/>
  <c r="O657" i="2"/>
  <c r="S656" i="2"/>
  <c r="R656" i="2"/>
  <c r="Q656" i="2"/>
  <c r="P656" i="2"/>
  <c r="O656" i="2"/>
  <c r="S655" i="2"/>
  <c r="R655" i="2"/>
  <c r="Q655" i="2"/>
  <c r="P655" i="2"/>
  <c r="O655" i="2"/>
  <c r="S654" i="2"/>
  <c r="R654" i="2"/>
  <c r="Q654" i="2"/>
  <c r="P654" i="2"/>
  <c r="O654" i="2"/>
  <c r="S653" i="2"/>
  <c r="R653" i="2"/>
  <c r="P653" i="2"/>
  <c r="O653" i="2"/>
  <c r="S651" i="2"/>
  <c r="R651" i="2"/>
  <c r="Q651" i="2"/>
  <c r="P651" i="2"/>
  <c r="O651" i="2"/>
  <c r="S650" i="2"/>
  <c r="R650" i="2"/>
  <c r="Q650" i="2"/>
  <c r="P650" i="2"/>
  <c r="O650" i="2"/>
  <c r="S649" i="2"/>
  <c r="R649" i="2"/>
  <c r="Q649" i="2"/>
  <c r="P649" i="2"/>
  <c r="O649" i="2"/>
  <c r="S648" i="2"/>
  <c r="R648" i="2"/>
  <c r="Q648" i="2"/>
  <c r="P648" i="2"/>
  <c r="O648" i="2"/>
  <c r="S647" i="2"/>
  <c r="R647" i="2"/>
  <c r="Q647" i="2"/>
  <c r="P647" i="2"/>
  <c r="O647" i="2"/>
  <c r="S645" i="2"/>
  <c r="R645" i="2"/>
  <c r="Q645" i="2"/>
  <c r="P645" i="2"/>
  <c r="O645" i="2"/>
  <c r="S644" i="2"/>
  <c r="R644" i="2"/>
  <c r="Q644" i="2"/>
  <c r="P644" i="2"/>
  <c r="O644" i="2"/>
  <c r="S643" i="2"/>
  <c r="R643" i="2"/>
  <c r="Q643" i="2"/>
  <c r="P643" i="2"/>
  <c r="O643" i="2"/>
  <c r="S642" i="2"/>
  <c r="R642" i="2"/>
  <c r="Q642" i="2"/>
  <c r="P642" i="2"/>
  <c r="O642" i="2"/>
  <c r="S641" i="2"/>
  <c r="R641" i="2"/>
  <c r="Q641" i="2"/>
  <c r="P641" i="2"/>
  <c r="O641" i="2"/>
  <c r="S639" i="2"/>
  <c r="R639" i="2"/>
  <c r="Q639" i="2"/>
  <c r="P639" i="2"/>
  <c r="O639" i="2"/>
  <c r="S638" i="2"/>
  <c r="R638" i="2"/>
  <c r="Q638" i="2"/>
  <c r="P638" i="2"/>
  <c r="O638" i="2"/>
  <c r="S637" i="2"/>
  <c r="R637" i="2"/>
  <c r="Q637" i="2"/>
  <c r="P637" i="2"/>
  <c r="O637" i="2"/>
  <c r="S636" i="2"/>
  <c r="R636" i="2"/>
  <c r="Q636" i="2"/>
  <c r="P636" i="2"/>
  <c r="O636" i="2"/>
  <c r="S635" i="2"/>
  <c r="R635" i="2"/>
  <c r="Q635" i="2"/>
  <c r="P635" i="2"/>
  <c r="O635" i="2"/>
  <c r="S633" i="2"/>
  <c r="R633" i="2"/>
  <c r="Q633" i="2"/>
  <c r="P633" i="2"/>
  <c r="O633" i="2"/>
  <c r="S632" i="2"/>
  <c r="R632" i="2"/>
  <c r="Q632" i="2"/>
  <c r="P632" i="2"/>
  <c r="O632" i="2"/>
  <c r="S631" i="2"/>
  <c r="R631" i="2"/>
  <c r="Q631" i="2"/>
  <c r="P631" i="2"/>
  <c r="O631" i="2"/>
  <c r="S630" i="2"/>
  <c r="R630" i="2"/>
  <c r="Q630" i="2"/>
  <c r="P630" i="2"/>
  <c r="O630" i="2"/>
  <c r="S629" i="2"/>
  <c r="R629" i="2"/>
  <c r="Q629" i="2"/>
  <c r="P629" i="2"/>
  <c r="O629" i="2"/>
  <c r="S627" i="2"/>
  <c r="R627" i="2"/>
  <c r="Q627" i="2"/>
  <c r="P627" i="2"/>
  <c r="O627" i="2"/>
  <c r="S626" i="2"/>
  <c r="R626" i="2"/>
  <c r="Q626" i="2"/>
  <c r="P626" i="2"/>
  <c r="O626" i="2"/>
  <c r="S625" i="2"/>
  <c r="R625" i="2"/>
  <c r="Q625" i="2"/>
  <c r="P625" i="2"/>
  <c r="O625" i="2"/>
  <c r="S624" i="2"/>
  <c r="R624" i="2"/>
  <c r="Q624" i="2"/>
  <c r="P624" i="2"/>
  <c r="O624" i="2"/>
  <c r="S623" i="2"/>
  <c r="R623" i="2"/>
  <c r="Q623" i="2"/>
  <c r="P623" i="2"/>
  <c r="O623" i="2"/>
  <c r="S621" i="2"/>
  <c r="R621" i="2"/>
  <c r="Q621" i="2"/>
  <c r="P621" i="2"/>
  <c r="O621" i="2"/>
  <c r="S620" i="2"/>
  <c r="R620" i="2"/>
  <c r="Q620" i="2"/>
  <c r="P620" i="2"/>
  <c r="O620" i="2"/>
  <c r="S619" i="2"/>
  <c r="R619" i="2"/>
  <c r="Q619" i="2"/>
  <c r="P619" i="2"/>
  <c r="O619" i="2"/>
  <c r="S618" i="2"/>
  <c r="R618" i="2"/>
  <c r="Q618" i="2"/>
  <c r="P618" i="2"/>
  <c r="O618" i="2"/>
  <c r="S617" i="2"/>
  <c r="R617" i="2"/>
  <c r="Q617" i="2"/>
  <c r="P617" i="2"/>
  <c r="O617" i="2"/>
  <c r="S615" i="2"/>
  <c r="R615" i="2"/>
  <c r="Q615" i="2"/>
  <c r="P615" i="2"/>
  <c r="O615" i="2"/>
  <c r="S614" i="2"/>
  <c r="R614" i="2"/>
  <c r="Q614" i="2"/>
  <c r="P614" i="2"/>
  <c r="O614" i="2"/>
  <c r="S613" i="2"/>
  <c r="R613" i="2"/>
  <c r="Q613" i="2"/>
  <c r="P613" i="2"/>
  <c r="O613" i="2"/>
  <c r="S612" i="2"/>
  <c r="R612" i="2"/>
  <c r="Q612" i="2"/>
  <c r="P612" i="2"/>
  <c r="O612" i="2"/>
  <c r="S611" i="2"/>
  <c r="R611" i="2"/>
  <c r="Q611" i="2"/>
  <c r="P611" i="2"/>
  <c r="O611" i="2"/>
  <c r="S609" i="2"/>
  <c r="R609" i="2"/>
  <c r="Q609" i="2"/>
  <c r="P609" i="2"/>
  <c r="O609" i="2"/>
  <c r="S608" i="2"/>
  <c r="R608" i="2"/>
  <c r="Q608" i="2"/>
  <c r="P608" i="2"/>
  <c r="O608" i="2"/>
  <c r="S607" i="2"/>
  <c r="R607" i="2"/>
  <c r="Q607" i="2"/>
  <c r="P607" i="2"/>
  <c r="O607" i="2"/>
  <c r="S606" i="2"/>
  <c r="R606" i="2"/>
  <c r="Q606" i="2"/>
  <c r="P606" i="2"/>
  <c r="O606" i="2"/>
  <c r="S605" i="2"/>
  <c r="R605" i="2"/>
  <c r="Q605" i="2"/>
  <c r="P605" i="2"/>
  <c r="O605" i="2"/>
  <c r="S603" i="2"/>
  <c r="R603" i="2"/>
  <c r="Q603" i="2"/>
  <c r="P603" i="2"/>
  <c r="O603" i="2"/>
  <c r="S602" i="2"/>
  <c r="R602" i="2"/>
  <c r="Q602" i="2"/>
  <c r="P602" i="2"/>
  <c r="O602" i="2"/>
  <c r="S601" i="2"/>
  <c r="R601" i="2"/>
  <c r="Q601" i="2"/>
  <c r="P601" i="2"/>
  <c r="O601" i="2"/>
  <c r="S600" i="2"/>
  <c r="R600" i="2"/>
  <c r="Q600" i="2"/>
  <c r="P600" i="2"/>
  <c r="O600" i="2"/>
  <c r="S599" i="2"/>
  <c r="R599" i="2"/>
  <c r="Q599" i="2"/>
  <c r="P599" i="2"/>
  <c r="O599" i="2"/>
  <c r="S597" i="2"/>
  <c r="R597" i="2"/>
  <c r="Q597" i="2"/>
  <c r="P597" i="2"/>
  <c r="O597" i="2"/>
  <c r="S596" i="2"/>
  <c r="R596" i="2"/>
  <c r="Q596" i="2"/>
  <c r="P596" i="2"/>
  <c r="O596" i="2"/>
  <c r="S595" i="2"/>
  <c r="R595" i="2"/>
  <c r="Q595" i="2"/>
  <c r="P595" i="2"/>
  <c r="O595" i="2"/>
  <c r="S594" i="2"/>
  <c r="R594" i="2"/>
  <c r="Q594" i="2"/>
  <c r="P594" i="2"/>
  <c r="O594" i="2"/>
  <c r="S593" i="2"/>
  <c r="R593" i="2"/>
  <c r="Q593" i="2"/>
  <c r="P593" i="2"/>
  <c r="O593" i="2"/>
  <c r="S591" i="2"/>
  <c r="R591" i="2"/>
  <c r="Q591" i="2"/>
  <c r="P591" i="2"/>
  <c r="O591" i="2"/>
  <c r="S590" i="2"/>
  <c r="R590" i="2"/>
  <c r="Q590" i="2"/>
  <c r="P590" i="2"/>
  <c r="O590" i="2"/>
  <c r="S589" i="2"/>
  <c r="R589" i="2"/>
  <c r="Q589" i="2"/>
  <c r="P589" i="2"/>
  <c r="O589" i="2"/>
  <c r="S588" i="2"/>
  <c r="R588" i="2"/>
  <c r="Q588" i="2"/>
  <c r="P588" i="2"/>
  <c r="O588" i="2"/>
  <c r="S587" i="2"/>
  <c r="R587" i="2"/>
  <c r="Q587" i="2"/>
  <c r="P587" i="2"/>
  <c r="O587" i="2"/>
  <c r="S585" i="2"/>
  <c r="R585" i="2"/>
  <c r="Q585" i="2"/>
  <c r="P585" i="2"/>
  <c r="O585" i="2"/>
  <c r="S584" i="2"/>
  <c r="R584" i="2"/>
  <c r="Q584" i="2"/>
  <c r="P584" i="2"/>
  <c r="O584" i="2"/>
  <c r="S583" i="2"/>
  <c r="R583" i="2"/>
  <c r="Q583" i="2"/>
  <c r="P583" i="2"/>
  <c r="O583" i="2"/>
  <c r="S582" i="2"/>
  <c r="R582" i="2"/>
  <c r="Q582" i="2"/>
  <c r="P582" i="2"/>
  <c r="O582" i="2"/>
  <c r="S581" i="2"/>
  <c r="R581" i="2"/>
  <c r="Q581" i="2"/>
  <c r="P581" i="2"/>
  <c r="O581" i="2"/>
  <c r="S579" i="2"/>
  <c r="R579" i="2"/>
  <c r="Q579" i="2"/>
  <c r="P579" i="2"/>
  <c r="O579" i="2"/>
  <c r="S578" i="2"/>
  <c r="R578" i="2"/>
  <c r="Q578" i="2"/>
  <c r="P578" i="2"/>
  <c r="O578" i="2"/>
  <c r="S577" i="2"/>
  <c r="R577" i="2"/>
  <c r="Q577" i="2"/>
  <c r="P577" i="2"/>
  <c r="O577" i="2"/>
  <c r="S576" i="2"/>
  <c r="R576" i="2"/>
  <c r="Q576" i="2"/>
  <c r="P576" i="2"/>
  <c r="O576" i="2"/>
  <c r="S575" i="2"/>
  <c r="R575" i="2"/>
  <c r="Q575" i="2"/>
  <c r="P575" i="2"/>
  <c r="O575" i="2"/>
  <c r="S573" i="2"/>
  <c r="R573" i="2"/>
  <c r="Q573" i="2"/>
  <c r="P573" i="2"/>
  <c r="O573" i="2"/>
  <c r="S572" i="2"/>
  <c r="R572" i="2"/>
  <c r="Q572" i="2"/>
  <c r="P572" i="2"/>
  <c r="O572" i="2"/>
  <c r="S571" i="2"/>
  <c r="R571" i="2"/>
  <c r="Q571" i="2"/>
  <c r="P571" i="2"/>
  <c r="O571" i="2"/>
  <c r="S570" i="2"/>
  <c r="R570" i="2"/>
  <c r="Q570" i="2"/>
  <c r="P570" i="2"/>
  <c r="O570" i="2"/>
  <c r="S569" i="2"/>
  <c r="R569" i="2"/>
  <c r="Q569" i="2"/>
  <c r="P569" i="2"/>
  <c r="O569" i="2"/>
  <c r="S567" i="2"/>
  <c r="R567" i="2"/>
  <c r="Q567" i="2"/>
  <c r="P567" i="2"/>
  <c r="O567" i="2"/>
  <c r="S566" i="2"/>
  <c r="R566" i="2"/>
  <c r="Q566" i="2"/>
  <c r="P566" i="2"/>
  <c r="O566" i="2"/>
  <c r="S565" i="2"/>
  <c r="R565" i="2"/>
  <c r="Q565" i="2"/>
  <c r="P565" i="2"/>
  <c r="O565" i="2"/>
  <c r="S564" i="2"/>
  <c r="R564" i="2"/>
  <c r="Q564" i="2"/>
  <c r="P564" i="2"/>
  <c r="O564" i="2"/>
  <c r="S563" i="2"/>
  <c r="R563" i="2"/>
  <c r="Q563" i="2"/>
  <c r="P563" i="2"/>
  <c r="O563" i="2"/>
  <c r="S561" i="2"/>
  <c r="R561" i="2"/>
  <c r="Q561" i="2"/>
  <c r="P561" i="2"/>
  <c r="O561" i="2"/>
  <c r="S560" i="2"/>
  <c r="R560" i="2"/>
  <c r="Q560" i="2"/>
  <c r="P560" i="2"/>
  <c r="O560" i="2"/>
  <c r="S559" i="2"/>
  <c r="R559" i="2"/>
  <c r="Q559" i="2"/>
  <c r="P559" i="2"/>
  <c r="O559" i="2"/>
  <c r="S558" i="2"/>
  <c r="R558" i="2"/>
  <c r="Q558" i="2"/>
  <c r="P558" i="2"/>
  <c r="O558" i="2"/>
  <c r="S557" i="2"/>
  <c r="R557" i="2"/>
  <c r="Q557" i="2"/>
  <c r="P557" i="2"/>
  <c r="O557" i="2"/>
  <c r="S555" i="2"/>
  <c r="R555" i="2"/>
  <c r="Q555" i="2"/>
  <c r="P555" i="2"/>
  <c r="O555" i="2"/>
  <c r="S554" i="2"/>
  <c r="R554" i="2"/>
  <c r="Q554" i="2"/>
  <c r="P554" i="2"/>
  <c r="O554" i="2"/>
  <c r="S553" i="2"/>
  <c r="R553" i="2"/>
  <c r="Q553" i="2"/>
  <c r="P553" i="2"/>
  <c r="O553" i="2"/>
  <c r="S552" i="2"/>
  <c r="R552" i="2"/>
  <c r="Q552" i="2"/>
  <c r="P552" i="2"/>
  <c r="O552" i="2"/>
  <c r="S551" i="2"/>
  <c r="R551" i="2"/>
  <c r="Q551" i="2"/>
  <c r="P551" i="2"/>
  <c r="O551" i="2"/>
  <c r="S549" i="2"/>
  <c r="R549" i="2"/>
  <c r="Q549" i="2"/>
  <c r="P549" i="2"/>
  <c r="O549" i="2"/>
  <c r="S548" i="2"/>
  <c r="R548" i="2"/>
  <c r="Q548" i="2"/>
  <c r="P548" i="2"/>
  <c r="O548" i="2"/>
  <c r="S547" i="2"/>
  <c r="R547" i="2"/>
  <c r="Q547" i="2"/>
  <c r="P547" i="2"/>
  <c r="O547" i="2"/>
  <c r="S546" i="2"/>
  <c r="R546" i="2"/>
  <c r="Q546" i="2"/>
  <c r="P546" i="2"/>
  <c r="O546" i="2"/>
  <c r="S545" i="2"/>
  <c r="R545" i="2"/>
  <c r="Q545" i="2"/>
  <c r="P545" i="2"/>
  <c r="O545" i="2"/>
  <c r="S543" i="2"/>
  <c r="R543" i="2"/>
  <c r="Q543" i="2"/>
  <c r="P543" i="2"/>
  <c r="O543" i="2"/>
  <c r="S542" i="2"/>
  <c r="R542" i="2"/>
  <c r="Q542" i="2"/>
  <c r="P542" i="2"/>
  <c r="O542" i="2"/>
  <c r="S541" i="2"/>
  <c r="R541" i="2"/>
  <c r="Q541" i="2"/>
  <c r="P541" i="2"/>
  <c r="O541" i="2"/>
  <c r="S540" i="2"/>
  <c r="R540" i="2"/>
  <c r="Q540" i="2"/>
  <c r="P540" i="2"/>
  <c r="O540" i="2"/>
  <c r="S539" i="2"/>
  <c r="R539" i="2"/>
  <c r="Q539" i="2"/>
  <c r="P539" i="2"/>
  <c r="O539" i="2"/>
  <c r="S537" i="2"/>
  <c r="R537" i="2"/>
  <c r="Q537" i="2"/>
  <c r="P537" i="2"/>
  <c r="O537" i="2"/>
  <c r="S536" i="2"/>
  <c r="R536" i="2"/>
  <c r="Q536" i="2"/>
  <c r="P536" i="2"/>
  <c r="O536" i="2"/>
  <c r="S535" i="2"/>
  <c r="R535" i="2"/>
  <c r="Q535" i="2"/>
  <c r="P535" i="2"/>
  <c r="O535" i="2"/>
  <c r="S534" i="2"/>
  <c r="R534" i="2"/>
  <c r="Q534" i="2"/>
  <c r="P534" i="2"/>
  <c r="O534" i="2"/>
  <c r="S533" i="2"/>
  <c r="R533" i="2"/>
  <c r="Q533" i="2"/>
  <c r="P533" i="2"/>
  <c r="O533" i="2"/>
  <c r="S531" i="2"/>
  <c r="R531" i="2"/>
  <c r="Q531" i="2"/>
  <c r="P531" i="2"/>
  <c r="O531" i="2"/>
  <c r="S530" i="2"/>
  <c r="R530" i="2"/>
  <c r="Q530" i="2"/>
  <c r="P530" i="2"/>
  <c r="O530" i="2"/>
  <c r="S529" i="2"/>
  <c r="R529" i="2"/>
  <c r="Q529" i="2"/>
  <c r="P529" i="2"/>
  <c r="O529" i="2"/>
  <c r="S528" i="2"/>
  <c r="R528" i="2"/>
  <c r="Q528" i="2"/>
  <c r="P528" i="2"/>
  <c r="O528" i="2"/>
  <c r="R527" i="2"/>
  <c r="Q527" i="2"/>
  <c r="P527" i="2"/>
  <c r="O527" i="2"/>
  <c r="S525" i="2"/>
  <c r="R525" i="2"/>
  <c r="Q525" i="2"/>
  <c r="P525" i="2"/>
  <c r="O525" i="2"/>
  <c r="S524" i="2"/>
  <c r="R524" i="2"/>
  <c r="Q524" i="2"/>
  <c r="P524" i="2"/>
  <c r="O524" i="2"/>
  <c r="S523" i="2"/>
  <c r="R523" i="2"/>
  <c r="Q523" i="2"/>
  <c r="P523" i="2"/>
  <c r="O523" i="2"/>
  <c r="S522" i="2"/>
  <c r="R522" i="2"/>
  <c r="Q522" i="2"/>
  <c r="P522" i="2"/>
  <c r="O522" i="2"/>
  <c r="S521" i="2"/>
  <c r="R521" i="2"/>
  <c r="Q521" i="2"/>
  <c r="P521" i="2"/>
  <c r="O521" i="2"/>
  <c r="S519" i="2"/>
  <c r="R519" i="2"/>
  <c r="Q519" i="2"/>
  <c r="P519" i="2"/>
  <c r="O519" i="2"/>
  <c r="S518" i="2"/>
  <c r="R518" i="2"/>
  <c r="Q518" i="2"/>
  <c r="P518" i="2"/>
  <c r="O518" i="2"/>
  <c r="S517" i="2"/>
  <c r="R517" i="2"/>
  <c r="Q517" i="2"/>
  <c r="P517" i="2"/>
  <c r="O517" i="2"/>
  <c r="S516" i="2"/>
  <c r="R516" i="2"/>
  <c r="Q516" i="2"/>
  <c r="P516" i="2"/>
  <c r="O516" i="2"/>
  <c r="S515" i="2"/>
  <c r="R515" i="2"/>
  <c r="Q515" i="2"/>
  <c r="P515" i="2"/>
  <c r="O515" i="2"/>
  <c r="S513" i="2"/>
  <c r="R513" i="2"/>
  <c r="Q513" i="2"/>
  <c r="P513" i="2"/>
  <c r="O513" i="2"/>
  <c r="S512" i="2"/>
  <c r="R512" i="2"/>
  <c r="Q512" i="2"/>
  <c r="P512" i="2"/>
  <c r="O512" i="2"/>
  <c r="S511" i="2"/>
  <c r="R511" i="2"/>
  <c r="Q511" i="2"/>
  <c r="P511" i="2"/>
  <c r="O511" i="2"/>
  <c r="S510" i="2"/>
  <c r="R510" i="2"/>
  <c r="Q510" i="2"/>
  <c r="P510" i="2"/>
  <c r="O510" i="2"/>
  <c r="S509" i="2"/>
  <c r="R509" i="2"/>
  <c r="Q509" i="2"/>
  <c r="P509" i="2"/>
  <c r="O509" i="2"/>
  <c r="S507" i="2"/>
  <c r="R507" i="2"/>
  <c r="Q507" i="2"/>
  <c r="P507" i="2"/>
  <c r="O507" i="2"/>
  <c r="S506" i="2"/>
  <c r="R506" i="2"/>
  <c r="Q506" i="2"/>
  <c r="P506" i="2"/>
  <c r="O506" i="2"/>
  <c r="S505" i="2"/>
  <c r="R505" i="2"/>
  <c r="Q505" i="2"/>
  <c r="P505" i="2"/>
  <c r="O505" i="2"/>
  <c r="S504" i="2"/>
  <c r="O504" i="2"/>
  <c r="S503" i="2"/>
  <c r="R503" i="2"/>
  <c r="Q503" i="2"/>
  <c r="P503" i="2"/>
  <c r="O503" i="2"/>
  <c r="S501" i="2"/>
  <c r="R501" i="2"/>
  <c r="Q501" i="2"/>
  <c r="P501" i="2"/>
  <c r="O501" i="2"/>
  <c r="S500" i="2"/>
  <c r="R500" i="2"/>
  <c r="Q500" i="2"/>
  <c r="P500" i="2"/>
  <c r="O500" i="2"/>
  <c r="S499" i="2"/>
  <c r="R499" i="2"/>
  <c r="Q499" i="2"/>
  <c r="P499" i="2"/>
  <c r="O499" i="2"/>
  <c r="S498" i="2"/>
  <c r="R498" i="2"/>
  <c r="Q498" i="2"/>
  <c r="P498" i="2"/>
  <c r="S497" i="2"/>
  <c r="R497" i="2"/>
  <c r="Q497" i="2"/>
  <c r="P497" i="2"/>
  <c r="O497" i="2"/>
  <c r="S495" i="2"/>
  <c r="R495" i="2"/>
  <c r="Q495" i="2"/>
  <c r="P495" i="2"/>
  <c r="O495" i="2"/>
  <c r="S489" i="2"/>
  <c r="R489" i="2"/>
  <c r="Q489" i="2"/>
  <c r="P489" i="2"/>
  <c r="O489" i="2"/>
  <c r="S488" i="2"/>
  <c r="R488" i="2"/>
  <c r="Q488" i="2"/>
  <c r="P488" i="2"/>
  <c r="O488" i="2"/>
  <c r="S487" i="2"/>
  <c r="R487" i="2"/>
  <c r="Q487" i="2"/>
  <c r="P487" i="2"/>
  <c r="O487" i="2"/>
  <c r="S486" i="2"/>
  <c r="R486" i="2"/>
  <c r="Q486" i="2"/>
  <c r="P486" i="2"/>
  <c r="O486" i="2"/>
  <c r="S485" i="2"/>
  <c r="R485" i="2"/>
  <c r="Q485" i="2"/>
  <c r="P485" i="2"/>
  <c r="O485" i="2"/>
  <c r="S483" i="2"/>
  <c r="R483" i="2"/>
  <c r="Q483" i="2"/>
  <c r="P483" i="2"/>
  <c r="O483" i="2"/>
  <c r="S482" i="2"/>
  <c r="R482" i="2"/>
  <c r="Q482" i="2"/>
  <c r="P482" i="2"/>
  <c r="O482" i="2"/>
  <c r="S481" i="2"/>
  <c r="R481" i="2"/>
  <c r="Q481" i="2"/>
  <c r="P481" i="2"/>
  <c r="O481" i="2"/>
  <c r="S480" i="2"/>
  <c r="R480" i="2"/>
  <c r="Q480" i="2"/>
  <c r="P480" i="2"/>
  <c r="O480" i="2"/>
  <c r="S479" i="2"/>
  <c r="R479" i="2"/>
  <c r="Q479" i="2"/>
  <c r="P479" i="2"/>
  <c r="O479" i="2"/>
  <c r="S477" i="2"/>
  <c r="R477" i="2"/>
  <c r="Q477" i="2"/>
  <c r="P477" i="2"/>
  <c r="O477" i="2"/>
  <c r="S476" i="2"/>
  <c r="R476" i="2"/>
  <c r="Q476" i="2"/>
  <c r="P476" i="2"/>
  <c r="O476" i="2"/>
  <c r="S475" i="2"/>
  <c r="R475" i="2"/>
  <c r="Q475" i="2"/>
  <c r="P475" i="2"/>
  <c r="O475" i="2"/>
  <c r="S474" i="2"/>
  <c r="R474" i="2"/>
  <c r="Q474" i="2"/>
  <c r="P474" i="2"/>
  <c r="O474" i="2"/>
  <c r="S473" i="2"/>
  <c r="R473" i="2"/>
  <c r="Q473" i="2"/>
  <c r="P473" i="2"/>
  <c r="O473" i="2"/>
  <c r="S471" i="2"/>
  <c r="R471" i="2"/>
  <c r="Q471" i="2"/>
  <c r="P471" i="2"/>
  <c r="O471" i="2"/>
  <c r="S470" i="2"/>
  <c r="R470" i="2"/>
  <c r="Q470" i="2"/>
  <c r="P470" i="2"/>
  <c r="O470" i="2"/>
  <c r="S469" i="2"/>
  <c r="R469" i="2"/>
  <c r="Q469" i="2"/>
  <c r="P469" i="2"/>
  <c r="O469" i="2"/>
  <c r="S468" i="2"/>
  <c r="R468" i="2"/>
  <c r="Q468" i="2"/>
  <c r="P468" i="2"/>
  <c r="O468" i="2"/>
  <c r="S467" i="2"/>
  <c r="R467" i="2"/>
  <c r="Q467" i="2"/>
  <c r="P467" i="2"/>
  <c r="O467" i="2"/>
  <c r="S465" i="2"/>
  <c r="R465" i="2"/>
  <c r="Q465" i="2"/>
  <c r="P465" i="2"/>
  <c r="O465" i="2"/>
  <c r="N465" i="2"/>
  <c r="S464" i="2"/>
  <c r="R464" i="2"/>
  <c r="Q464" i="2"/>
  <c r="P464" i="2"/>
  <c r="O464" i="2"/>
  <c r="S463" i="2"/>
  <c r="R463" i="2"/>
  <c r="Q463" i="2"/>
  <c r="P463" i="2"/>
  <c r="O463" i="2"/>
  <c r="S462" i="2"/>
  <c r="R462" i="2"/>
  <c r="Q462" i="2"/>
  <c r="P462" i="2"/>
  <c r="O462" i="2"/>
  <c r="S461" i="2"/>
  <c r="R461" i="2"/>
  <c r="Q461" i="2"/>
  <c r="P461" i="2"/>
  <c r="O461" i="2"/>
  <c r="S459" i="2"/>
  <c r="R459" i="2"/>
  <c r="Q459" i="2"/>
  <c r="P459" i="2"/>
  <c r="O459" i="2"/>
  <c r="S458" i="2"/>
  <c r="R458" i="2"/>
  <c r="Q458" i="2"/>
  <c r="P458" i="2"/>
  <c r="O458" i="2"/>
  <c r="S457" i="2"/>
  <c r="R457" i="2"/>
  <c r="Q457" i="2"/>
  <c r="P457" i="2"/>
  <c r="O457" i="2"/>
  <c r="S456" i="2"/>
  <c r="R456" i="2"/>
  <c r="Q456" i="2"/>
  <c r="P456" i="2"/>
  <c r="O456" i="2"/>
  <c r="S455" i="2"/>
  <c r="R455" i="2"/>
  <c r="Q455" i="2"/>
  <c r="P455" i="2"/>
  <c r="O455" i="2"/>
  <c r="S453" i="2"/>
  <c r="R453" i="2"/>
  <c r="Q453" i="2"/>
  <c r="P453" i="2"/>
  <c r="O453" i="2"/>
  <c r="S452" i="2"/>
  <c r="R452" i="2"/>
  <c r="Q452" i="2"/>
  <c r="P452" i="2"/>
  <c r="O452" i="2"/>
  <c r="S451" i="2"/>
  <c r="R451" i="2"/>
  <c r="Q451" i="2"/>
  <c r="P451" i="2"/>
  <c r="O451" i="2"/>
  <c r="S450" i="2"/>
  <c r="R450" i="2"/>
  <c r="Q450" i="2"/>
  <c r="P450" i="2"/>
  <c r="O450" i="2"/>
  <c r="S449" i="2"/>
  <c r="R449" i="2"/>
  <c r="Q449" i="2"/>
  <c r="P449" i="2"/>
  <c r="O449" i="2"/>
  <c r="S447" i="2"/>
  <c r="R447" i="2"/>
  <c r="Q447" i="2"/>
  <c r="P447" i="2"/>
  <c r="O447" i="2"/>
  <c r="S446" i="2"/>
  <c r="R446" i="2"/>
  <c r="Q446" i="2"/>
  <c r="P446" i="2"/>
  <c r="O446" i="2"/>
  <c r="S445" i="2"/>
  <c r="R445" i="2"/>
  <c r="Q445" i="2"/>
  <c r="P445" i="2"/>
  <c r="O445" i="2"/>
  <c r="S444" i="2"/>
  <c r="R444" i="2"/>
  <c r="Q444" i="2"/>
  <c r="P444" i="2"/>
  <c r="O444" i="2"/>
  <c r="S443" i="2"/>
  <c r="S436" i="2"/>
  <c r="R436" i="2"/>
  <c r="Q436" i="2"/>
  <c r="P436" i="2"/>
  <c r="O436" i="2"/>
  <c r="S435" i="2"/>
  <c r="R435" i="2"/>
  <c r="Q435" i="2"/>
  <c r="P435" i="2"/>
  <c r="O435" i="2"/>
  <c r="S434" i="2"/>
  <c r="R434" i="2"/>
  <c r="Q434" i="2"/>
  <c r="P434" i="2"/>
  <c r="O434" i="2"/>
  <c r="S433" i="2"/>
  <c r="R433" i="2"/>
  <c r="Q433" i="2"/>
  <c r="P433" i="2"/>
  <c r="O433" i="2"/>
  <c r="S432" i="2"/>
  <c r="R432" i="2"/>
  <c r="Q432" i="2"/>
  <c r="P432" i="2"/>
  <c r="O432" i="2"/>
  <c r="S430" i="2"/>
  <c r="R430" i="2"/>
  <c r="Q430" i="2"/>
  <c r="P430" i="2"/>
  <c r="O430" i="2"/>
  <c r="S429" i="2"/>
  <c r="R429" i="2"/>
  <c r="Q429" i="2"/>
  <c r="P429" i="2"/>
  <c r="O429" i="2"/>
  <c r="S428" i="2"/>
  <c r="R428" i="2"/>
  <c r="Q428" i="2"/>
  <c r="P428" i="2"/>
  <c r="O428" i="2"/>
  <c r="S427" i="2"/>
  <c r="R427" i="2"/>
  <c r="Q427" i="2"/>
  <c r="P427" i="2"/>
  <c r="O427" i="2"/>
  <c r="S426" i="2"/>
  <c r="R426" i="2"/>
  <c r="Q426" i="2"/>
  <c r="P426" i="2"/>
  <c r="O426" i="2"/>
  <c r="S424" i="2"/>
  <c r="R424" i="2"/>
  <c r="Q424" i="2"/>
  <c r="P424" i="2"/>
  <c r="O424" i="2"/>
  <c r="S423" i="2"/>
  <c r="R423" i="2"/>
  <c r="Q423" i="2"/>
  <c r="P423" i="2"/>
  <c r="O423" i="2"/>
  <c r="S422" i="2"/>
  <c r="R422" i="2"/>
  <c r="Q422" i="2"/>
  <c r="P422" i="2"/>
  <c r="O422" i="2"/>
  <c r="S421" i="2"/>
  <c r="R421" i="2"/>
  <c r="Q421" i="2"/>
  <c r="P421" i="2"/>
  <c r="O421" i="2"/>
  <c r="S420" i="2"/>
  <c r="R420" i="2"/>
  <c r="Q420" i="2"/>
  <c r="P420" i="2"/>
  <c r="O420" i="2"/>
  <c r="S418" i="2"/>
  <c r="R418" i="2"/>
  <c r="Q418" i="2"/>
  <c r="P418" i="2"/>
  <c r="O418" i="2"/>
  <c r="S417" i="2"/>
  <c r="R417" i="2"/>
  <c r="Q417" i="2"/>
  <c r="P417" i="2"/>
  <c r="O417" i="2"/>
  <c r="S416" i="2"/>
  <c r="R416" i="2"/>
  <c r="Q416" i="2"/>
  <c r="P416" i="2"/>
  <c r="O416" i="2"/>
  <c r="S415" i="2"/>
  <c r="R415" i="2"/>
  <c r="Q415" i="2"/>
  <c r="P415" i="2"/>
  <c r="O415" i="2"/>
  <c r="S414" i="2"/>
  <c r="R414" i="2"/>
  <c r="Q414" i="2"/>
  <c r="P414" i="2"/>
  <c r="O414" i="2"/>
  <c r="S412" i="2"/>
  <c r="R412" i="2"/>
  <c r="Q412" i="2"/>
  <c r="P412" i="2"/>
  <c r="O412" i="2"/>
  <c r="S411" i="2"/>
  <c r="R411" i="2"/>
  <c r="Q411" i="2"/>
  <c r="P411" i="2"/>
  <c r="O411" i="2"/>
  <c r="S410" i="2"/>
  <c r="R410" i="2"/>
  <c r="Q410" i="2"/>
  <c r="P410" i="2"/>
  <c r="O410" i="2"/>
  <c r="S409" i="2"/>
  <c r="R409" i="2"/>
  <c r="Q409" i="2"/>
  <c r="P409" i="2"/>
  <c r="O409" i="2"/>
  <c r="S408" i="2"/>
  <c r="R408" i="2"/>
  <c r="Q408" i="2"/>
  <c r="P408" i="2"/>
  <c r="O408" i="2"/>
  <c r="S406" i="2"/>
  <c r="R406" i="2"/>
  <c r="Q406" i="2"/>
  <c r="P406" i="2"/>
  <c r="O406" i="2"/>
  <c r="S405" i="2"/>
  <c r="R405" i="2"/>
  <c r="Q405" i="2"/>
  <c r="P405" i="2"/>
  <c r="O405" i="2"/>
  <c r="S404" i="2"/>
  <c r="R404" i="2"/>
  <c r="Q404" i="2"/>
  <c r="P404" i="2"/>
  <c r="O404" i="2"/>
  <c r="S403" i="2"/>
  <c r="R403" i="2"/>
  <c r="Q403" i="2"/>
  <c r="P403" i="2"/>
  <c r="O403" i="2"/>
  <c r="S402" i="2"/>
  <c r="R402" i="2"/>
  <c r="Q402" i="2"/>
  <c r="P402" i="2"/>
  <c r="O402" i="2"/>
  <c r="S395" i="2"/>
  <c r="R395" i="2"/>
  <c r="Q395" i="2"/>
  <c r="P395" i="2"/>
  <c r="O395" i="2"/>
  <c r="S394" i="2"/>
  <c r="R394" i="2"/>
  <c r="Q394" i="2"/>
  <c r="P394" i="2"/>
  <c r="O394" i="2"/>
  <c r="S393" i="2"/>
  <c r="R393" i="2"/>
  <c r="Q393" i="2"/>
  <c r="P393" i="2"/>
  <c r="O393" i="2"/>
  <c r="S392" i="2"/>
  <c r="R392" i="2"/>
  <c r="Q392" i="2"/>
  <c r="P392" i="2"/>
  <c r="O392" i="2"/>
  <c r="S391" i="2"/>
  <c r="R391" i="2"/>
  <c r="Q391" i="2"/>
  <c r="P391" i="2"/>
  <c r="O391" i="2"/>
  <c r="S389" i="2"/>
  <c r="R389" i="2"/>
  <c r="Q389" i="2"/>
  <c r="P389" i="2"/>
  <c r="O389" i="2"/>
  <c r="S388" i="2"/>
  <c r="R388" i="2"/>
  <c r="Q388" i="2"/>
  <c r="P388" i="2"/>
  <c r="O388" i="2"/>
  <c r="S387" i="2"/>
  <c r="R387" i="2"/>
  <c r="Q387" i="2"/>
  <c r="P387" i="2"/>
  <c r="O387" i="2"/>
  <c r="S386" i="2"/>
  <c r="R386" i="2"/>
  <c r="Q386" i="2"/>
  <c r="P386" i="2"/>
  <c r="S385" i="2"/>
  <c r="R385" i="2"/>
  <c r="Q385" i="2"/>
  <c r="P385" i="2"/>
  <c r="S383" i="2"/>
  <c r="R383" i="2"/>
  <c r="Q383" i="2"/>
  <c r="P383" i="2"/>
  <c r="O383" i="2"/>
  <c r="S382" i="2"/>
  <c r="R382" i="2"/>
  <c r="Q382" i="2"/>
  <c r="P382" i="2"/>
  <c r="O382" i="2"/>
  <c r="S381" i="2"/>
  <c r="R381" i="2"/>
  <c r="Q381" i="2"/>
  <c r="P381" i="2"/>
  <c r="O381" i="2"/>
  <c r="S380" i="2"/>
  <c r="R380" i="2"/>
  <c r="Q380" i="2"/>
  <c r="P380" i="2"/>
  <c r="O380" i="2"/>
  <c r="S379" i="2"/>
  <c r="R379" i="2"/>
  <c r="Q379" i="2"/>
  <c r="P379" i="2"/>
  <c r="O379" i="2"/>
  <c r="S377" i="2"/>
  <c r="R377" i="2"/>
  <c r="Q377" i="2"/>
  <c r="P377" i="2"/>
  <c r="O377" i="2"/>
  <c r="S376" i="2"/>
  <c r="R376" i="2"/>
  <c r="Q376" i="2"/>
  <c r="P376" i="2"/>
  <c r="O376" i="2"/>
  <c r="S375" i="2"/>
  <c r="R375" i="2"/>
  <c r="Q375" i="2"/>
  <c r="P375" i="2"/>
  <c r="O375" i="2"/>
  <c r="S374" i="2"/>
  <c r="R374" i="2"/>
  <c r="Q374" i="2"/>
  <c r="P374" i="2"/>
  <c r="O374" i="2"/>
  <c r="S373" i="2"/>
  <c r="R373" i="2"/>
  <c r="Q373" i="2"/>
  <c r="P373" i="2"/>
  <c r="O373" i="2"/>
  <c r="S371" i="2"/>
  <c r="R371" i="2"/>
  <c r="Q371" i="2"/>
  <c r="P371" i="2"/>
  <c r="O371" i="2"/>
  <c r="S370" i="2"/>
  <c r="R370" i="2"/>
  <c r="Q370" i="2"/>
  <c r="P370" i="2"/>
  <c r="O370" i="2"/>
  <c r="S369" i="2"/>
  <c r="R369" i="2"/>
  <c r="Q369" i="2"/>
  <c r="P369" i="2"/>
  <c r="O369" i="2"/>
  <c r="S368" i="2"/>
  <c r="R368" i="2"/>
  <c r="Q368" i="2"/>
  <c r="P368" i="2"/>
  <c r="O368" i="2"/>
  <c r="S367" i="2"/>
  <c r="R367" i="2"/>
  <c r="Q367" i="2"/>
  <c r="P367" i="2"/>
  <c r="O367" i="2"/>
  <c r="S365" i="2"/>
  <c r="R365" i="2"/>
  <c r="Q365" i="2"/>
  <c r="P365" i="2"/>
  <c r="O365" i="2"/>
  <c r="S364" i="2"/>
  <c r="R364" i="2"/>
  <c r="Q364" i="2"/>
  <c r="P364" i="2"/>
  <c r="O364" i="2"/>
  <c r="S363" i="2"/>
  <c r="R363" i="2"/>
  <c r="Q363" i="2"/>
  <c r="P363" i="2"/>
  <c r="O363" i="2"/>
  <c r="S362" i="2"/>
  <c r="R362" i="2"/>
  <c r="Q362" i="2"/>
  <c r="P362" i="2"/>
  <c r="O362" i="2"/>
  <c r="S361" i="2"/>
  <c r="R361" i="2"/>
  <c r="Q361" i="2"/>
  <c r="P361" i="2"/>
  <c r="O361" i="2"/>
  <c r="S359" i="2"/>
  <c r="R359" i="2"/>
  <c r="Q359" i="2"/>
  <c r="P359" i="2"/>
  <c r="O359" i="2"/>
  <c r="S358" i="2"/>
  <c r="R358" i="2"/>
  <c r="Q358" i="2"/>
  <c r="P358" i="2"/>
  <c r="O358" i="2"/>
  <c r="S357" i="2"/>
  <c r="R357" i="2"/>
  <c r="Q357" i="2"/>
  <c r="P357" i="2"/>
  <c r="O357" i="2"/>
  <c r="S356" i="2"/>
  <c r="R356" i="2"/>
  <c r="Q356" i="2"/>
  <c r="P356" i="2"/>
  <c r="O356" i="2"/>
  <c r="S355" i="2"/>
  <c r="R355" i="2"/>
  <c r="Q355" i="2"/>
  <c r="P355" i="2"/>
  <c r="O355" i="2"/>
  <c r="S353" i="2"/>
  <c r="R353" i="2"/>
  <c r="Q353" i="2"/>
  <c r="P353" i="2"/>
  <c r="O353" i="2"/>
  <c r="S352" i="2"/>
  <c r="R352" i="2"/>
  <c r="Q352" i="2"/>
  <c r="P352" i="2"/>
  <c r="O352" i="2"/>
  <c r="S351" i="2"/>
  <c r="R351" i="2"/>
  <c r="Q351" i="2"/>
  <c r="P351" i="2"/>
  <c r="O351" i="2"/>
  <c r="S350" i="2"/>
  <c r="R350" i="2"/>
  <c r="Q350" i="2"/>
  <c r="P350" i="2"/>
  <c r="O350" i="2"/>
  <c r="S349" i="2"/>
  <c r="R349" i="2"/>
  <c r="Q349" i="2"/>
  <c r="P349" i="2"/>
  <c r="O349" i="2"/>
  <c r="S347" i="2"/>
  <c r="R347" i="2"/>
  <c r="Q347" i="2"/>
  <c r="P347" i="2"/>
  <c r="O347" i="2"/>
  <c r="S346" i="2"/>
  <c r="R346" i="2"/>
  <c r="Q346" i="2"/>
  <c r="P346" i="2"/>
  <c r="O346" i="2"/>
  <c r="S345" i="2"/>
  <c r="R345" i="2"/>
  <c r="Q345" i="2"/>
  <c r="P345" i="2"/>
  <c r="O345" i="2"/>
  <c r="S344" i="2"/>
  <c r="R344" i="2"/>
  <c r="Q344" i="2"/>
  <c r="P344" i="2"/>
  <c r="O344" i="2"/>
  <c r="S343" i="2"/>
  <c r="R343" i="2"/>
  <c r="Q343" i="2"/>
  <c r="P343" i="2"/>
  <c r="O343" i="2"/>
  <c r="S341" i="2"/>
  <c r="R341" i="2"/>
  <c r="Q341" i="2"/>
  <c r="P341" i="2"/>
  <c r="O341" i="2"/>
  <c r="S340" i="2"/>
  <c r="R340" i="2"/>
  <c r="Q340" i="2"/>
  <c r="P340" i="2"/>
  <c r="O340" i="2"/>
  <c r="S339" i="2"/>
  <c r="R339" i="2"/>
  <c r="Q339" i="2"/>
  <c r="P339" i="2"/>
  <c r="O339" i="2"/>
  <c r="S338" i="2"/>
  <c r="R338" i="2"/>
  <c r="Q338" i="2"/>
  <c r="P338" i="2"/>
  <c r="S337" i="2"/>
  <c r="R337" i="2"/>
  <c r="Q337" i="2"/>
  <c r="P337" i="2"/>
  <c r="O337" i="2"/>
  <c r="S335" i="2"/>
  <c r="R335" i="2"/>
  <c r="Q335" i="2"/>
  <c r="P335" i="2"/>
  <c r="O335" i="2"/>
  <c r="S334" i="2"/>
  <c r="R334" i="2"/>
  <c r="Q334" i="2"/>
  <c r="P334" i="2"/>
  <c r="O334" i="2"/>
  <c r="S333" i="2"/>
  <c r="R333" i="2"/>
  <c r="Q333" i="2"/>
  <c r="P333" i="2"/>
  <c r="O333" i="2"/>
  <c r="S332" i="2"/>
  <c r="R332" i="2"/>
  <c r="Q332" i="2"/>
  <c r="P332" i="2"/>
  <c r="O332" i="2"/>
  <c r="R331" i="2"/>
  <c r="Q331" i="2"/>
  <c r="P331" i="2"/>
  <c r="O331" i="2"/>
  <c r="S319" i="2"/>
  <c r="R319" i="2"/>
  <c r="Q319" i="2"/>
  <c r="P319" i="2"/>
  <c r="O319" i="2"/>
  <c r="S318" i="2"/>
  <c r="R318" i="2"/>
  <c r="Q318" i="2"/>
  <c r="P318" i="2"/>
  <c r="O318" i="2"/>
  <c r="S317" i="2"/>
  <c r="R317" i="2"/>
  <c r="Q317" i="2"/>
  <c r="P317" i="2"/>
  <c r="O317" i="2"/>
  <c r="S316" i="2"/>
  <c r="R316" i="2"/>
  <c r="Q316" i="2"/>
  <c r="P316" i="2"/>
  <c r="O316" i="2"/>
  <c r="S315" i="2"/>
  <c r="R315" i="2"/>
  <c r="Q315" i="2"/>
  <c r="P315" i="2"/>
  <c r="O315" i="2"/>
  <c r="S313" i="2"/>
  <c r="R313" i="2"/>
  <c r="Q313" i="2"/>
  <c r="P313" i="2"/>
  <c r="O313" i="2"/>
  <c r="S312" i="2"/>
  <c r="R312" i="2"/>
  <c r="Q312" i="2"/>
  <c r="P312" i="2"/>
  <c r="O312" i="2"/>
  <c r="S311" i="2"/>
  <c r="R311" i="2"/>
  <c r="Q311" i="2"/>
  <c r="P311" i="2"/>
  <c r="O311" i="2"/>
  <c r="S310" i="2"/>
  <c r="R310" i="2"/>
  <c r="Q310" i="2"/>
  <c r="P310" i="2"/>
  <c r="O310" i="2"/>
  <c r="S309" i="2"/>
  <c r="R309" i="2"/>
  <c r="Q309" i="2"/>
  <c r="P309" i="2"/>
  <c r="O309" i="2"/>
  <c r="S307" i="2"/>
  <c r="R307" i="2"/>
  <c r="Q307" i="2"/>
  <c r="P307" i="2"/>
  <c r="O307" i="2"/>
  <c r="S306" i="2"/>
  <c r="R306" i="2"/>
  <c r="Q306" i="2"/>
  <c r="P306" i="2"/>
  <c r="O306" i="2"/>
  <c r="S305" i="2"/>
  <c r="R305" i="2"/>
  <c r="Q305" i="2"/>
  <c r="P305" i="2"/>
  <c r="O305" i="2"/>
  <c r="S304" i="2"/>
  <c r="R304" i="2"/>
  <c r="Q304" i="2"/>
  <c r="P304" i="2"/>
  <c r="O304" i="2"/>
  <c r="S303" i="2"/>
  <c r="R303" i="2"/>
  <c r="Q303" i="2"/>
  <c r="P303" i="2"/>
  <c r="S301" i="2"/>
  <c r="R301" i="2"/>
  <c r="Q301" i="2"/>
  <c r="P301" i="2"/>
  <c r="O301" i="2"/>
  <c r="S300" i="2"/>
  <c r="R300" i="2"/>
  <c r="Q300" i="2"/>
  <c r="P300" i="2"/>
  <c r="O300" i="2"/>
  <c r="S299" i="2"/>
  <c r="R299" i="2"/>
  <c r="Q299" i="2"/>
  <c r="P299" i="2"/>
  <c r="O299" i="2"/>
  <c r="S298" i="2"/>
  <c r="R298" i="2"/>
  <c r="Q298" i="2"/>
  <c r="P298" i="2"/>
  <c r="O298" i="2"/>
  <c r="S297" i="2"/>
  <c r="R297" i="2"/>
  <c r="Q297" i="2"/>
  <c r="P297" i="2"/>
  <c r="O297" i="2"/>
  <c r="S295" i="2"/>
  <c r="R295" i="2"/>
  <c r="Q295" i="2"/>
  <c r="P295" i="2"/>
  <c r="O295" i="2"/>
  <c r="S294" i="2"/>
  <c r="R294" i="2"/>
  <c r="Q294" i="2"/>
  <c r="P294" i="2"/>
  <c r="O294" i="2"/>
  <c r="S293" i="2"/>
  <c r="R293" i="2"/>
  <c r="Q293" i="2"/>
  <c r="P293" i="2"/>
  <c r="O293" i="2"/>
  <c r="S292" i="2"/>
  <c r="R292" i="2"/>
  <c r="Q292" i="2"/>
  <c r="P292" i="2"/>
  <c r="O292" i="2"/>
  <c r="S291" i="2"/>
  <c r="R291" i="2"/>
  <c r="Q291" i="2"/>
  <c r="P291" i="2"/>
  <c r="O291" i="2"/>
  <c r="S289" i="2"/>
  <c r="R289" i="2"/>
  <c r="Q289" i="2"/>
  <c r="P289" i="2"/>
  <c r="O289" i="2"/>
  <c r="S288" i="2"/>
  <c r="R288" i="2"/>
  <c r="Q288" i="2"/>
  <c r="P288" i="2"/>
  <c r="O288" i="2"/>
  <c r="S287" i="2"/>
  <c r="R287" i="2"/>
  <c r="Q287" i="2"/>
  <c r="P287" i="2"/>
  <c r="O287" i="2"/>
  <c r="S286" i="2"/>
  <c r="R286" i="2"/>
  <c r="Q286" i="2"/>
  <c r="P286" i="2"/>
  <c r="O286" i="2"/>
  <c r="S285" i="2"/>
  <c r="R285" i="2"/>
  <c r="Q285" i="2"/>
  <c r="P285" i="2"/>
  <c r="O285" i="2"/>
  <c r="S283" i="2"/>
  <c r="R283" i="2"/>
  <c r="Q283" i="2"/>
  <c r="P283" i="2"/>
  <c r="O283" i="2"/>
  <c r="S282" i="2"/>
  <c r="R282" i="2"/>
  <c r="Q282" i="2"/>
  <c r="P282" i="2"/>
  <c r="O282" i="2"/>
  <c r="S281" i="2"/>
  <c r="R281" i="2"/>
  <c r="Q281" i="2"/>
  <c r="P281" i="2"/>
  <c r="O281" i="2"/>
  <c r="S280" i="2"/>
  <c r="R280" i="2"/>
  <c r="Q280" i="2"/>
  <c r="P280" i="2"/>
  <c r="O280" i="2"/>
  <c r="S279" i="2"/>
  <c r="R279" i="2"/>
  <c r="Q279" i="2"/>
  <c r="P279" i="2"/>
  <c r="O279" i="2"/>
  <c r="S277" i="2"/>
  <c r="R277" i="2"/>
  <c r="Q277" i="2"/>
  <c r="P277" i="2"/>
  <c r="O277" i="2"/>
  <c r="S276" i="2"/>
  <c r="R276" i="2"/>
  <c r="Q276" i="2"/>
  <c r="P276" i="2"/>
  <c r="O276" i="2"/>
  <c r="S275" i="2"/>
  <c r="R275" i="2"/>
  <c r="Q275" i="2"/>
  <c r="P275" i="2"/>
  <c r="O275" i="2"/>
  <c r="S274" i="2"/>
  <c r="R274" i="2"/>
  <c r="Q274" i="2"/>
  <c r="P274" i="2"/>
  <c r="O274" i="2"/>
  <c r="S273" i="2"/>
  <c r="R273" i="2"/>
  <c r="Q273" i="2"/>
  <c r="P273" i="2"/>
  <c r="O273" i="2"/>
  <c r="S266" i="2"/>
  <c r="R266" i="2"/>
  <c r="Q266" i="2"/>
  <c r="P266" i="2"/>
  <c r="O266" i="2"/>
  <c r="N266" i="2"/>
  <c r="S265" i="2"/>
  <c r="R265" i="2"/>
  <c r="Q265" i="2"/>
  <c r="P265" i="2"/>
  <c r="O265" i="2"/>
  <c r="S264" i="2"/>
  <c r="R264" i="2"/>
  <c r="Q264" i="2"/>
  <c r="P264" i="2"/>
  <c r="O264" i="2"/>
  <c r="S263" i="2"/>
  <c r="R263" i="2"/>
  <c r="Q263" i="2"/>
  <c r="P263" i="2"/>
  <c r="O263" i="2"/>
  <c r="S262" i="2"/>
  <c r="R262" i="2"/>
  <c r="Q262" i="2"/>
  <c r="P262" i="2"/>
  <c r="O262" i="2"/>
  <c r="S260" i="2"/>
  <c r="R260" i="2"/>
  <c r="Q260" i="2"/>
  <c r="P260" i="2"/>
  <c r="O260" i="2"/>
  <c r="N260" i="2"/>
  <c r="S259" i="2"/>
  <c r="R259" i="2"/>
  <c r="Q259" i="2"/>
  <c r="P259" i="2"/>
  <c r="O259" i="2"/>
  <c r="S258" i="2"/>
  <c r="R258" i="2"/>
  <c r="Q258" i="2"/>
  <c r="P258" i="2"/>
  <c r="O258" i="2"/>
  <c r="S257" i="2"/>
  <c r="R257" i="2"/>
  <c r="Q257" i="2"/>
  <c r="P257" i="2"/>
  <c r="O257" i="2"/>
  <c r="S256" i="2"/>
  <c r="R256" i="2"/>
  <c r="Q256" i="2"/>
  <c r="P256" i="2"/>
  <c r="O256" i="2"/>
  <c r="S254" i="2"/>
  <c r="R254" i="2"/>
  <c r="Q254" i="2"/>
  <c r="P254" i="2"/>
  <c r="O254" i="2"/>
  <c r="S253" i="2"/>
  <c r="R253" i="2"/>
  <c r="Q253" i="2"/>
  <c r="P253" i="2"/>
  <c r="O253" i="2"/>
  <c r="S252" i="2"/>
  <c r="R252" i="2"/>
  <c r="Q252" i="2"/>
  <c r="P252" i="2"/>
  <c r="O252" i="2"/>
  <c r="S251" i="2"/>
  <c r="R251" i="2"/>
  <c r="Q251" i="2"/>
  <c r="P251" i="2"/>
  <c r="O251" i="2"/>
  <c r="S250" i="2"/>
  <c r="R250" i="2"/>
  <c r="Q250" i="2"/>
  <c r="P250" i="2"/>
  <c r="O250" i="2"/>
  <c r="S248" i="2"/>
  <c r="R248" i="2"/>
  <c r="Q248" i="2"/>
  <c r="P248" i="2"/>
  <c r="O248" i="2"/>
  <c r="S247" i="2"/>
  <c r="R247" i="2"/>
  <c r="Q247" i="2"/>
  <c r="P247" i="2"/>
  <c r="O247" i="2"/>
  <c r="S246" i="2"/>
  <c r="R246" i="2"/>
  <c r="Q246" i="2"/>
  <c r="P246" i="2"/>
  <c r="O246" i="2"/>
  <c r="S245" i="2"/>
  <c r="R245" i="2"/>
  <c r="Q245" i="2"/>
  <c r="P245" i="2"/>
  <c r="O245" i="2"/>
  <c r="S244" i="2"/>
  <c r="R244" i="2"/>
  <c r="Q244" i="2"/>
  <c r="P244" i="2"/>
  <c r="O244" i="2"/>
  <c r="S242" i="2"/>
  <c r="R242" i="2"/>
  <c r="Q242" i="2"/>
  <c r="P242" i="2"/>
  <c r="O242" i="2"/>
  <c r="S241" i="2"/>
  <c r="R241" i="2"/>
  <c r="Q241" i="2"/>
  <c r="P241" i="2"/>
  <c r="O241" i="2"/>
  <c r="S240" i="2"/>
  <c r="R240" i="2"/>
  <c r="Q240" i="2"/>
  <c r="P240" i="2"/>
  <c r="O240" i="2"/>
  <c r="S239" i="2"/>
  <c r="R239" i="2"/>
  <c r="Q239" i="2"/>
  <c r="P239" i="2"/>
  <c r="O239" i="2"/>
  <c r="S238" i="2"/>
  <c r="R238" i="2"/>
  <c r="Q238" i="2"/>
  <c r="P238" i="2"/>
  <c r="O238" i="2"/>
  <c r="S236" i="2"/>
  <c r="R236" i="2"/>
  <c r="Q236" i="2"/>
  <c r="P236" i="2"/>
  <c r="O236" i="2"/>
  <c r="S235" i="2"/>
  <c r="R235" i="2"/>
  <c r="Q235" i="2"/>
  <c r="P235" i="2"/>
  <c r="O235" i="2"/>
  <c r="S234" i="2"/>
  <c r="R234" i="2"/>
  <c r="Q234" i="2"/>
  <c r="P234" i="2"/>
  <c r="O234" i="2"/>
  <c r="S233" i="2"/>
  <c r="R233" i="2"/>
  <c r="Q233" i="2"/>
  <c r="P233" i="2"/>
  <c r="O233" i="2"/>
  <c r="S232" i="2"/>
  <c r="R232" i="2"/>
  <c r="Q232" i="2"/>
  <c r="P232" i="2"/>
  <c r="O232" i="2"/>
  <c r="S225" i="2"/>
  <c r="R225" i="2"/>
  <c r="Q225" i="2"/>
  <c r="P225" i="2"/>
  <c r="O225" i="2"/>
  <c r="N225" i="2"/>
  <c r="S224" i="2"/>
  <c r="R224" i="2"/>
  <c r="Q224" i="2"/>
  <c r="P224" i="2"/>
  <c r="O224" i="2"/>
  <c r="S223" i="2"/>
  <c r="R223" i="2"/>
  <c r="Q223" i="2"/>
  <c r="P223" i="2"/>
  <c r="O223" i="2"/>
  <c r="S222" i="2"/>
  <c r="R222" i="2"/>
  <c r="Q222" i="2"/>
  <c r="P222" i="2"/>
  <c r="O222" i="2"/>
  <c r="S221" i="2"/>
  <c r="R221" i="2"/>
  <c r="Q221" i="2"/>
  <c r="P221" i="2"/>
  <c r="O221" i="2"/>
  <c r="S219" i="2"/>
  <c r="R219" i="2"/>
  <c r="Q219" i="2"/>
  <c r="P219" i="2"/>
  <c r="O219" i="2"/>
  <c r="S218" i="2"/>
  <c r="R218" i="2"/>
  <c r="Q218" i="2"/>
  <c r="P218" i="2"/>
  <c r="O218" i="2"/>
  <c r="S217" i="2"/>
  <c r="R217" i="2"/>
  <c r="Q217" i="2"/>
  <c r="P217" i="2"/>
  <c r="O217" i="2"/>
  <c r="S216" i="2"/>
  <c r="R216" i="2"/>
  <c r="Q216" i="2"/>
  <c r="P216" i="2"/>
  <c r="O216" i="2"/>
  <c r="S215" i="2"/>
  <c r="R215" i="2"/>
  <c r="Q215" i="2"/>
  <c r="P215" i="2"/>
  <c r="O215" i="2"/>
  <c r="S208" i="2"/>
  <c r="R208" i="2"/>
  <c r="Q208" i="2"/>
  <c r="P208" i="2"/>
  <c r="O208" i="2"/>
  <c r="S207" i="2"/>
  <c r="R207" i="2"/>
  <c r="Q207" i="2"/>
  <c r="P207" i="2"/>
  <c r="O207" i="2"/>
  <c r="S206" i="2"/>
  <c r="R206" i="2"/>
  <c r="Q206" i="2"/>
  <c r="P206" i="2"/>
  <c r="O206" i="2"/>
  <c r="S205" i="2"/>
  <c r="R205" i="2"/>
  <c r="Q205" i="2"/>
  <c r="P205" i="2"/>
  <c r="O205" i="2"/>
  <c r="S204" i="2"/>
  <c r="R204" i="2"/>
  <c r="Q204" i="2"/>
  <c r="P204" i="2"/>
  <c r="O204" i="2"/>
  <c r="S202" i="2"/>
  <c r="R202" i="2"/>
  <c r="Q202" i="2"/>
  <c r="P202" i="2"/>
  <c r="O202" i="2"/>
  <c r="S201" i="2"/>
  <c r="R201" i="2"/>
  <c r="Q201" i="2"/>
  <c r="P201" i="2"/>
  <c r="O201" i="2"/>
  <c r="S200" i="2"/>
  <c r="R200" i="2"/>
  <c r="Q200" i="2"/>
  <c r="P200" i="2"/>
  <c r="O200" i="2"/>
  <c r="S199" i="2"/>
  <c r="R199" i="2"/>
  <c r="Q199" i="2"/>
  <c r="P199" i="2"/>
  <c r="O199" i="2"/>
  <c r="S198" i="2"/>
  <c r="R198" i="2"/>
  <c r="Q198" i="2"/>
  <c r="P198" i="2"/>
  <c r="O198" i="2"/>
  <c r="S196" i="2"/>
  <c r="R196" i="2"/>
  <c r="Q196" i="2"/>
  <c r="P196" i="2"/>
  <c r="O196" i="2"/>
  <c r="S195" i="2"/>
  <c r="R195" i="2"/>
  <c r="Q195" i="2"/>
  <c r="P195" i="2"/>
  <c r="O195" i="2"/>
  <c r="S194" i="2"/>
  <c r="R194" i="2"/>
  <c r="Q194" i="2"/>
  <c r="P194" i="2"/>
  <c r="O194" i="2"/>
  <c r="S193" i="2"/>
  <c r="R193" i="2"/>
  <c r="Q193" i="2"/>
  <c r="P193" i="2"/>
  <c r="O193" i="2"/>
  <c r="S192" i="2"/>
  <c r="R192" i="2"/>
  <c r="Q192" i="2"/>
  <c r="P192" i="2"/>
  <c r="O192" i="2"/>
  <c r="S190" i="2"/>
  <c r="R190" i="2"/>
  <c r="Q190" i="2"/>
  <c r="P190" i="2"/>
  <c r="O190" i="2"/>
  <c r="S189" i="2"/>
  <c r="R189" i="2"/>
  <c r="Q189" i="2"/>
  <c r="P189" i="2"/>
  <c r="O189" i="2"/>
  <c r="S188" i="2"/>
  <c r="R188" i="2"/>
  <c r="Q188" i="2"/>
  <c r="P188" i="2"/>
  <c r="O188" i="2"/>
  <c r="S187" i="2"/>
  <c r="R187" i="2"/>
  <c r="Q187" i="2"/>
  <c r="P187" i="2"/>
  <c r="O187" i="2"/>
  <c r="S186" i="2"/>
  <c r="R186" i="2"/>
  <c r="Q186" i="2"/>
  <c r="P186" i="2"/>
  <c r="S184" i="2"/>
  <c r="R184" i="2"/>
  <c r="Q184" i="2"/>
  <c r="P184" i="2"/>
  <c r="O184" i="2"/>
  <c r="S183" i="2"/>
  <c r="R183" i="2"/>
  <c r="Q183" i="2"/>
  <c r="P183" i="2"/>
  <c r="O183" i="2"/>
  <c r="S182" i="2"/>
  <c r="R182" i="2"/>
  <c r="Q182" i="2"/>
  <c r="P182" i="2"/>
  <c r="O182" i="2"/>
  <c r="S181" i="2"/>
  <c r="R181" i="2"/>
  <c r="Q181" i="2"/>
  <c r="P181" i="2"/>
  <c r="O181" i="2"/>
  <c r="S180" i="2"/>
  <c r="R180" i="2"/>
  <c r="Q180" i="2"/>
  <c r="P180" i="2"/>
  <c r="O180" i="2"/>
  <c r="S178" i="2"/>
  <c r="R178" i="2"/>
  <c r="Q178" i="2"/>
  <c r="P178" i="2"/>
  <c r="O178" i="2"/>
  <c r="S177" i="2"/>
  <c r="R177" i="2"/>
  <c r="Q177" i="2"/>
  <c r="P177" i="2"/>
  <c r="O177" i="2"/>
  <c r="S176" i="2"/>
  <c r="R176" i="2"/>
  <c r="Q176" i="2"/>
  <c r="P176" i="2"/>
  <c r="O176" i="2"/>
  <c r="S175" i="2"/>
  <c r="R175" i="2"/>
  <c r="Q175" i="2"/>
  <c r="P175" i="2"/>
  <c r="O175" i="2"/>
  <c r="S174" i="2"/>
  <c r="R174" i="2"/>
  <c r="Q174" i="2"/>
  <c r="P174" i="2"/>
  <c r="O174" i="2"/>
  <c r="S167" i="2"/>
  <c r="R167" i="2"/>
  <c r="Q167" i="2"/>
  <c r="P167" i="2"/>
  <c r="O167" i="2"/>
  <c r="S166" i="2"/>
  <c r="R166" i="2"/>
  <c r="Q166" i="2"/>
  <c r="P166" i="2"/>
  <c r="O166" i="2"/>
  <c r="S165" i="2"/>
  <c r="R165" i="2"/>
  <c r="Q165" i="2"/>
  <c r="P165" i="2"/>
  <c r="O165" i="2"/>
  <c r="S164" i="2"/>
  <c r="R164" i="2"/>
  <c r="Q164" i="2"/>
  <c r="P164" i="2"/>
  <c r="O164" i="2"/>
  <c r="S163" i="2"/>
  <c r="R163" i="2"/>
  <c r="Q163" i="2"/>
  <c r="P163" i="2"/>
  <c r="O163" i="2"/>
  <c r="S161" i="2"/>
  <c r="R161" i="2"/>
  <c r="Q161" i="2"/>
  <c r="P161" i="2"/>
  <c r="O161" i="2"/>
  <c r="S160" i="2"/>
  <c r="R160" i="2"/>
  <c r="Q160" i="2"/>
  <c r="P160" i="2"/>
  <c r="O160" i="2"/>
  <c r="S159" i="2"/>
  <c r="R159" i="2"/>
  <c r="Q159" i="2"/>
  <c r="P159" i="2"/>
  <c r="O159" i="2"/>
  <c r="S158" i="2"/>
  <c r="R158" i="2"/>
  <c r="Q158" i="2"/>
  <c r="P158" i="2"/>
  <c r="O158" i="2"/>
  <c r="S157" i="2"/>
  <c r="R157" i="2"/>
  <c r="Q157" i="2"/>
  <c r="P157" i="2"/>
  <c r="O157" i="2"/>
  <c r="S155" i="2"/>
  <c r="R155" i="2"/>
  <c r="Q155" i="2"/>
  <c r="P155" i="2"/>
  <c r="O155" i="2"/>
  <c r="S154" i="2"/>
  <c r="R154" i="2"/>
  <c r="Q154" i="2"/>
  <c r="P154" i="2"/>
  <c r="O154" i="2"/>
  <c r="S153" i="2"/>
  <c r="R153" i="2"/>
  <c r="Q153" i="2"/>
  <c r="P153" i="2"/>
  <c r="O153" i="2"/>
  <c r="S152" i="2"/>
  <c r="R152" i="2"/>
  <c r="Q152" i="2"/>
  <c r="P152" i="2"/>
  <c r="O152" i="2"/>
  <c r="S151" i="2"/>
  <c r="R151" i="2"/>
  <c r="Q151" i="2"/>
  <c r="P151" i="2"/>
  <c r="O151" i="2"/>
  <c r="S149" i="2"/>
  <c r="R149" i="2"/>
  <c r="Q149" i="2"/>
  <c r="P149" i="2"/>
  <c r="O149" i="2"/>
  <c r="S148" i="2"/>
  <c r="R148" i="2"/>
  <c r="Q148" i="2"/>
  <c r="P148" i="2"/>
  <c r="O148" i="2"/>
  <c r="S147" i="2"/>
  <c r="R147" i="2"/>
  <c r="Q147" i="2"/>
  <c r="P147" i="2"/>
  <c r="O147" i="2"/>
  <c r="S146" i="2"/>
  <c r="R146" i="2"/>
  <c r="Q146" i="2"/>
  <c r="P146" i="2"/>
  <c r="O146" i="2"/>
  <c r="S145" i="2"/>
  <c r="R145" i="2"/>
  <c r="Q145" i="2"/>
  <c r="P145" i="2"/>
  <c r="O145" i="2"/>
  <c r="S143" i="2"/>
  <c r="R143" i="2"/>
  <c r="Q143" i="2"/>
  <c r="P143" i="2"/>
  <c r="O143" i="2"/>
  <c r="S142" i="2"/>
  <c r="R142" i="2"/>
  <c r="Q142" i="2"/>
  <c r="P142" i="2"/>
  <c r="O142" i="2"/>
  <c r="S141" i="2"/>
  <c r="R141" i="2"/>
  <c r="Q141" i="2"/>
  <c r="P141" i="2"/>
  <c r="O141" i="2"/>
  <c r="S140" i="2"/>
  <c r="R140" i="2"/>
  <c r="Q140" i="2"/>
  <c r="P140" i="2"/>
  <c r="O140" i="2"/>
  <c r="S139" i="2"/>
  <c r="R139" i="2"/>
  <c r="Q139" i="2"/>
  <c r="P139" i="2"/>
  <c r="O139" i="2"/>
  <c r="S137" i="2"/>
  <c r="R137" i="2"/>
  <c r="Q137" i="2"/>
  <c r="P137" i="2"/>
  <c r="O137" i="2"/>
  <c r="S136" i="2"/>
  <c r="R136" i="2"/>
  <c r="Q136" i="2"/>
  <c r="P136" i="2"/>
  <c r="O136" i="2"/>
  <c r="S135" i="2"/>
  <c r="R135" i="2"/>
  <c r="Q135" i="2"/>
  <c r="P135" i="2"/>
  <c r="O135" i="2"/>
  <c r="S134" i="2"/>
  <c r="R134" i="2"/>
  <c r="Q134" i="2"/>
  <c r="P134" i="2"/>
  <c r="O134" i="2"/>
  <c r="S133" i="2"/>
  <c r="R133" i="2"/>
  <c r="Q133" i="2"/>
  <c r="P133" i="2"/>
  <c r="O133" i="2"/>
  <c r="S126" i="2"/>
  <c r="R126" i="2"/>
  <c r="Q126" i="2"/>
  <c r="P126" i="2"/>
  <c r="O126" i="2"/>
  <c r="S125" i="2"/>
  <c r="R125" i="2"/>
  <c r="Q125" i="2"/>
  <c r="P125" i="2"/>
  <c r="O125" i="2"/>
  <c r="S124" i="2"/>
  <c r="R124" i="2"/>
  <c r="Q124" i="2"/>
  <c r="P124" i="2"/>
  <c r="O124" i="2"/>
  <c r="S123" i="2"/>
  <c r="R123" i="2"/>
  <c r="Q123" i="2"/>
  <c r="P123" i="2"/>
  <c r="O123" i="2"/>
  <c r="S122" i="2"/>
  <c r="R122" i="2"/>
  <c r="Q122" i="2"/>
  <c r="P122" i="2"/>
  <c r="O122" i="2"/>
  <c r="S120" i="2"/>
  <c r="R120" i="2"/>
  <c r="Q120" i="2"/>
  <c r="P120" i="2"/>
  <c r="O120" i="2"/>
  <c r="S119" i="2"/>
  <c r="R119" i="2"/>
  <c r="Q119" i="2"/>
  <c r="P119" i="2"/>
  <c r="O119" i="2"/>
  <c r="S118" i="2"/>
  <c r="R118" i="2"/>
  <c r="Q118" i="2"/>
  <c r="P118" i="2"/>
  <c r="O118" i="2"/>
  <c r="S117" i="2"/>
  <c r="R117" i="2"/>
  <c r="Q117" i="2"/>
  <c r="P117" i="2"/>
  <c r="O117" i="2"/>
  <c r="S116" i="2"/>
  <c r="R116" i="2"/>
  <c r="Q116" i="2"/>
  <c r="P116" i="2"/>
  <c r="O116" i="2"/>
  <c r="S114" i="2"/>
  <c r="R114" i="2"/>
  <c r="Q114" i="2"/>
  <c r="P114" i="2"/>
  <c r="O114" i="2"/>
  <c r="S113" i="2"/>
  <c r="R113" i="2"/>
  <c r="Q113" i="2"/>
  <c r="P113" i="2"/>
  <c r="O113" i="2"/>
  <c r="S112" i="2"/>
  <c r="R112" i="2"/>
  <c r="Q112" i="2"/>
  <c r="P112" i="2"/>
  <c r="O112" i="2"/>
  <c r="S111" i="2"/>
  <c r="R111" i="2"/>
  <c r="Q111" i="2"/>
  <c r="P111" i="2"/>
  <c r="O111" i="2"/>
  <c r="S110" i="2"/>
  <c r="R110" i="2"/>
  <c r="Q110" i="2"/>
  <c r="P110" i="2"/>
  <c r="O110" i="2"/>
  <c r="S108" i="2"/>
  <c r="R108" i="2"/>
  <c r="Q108" i="2"/>
  <c r="P108" i="2"/>
  <c r="O108" i="2"/>
  <c r="S107" i="2"/>
  <c r="R107" i="2"/>
  <c r="Q107" i="2"/>
  <c r="P107" i="2"/>
  <c r="O107" i="2"/>
  <c r="S106" i="2"/>
  <c r="R106" i="2"/>
  <c r="Q106" i="2"/>
  <c r="P106" i="2"/>
  <c r="O106" i="2"/>
  <c r="S105" i="2"/>
  <c r="R105" i="2"/>
  <c r="Q105" i="2"/>
  <c r="P105" i="2"/>
  <c r="O105" i="2"/>
  <c r="S104" i="2"/>
  <c r="R104" i="2"/>
  <c r="Q104" i="2"/>
  <c r="P104" i="2"/>
  <c r="O104" i="2"/>
  <c r="S102" i="2"/>
  <c r="R102" i="2"/>
  <c r="Q102" i="2"/>
  <c r="P102" i="2"/>
  <c r="O102" i="2"/>
  <c r="S101" i="2"/>
  <c r="R101" i="2"/>
  <c r="Q101" i="2"/>
  <c r="P101" i="2"/>
  <c r="O101" i="2"/>
  <c r="S100" i="2"/>
  <c r="R100" i="2"/>
  <c r="Q100" i="2"/>
  <c r="P100" i="2"/>
  <c r="O100" i="2"/>
  <c r="S99" i="2"/>
  <c r="R99" i="2"/>
  <c r="Q99" i="2"/>
  <c r="P99" i="2"/>
  <c r="O99" i="2"/>
  <c r="S98" i="2"/>
  <c r="R98" i="2"/>
  <c r="Q98" i="2"/>
  <c r="P98" i="2"/>
  <c r="O98" i="2"/>
  <c r="S96" i="2"/>
  <c r="R96" i="2"/>
  <c r="Q96" i="2"/>
  <c r="P96" i="2"/>
  <c r="O96" i="2"/>
  <c r="S95" i="2"/>
  <c r="R95" i="2"/>
  <c r="Q95" i="2"/>
  <c r="P95" i="2"/>
  <c r="O95" i="2"/>
  <c r="S94" i="2"/>
  <c r="R94" i="2"/>
  <c r="Q94" i="2"/>
  <c r="P94" i="2"/>
  <c r="O94" i="2"/>
  <c r="S93" i="2"/>
  <c r="R93" i="2"/>
  <c r="Q93" i="2"/>
  <c r="P93" i="2"/>
  <c r="O93" i="2"/>
  <c r="S92" i="2"/>
  <c r="R92" i="2"/>
  <c r="Q92" i="2"/>
  <c r="P92" i="2"/>
  <c r="O92" i="2"/>
  <c r="S90" i="2"/>
  <c r="R90" i="2"/>
  <c r="Q90" i="2"/>
  <c r="P90" i="2"/>
  <c r="O90" i="2"/>
  <c r="S89" i="2"/>
  <c r="R89" i="2"/>
  <c r="Q89" i="2"/>
  <c r="P89" i="2"/>
  <c r="O89" i="2"/>
  <c r="S88" i="2"/>
  <c r="R88" i="2"/>
  <c r="Q88" i="2"/>
  <c r="P88" i="2"/>
  <c r="O88" i="2"/>
  <c r="S87" i="2"/>
  <c r="R87" i="2"/>
  <c r="Q87" i="2"/>
  <c r="P87" i="2"/>
  <c r="O87" i="2"/>
  <c r="S86" i="2"/>
  <c r="R86" i="2"/>
  <c r="Q86" i="2"/>
  <c r="P86" i="2"/>
  <c r="O86" i="2"/>
  <c r="S84" i="2"/>
  <c r="R84" i="2"/>
  <c r="Q84" i="2"/>
  <c r="P84" i="2"/>
  <c r="O84" i="2"/>
  <c r="S83" i="2"/>
  <c r="R83" i="2"/>
  <c r="Q83" i="2"/>
  <c r="P83" i="2"/>
  <c r="O83" i="2"/>
  <c r="S82" i="2"/>
  <c r="R82" i="2"/>
  <c r="Q82" i="2"/>
  <c r="P82" i="2"/>
  <c r="O82" i="2"/>
  <c r="S81" i="2"/>
  <c r="R81" i="2"/>
  <c r="Q81" i="2"/>
  <c r="P81" i="2"/>
  <c r="O81" i="2"/>
  <c r="S80" i="2"/>
  <c r="R80" i="2"/>
  <c r="Q80" i="2"/>
  <c r="P80" i="2"/>
  <c r="O80" i="2"/>
  <c r="S78" i="2"/>
  <c r="R78" i="2"/>
  <c r="Q78" i="2"/>
  <c r="P78" i="2"/>
  <c r="O78" i="2"/>
  <c r="S77" i="2"/>
  <c r="R77" i="2"/>
  <c r="Q77" i="2"/>
  <c r="P77" i="2"/>
  <c r="O77" i="2"/>
  <c r="S76" i="2"/>
  <c r="R76" i="2"/>
  <c r="Q76" i="2"/>
  <c r="P76" i="2"/>
  <c r="O76" i="2"/>
  <c r="S75" i="2"/>
  <c r="R75" i="2"/>
  <c r="Q75" i="2"/>
  <c r="P75" i="2"/>
  <c r="O75" i="2"/>
  <c r="S74" i="2"/>
  <c r="R74" i="2"/>
  <c r="Q74" i="2"/>
  <c r="P74" i="2"/>
  <c r="O74" i="2"/>
  <c r="S72" i="2"/>
  <c r="R72" i="2"/>
  <c r="Q72" i="2"/>
  <c r="P72" i="2"/>
  <c r="O72" i="2"/>
  <c r="S71" i="2"/>
  <c r="R71" i="2"/>
  <c r="Q71" i="2"/>
  <c r="P71" i="2"/>
  <c r="O71" i="2"/>
  <c r="S70" i="2"/>
  <c r="R70" i="2"/>
  <c r="Q70" i="2"/>
  <c r="P70" i="2"/>
  <c r="O70" i="2"/>
  <c r="S69" i="2"/>
  <c r="R69" i="2"/>
  <c r="Q69" i="2"/>
  <c r="P69" i="2"/>
  <c r="O69" i="2"/>
  <c r="S68" i="2"/>
  <c r="R68" i="2"/>
  <c r="Q68" i="2"/>
  <c r="P68" i="2"/>
  <c r="O68" i="2"/>
  <c r="S66" i="2"/>
  <c r="R66" i="2"/>
  <c r="Q66" i="2"/>
  <c r="P66" i="2"/>
  <c r="O66" i="2"/>
  <c r="S65" i="2"/>
  <c r="R65" i="2"/>
  <c r="Q65" i="2"/>
  <c r="P65" i="2"/>
  <c r="O65" i="2"/>
  <c r="S64" i="2"/>
  <c r="R64" i="2"/>
  <c r="Q64" i="2"/>
  <c r="P64" i="2"/>
  <c r="O64" i="2"/>
  <c r="S63" i="2"/>
  <c r="R63" i="2"/>
  <c r="Q63" i="2"/>
  <c r="P63" i="2"/>
  <c r="O63" i="2"/>
  <c r="S62" i="2"/>
  <c r="R62" i="2"/>
  <c r="Q62" i="2"/>
  <c r="P62" i="2"/>
  <c r="O62" i="2"/>
  <c r="S60" i="2"/>
  <c r="R60" i="2"/>
  <c r="Q60" i="2"/>
  <c r="P60" i="2"/>
  <c r="O60" i="2"/>
  <c r="S59" i="2"/>
  <c r="R59" i="2"/>
  <c r="Q59" i="2"/>
  <c r="P59" i="2"/>
  <c r="O59" i="2"/>
  <c r="S58" i="2"/>
  <c r="R58" i="2"/>
  <c r="Q58" i="2"/>
  <c r="P58" i="2"/>
  <c r="O58" i="2"/>
  <c r="S57" i="2"/>
  <c r="R57" i="2"/>
  <c r="Q57" i="2"/>
  <c r="P57" i="2"/>
  <c r="O57" i="2"/>
  <c r="S56" i="2"/>
  <c r="R56" i="2"/>
  <c r="Q56" i="2"/>
  <c r="P56" i="2"/>
  <c r="O56" i="2"/>
  <c r="S54" i="2"/>
  <c r="R54" i="2"/>
  <c r="Q54" i="2"/>
  <c r="P54" i="2"/>
  <c r="O54" i="2"/>
  <c r="S53" i="2"/>
  <c r="R53" i="2"/>
  <c r="Q53" i="2"/>
  <c r="P53" i="2"/>
  <c r="O53" i="2"/>
  <c r="S52" i="2"/>
  <c r="R52" i="2"/>
  <c r="Q52" i="2"/>
  <c r="P52" i="2"/>
  <c r="O52" i="2"/>
  <c r="S51" i="2"/>
  <c r="R51" i="2"/>
  <c r="Q51" i="2"/>
  <c r="P51" i="2"/>
  <c r="O51" i="2"/>
  <c r="S50" i="2"/>
  <c r="R50" i="2"/>
  <c r="Q50" i="2"/>
  <c r="P50" i="2"/>
  <c r="O50" i="2"/>
  <c r="S38" i="2"/>
  <c r="R38" i="2"/>
  <c r="Q38" i="2"/>
  <c r="P38" i="2"/>
  <c r="O38" i="2"/>
  <c r="S37" i="2"/>
  <c r="R37" i="2"/>
  <c r="Q37" i="2"/>
  <c r="P37" i="2"/>
  <c r="O37" i="2"/>
  <c r="S36" i="2"/>
  <c r="R36" i="2"/>
  <c r="Q36" i="2"/>
  <c r="P36" i="2"/>
  <c r="O36" i="2"/>
  <c r="S35" i="2"/>
  <c r="R35" i="2"/>
  <c r="Q35" i="2"/>
  <c r="P35" i="2"/>
  <c r="O35" i="2"/>
  <c r="N1031" i="2"/>
  <c r="AB787" i="2"/>
  <c r="AA787" i="2"/>
  <c r="Z787" i="2"/>
  <c r="Y787" i="2"/>
  <c r="X787" i="2"/>
  <c r="N18" i="2"/>
  <c r="N17" i="2"/>
  <c r="R16" i="2"/>
  <c r="R15" i="2" s="1"/>
  <c r="Q16" i="2"/>
  <c r="Q15" i="2" s="1"/>
  <c r="P16" i="2"/>
  <c r="O15" i="2"/>
  <c r="O14" i="2" s="1"/>
  <c r="S14" i="2"/>
  <c r="N16" i="2" l="1"/>
  <c r="R14" i="2"/>
  <c r="Q14" i="2"/>
  <c r="P15" i="2"/>
  <c r="S331" i="2"/>
  <c r="N15" i="2" l="1"/>
  <c r="P14" i="2"/>
  <c r="S777" i="2"/>
  <c r="S748" i="2" l="1"/>
  <c r="S848" i="1"/>
  <c r="S527" i="2"/>
  <c r="N14" i="2"/>
  <c r="P604" i="2" l="1"/>
  <c r="P491" i="2"/>
  <c r="P268" i="2"/>
  <c r="Q268" i="2"/>
  <c r="R268" i="2"/>
  <c r="S268" i="2"/>
  <c r="P269" i="2"/>
  <c r="O269" i="2"/>
  <c r="N365" i="1"/>
  <c r="N319" i="2" s="1"/>
  <c r="N364" i="1"/>
  <c r="N318" i="2" s="1"/>
  <c r="N363" i="1"/>
  <c r="N317" i="2" s="1"/>
  <c r="N362" i="1"/>
  <c r="N316" i="2" s="1"/>
  <c r="N361" i="1"/>
  <c r="N315" i="2" s="1"/>
  <c r="S360" i="1"/>
  <c r="S314" i="2" s="1"/>
  <c r="R360" i="1"/>
  <c r="R314" i="2" s="1"/>
  <c r="Q360" i="1"/>
  <c r="Q314" i="2" s="1"/>
  <c r="P314" i="2"/>
  <c r="O360" i="1"/>
  <c r="O314" i="2" s="1"/>
  <c r="N359" i="1"/>
  <c r="P1042" i="1"/>
  <c r="Q931" i="2"/>
  <c r="R1042" i="1"/>
  <c r="R931" i="2" s="1"/>
  <c r="S1042" i="1"/>
  <c r="S931" i="2" s="1"/>
  <c r="P1043" i="1"/>
  <c r="Q932" i="2"/>
  <c r="R1043" i="1"/>
  <c r="R932" i="2" s="1"/>
  <c r="S1043" i="1"/>
  <c r="S932" i="2" s="1"/>
  <c r="O1043" i="1"/>
  <c r="O932" i="2" s="1"/>
  <c r="O1042" i="1"/>
  <c r="O931" i="2" s="1"/>
  <c r="P1131" i="1"/>
  <c r="P1020" i="2" s="1"/>
  <c r="Q1131" i="1"/>
  <c r="Q1020" i="2" s="1"/>
  <c r="R1131" i="1"/>
  <c r="R1020" i="2" s="1"/>
  <c r="N1142" i="1"/>
  <c r="N1141" i="1"/>
  <c r="N1030" i="2" s="1"/>
  <c r="N1140" i="1"/>
  <c r="N1029" i="2" s="1"/>
  <c r="N1139" i="1"/>
  <c r="N1028" i="2" s="1"/>
  <c r="N1138" i="1"/>
  <c r="N1027" i="2" s="1"/>
  <c r="S1137" i="1"/>
  <c r="S1026" i="2" s="1"/>
  <c r="R1137" i="1"/>
  <c r="R1026" i="2" s="1"/>
  <c r="Q1137" i="1"/>
  <c r="Q1026" i="2" s="1"/>
  <c r="P1137" i="1"/>
  <c r="P1026" i="2" s="1"/>
  <c r="O1137" i="1"/>
  <c r="O1026" i="2" s="1"/>
  <c r="N1136" i="1"/>
  <c r="N1025" i="2" s="1"/>
  <c r="N1135" i="1"/>
  <c r="N1024" i="2" s="1"/>
  <c r="N1134" i="1"/>
  <c r="N1023" i="2" s="1"/>
  <c r="N1133" i="1"/>
  <c r="N1022" i="2" s="1"/>
  <c r="N1132" i="1"/>
  <c r="N1021" i="2" s="1"/>
  <c r="S1131" i="1"/>
  <c r="S1020" i="2" s="1"/>
  <c r="O1131" i="1"/>
  <c r="O1020" i="2" s="1"/>
  <c r="R1077" i="1"/>
  <c r="R966" i="2" s="1"/>
  <c r="P826" i="2"/>
  <c r="P755" i="2"/>
  <c r="R443" i="2"/>
  <c r="Q443" i="2"/>
  <c r="P443" i="2"/>
  <c r="N313" i="2" l="1"/>
  <c r="S269" i="2"/>
  <c r="S313" i="1"/>
  <c r="R269" i="2"/>
  <c r="R313" i="1"/>
  <c r="P932" i="2"/>
  <c r="P943" i="1"/>
  <c r="P13" i="1" s="1"/>
  <c r="P931" i="2"/>
  <c r="P942" i="1"/>
  <c r="Q269" i="2"/>
  <c r="R504" i="2"/>
  <c r="Q504" i="2"/>
  <c r="P504" i="2"/>
  <c r="N360" i="1"/>
  <c r="N1137" i="1"/>
  <c r="N1131" i="1"/>
  <c r="N314" i="2" l="1"/>
  <c r="N1026" i="2"/>
  <c r="N1020" i="2"/>
  <c r="P12" i="1"/>
  <c r="P220" i="2"/>
  <c r="Q260" i="1"/>
  <c r="Q220" i="2" s="1"/>
  <c r="R260" i="1"/>
  <c r="R220" i="2" s="1"/>
  <c r="O936" i="1"/>
  <c r="O825" i="2" s="1"/>
  <c r="O755" i="2" l="1"/>
  <c r="O686" i="1"/>
  <c r="O592" i="2" s="1"/>
  <c r="O592" i="1"/>
  <c r="O586" i="1" s="1"/>
  <c r="O414" i="1"/>
  <c r="O461" i="1"/>
  <c r="O402" i="1" s="1"/>
  <c r="O462" i="1"/>
  <c r="O386" i="2" s="1"/>
  <c r="O349" i="1"/>
  <c r="O314" i="1" s="1"/>
  <c r="O226" i="1"/>
  <c r="S212" i="1"/>
  <c r="S172" i="2" s="1"/>
  <c r="R212" i="1"/>
  <c r="R172" i="2" s="1"/>
  <c r="Q212" i="1"/>
  <c r="Q172" i="2" s="1"/>
  <c r="P172" i="2"/>
  <c r="O212" i="1"/>
  <c r="O172" i="2" s="1"/>
  <c r="S211" i="1"/>
  <c r="S171" i="2" s="1"/>
  <c r="R211" i="1"/>
  <c r="R171" i="2" s="1"/>
  <c r="Q211" i="1"/>
  <c r="Q171" i="2" s="1"/>
  <c r="P171" i="2"/>
  <c r="O211" i="1"/>
  <c r="O171" i="2" s="1"/>
  <c r="S210" i="1"/>
  <c r="S170" i="2" s="1"/>
  <c r="R210" i="1"/>
  <c r="R170" i="2" s="1"/>
  <c r="Q210" i="1"/>
  <c r="Q170" i="2" s="1"/>
  <c r="P170" i="2"/>
  <c r="O210" i="1"/>
  <c r="O170" i="2" s="1"/>
  <c r="S209" i="1"/>
  <c r="S169" i="2" s="1"/>
  <c r="R209" i="1"/>
  <c r="R169" i="2" s="1"/>
  <c r="Q209" i="1"/>
  <c r="P169" i="2"/>
  <c r="N248" i="1"/>
  <c r="N208" i="2" s="1"/>
  <c r="N247" i="1"/>
  <c r="N207" i="2" s="1"/>
  <c r="N246" i="1"/>
  <c r="N206" i="2" s="1"/>
  <c r="N245" i="1"/>
  <c r="N205" i="2" s="1"/>
  <c r="N244" i="1"/>
  <c r="N204" i="2" s="1"/>
  <c r="S243" i="1"/>
  <c r="S203" i="2" s="1"/>
  <c r="R243" i="1"/>
  <c r="R203" i="2" s="1"/>
  <c r="Q243" i="1"/>
  <c r="Q203" i="2" s="1"/>
  <c r="P203" i="2"/>
  <c r="O243" i="1"/>
  <c r="O203" i="2" s="1"/>
  <c r="N242" i="1"/>
  <c r="N202" i="2" s="1"/>
  <c r="N241" i="1"/>
  <c r="N201" i="2" s="1"/>
  <c r="N240" i="1"/>
  <c r="N200" i="2" s="1"/>
  <c r="N239" i="1"/>
  <c r="N199" i="2" s="1"/>
  <c r="N238" i="1"/>
  <c r="N198" i="2" s="1"/>
  <c r="S237" i="1"/>
  <c r="S197" i="2" s="1"/>
  <c r="R237" i="1"/>
  <c r="R197" i="2" s="1"/>
  <c r="Q237" i="1"/>
  <c r="Q197" i="2" s="1"/>
  <c r="P197" i="2"/>
  <c r="O237" i="1"/>
  <c r="O197" i="2" s="1"/>
  <c r="S48" i="2"/>
  <c r="R48" i="2"/>
  <c r="O48" i="2"/>
  <c r="P47" i="2"/>
  <c r="O47" i="2"/>
  <c r="S46" i="2"/>
  <c r="R46" i="2"/>
  <c r="Q46" i="2"/>
  <c r="P46" i="2"/>
  <c r="O46" i="2"/>
  <c r="R45" i="2"/>
  <c r="Q45" i="2"/>
  <c r="N118" i="1"/>
  <c r="N126" i="2" s="1"/>
  <c r="N117" i="1"/>
  <c r="N125" i="2" s="1"/>
  <c r="N116" i="1"/>
  <c r="N124" i="2" s="1"/>
  <c r="N115" i="1"/>
  <c r="N123" i="2" s="1"/>
  <c r="N114" i="1"/>
  <c r="N122" i="2" s="1"/>
  <c r="S113" i="1"/>
  <c r="S121" i="2" s="1"/>
  <c r="R113" i="1"/>
  <c r="R121" i="2" s="1"/>
  <c r="Q113" i="1"/>
  <c r="Q121" i="2" s="1"/>
  <c r="P121" i="2"/>
  <c r="O113" i="1"/>
  <c r="N112" i="1"/>
  <c r="N120" i="2" s="1"/>
  <c r="N111" i="1"/>
  <c r="N119" i="2" s="1"/>
  <c r="N110" i="1"/>
  <c r="N118" i="2" s="1"/>
  <c r="N109" i="1"/>
  <c r="N117" i="2" s="1"/>
  <c r="N108" i="1"/>
  <c r="N116" i="2" s="1"/>
  <c r="S107" i="1"/>
  <c r="S115" i="2" s="1"/>
  <c r="R107" i="1"/>
  <c r="R115" i="2" s="1"/>
  <c r="Q107" i="1"/>
  <c r="Q115" i="2" s="1"/>
  <c r="P115" i="2"/>
  <c r="O107" i="1"/>
  <c r="O115" i="2" s="1"/>
  <c r="Q169" i="2" l="1"/>
  <c r="O403" i="1"/>
  <c r="Q48" i="2"/>
  <c r="Q47" i="2"/>
  <c r="Q36" i="1"/>
  <c r="R47" i="2"/>
  <c r="R36" i="1"/>
  <c r="S47" i="2"/>
  <c r="S36" i="1"/>
  <c r="P48" i="2"/>
  <c r="O45" i="2"/>
  <c r="O121" i="2"/>
  <c r="N113" i="1"/>
  <c r="P45" i="2"/>
  <c r="O498" i="2"/>
  <c r="O268" i="2"/>
  <c r="O303" i="2"/>
  <c r="O326" i="2"/>
  <c r="O385" i="2"/>
  <c r="O209" i="1"/>
  <c r="O169" i="2" s="1"/>
  <c r="O186" i="2"/>
  <c r="O412" i="1"/>
  <c r="O336" i="2" s="1"/>
  <c r="O338" i="2"/>
  <c r="N243" i="1"/>
  <c r="N237" i="1"/>
  <c r="O36" i="1"/>
  <c r="O44" i="2" s="1"/>
  <c r="N107" i="1"/>
  <c r="O533" i="1"/>
  <c r="O439" i="2" s="1"/>
  <c r="P439" i="2"/>
  <c r="Q533" i="1"/>
  <c r="Q439" i="2" s="1"/>
  <c r="R533" i="1"/>
  <c r="R439" i="2" s="1"/>
  <c r="S533" i="1"/>
  <c r="S439" i="2" s="1"/>
  <c r="O534" i="1"/>
  <c r="O440" i="2" s="1"/>
  <c r="P440" i="2"/>
  <c r="Q534" i="1"/>
  <c r="Q440" i="2" s="1"/>
  <c r="R534" i="1"/>
  <c r="R440" i="2" s="1"/>
  <c r="S534" i="1"/>
  <c r="S440" i="2" s="1"/>
  <c r="O535" i="1"/>
  <c r="O441" i="2" s="1"/>
  <c r="P441" i="2"/>
  <c r="Q535" i="1"/>
  <c r="Q441" i="2" s="1"/>
  <c r="R535" i="1"/>
  <c r="R441" i="2" s="1"/>
  <c r="S535" i="1"/>
  <c r="S441" i="2" s="1"/>
  <c r="R532" i="1"/>
  <c r="R438" i="2" s="1"/>
  <c r="S532" i="1"/>
  <c r="S438" i="2" s="1"/>
  <c r="N203" i="2" l="1"/>
  <c r="N115" i="2"/>
  <c r="N197" i="2"/>
  <c r="N121" i="2"/>
  <c r="S578" i="1"/>
  <c r="S484" i="2" s="1"/>
  <c r="R578" i="1"/>
  <c r="R484" i="2" s="1"/>
  <c r="Q578" i="1"/>
  <c r="Q484" i="2" s="1"/>
  <c r="P484" i="2"/>
  <c r="O578" i="1"/>
  <c r="O484" i="2" s="1"/>
  <c r="N583" i="1"/>
  <c r="N489" i="2" s="1"/>
  <c r="N582" i="1"/>
  <c r="N488" i="2" s="1"/>
  <c r="N581" i="1"/>
  <c r="N487" i="2" s="1"/>
  <c r="N580" i="1"/>
  <c r="N486" i="2" s="1"/>
  <c r="N579" i="1"/>
  <c r="N485" i="2" s="1"/>
  <c r="O211" i="2"/>
  <c r="P211" i="2"/>
  <c r="Q211" i="2"/>
  <c r="R211" i="2"/>
  <c r="S211" i="2"/>
  <c r="O252" i="1"/>
  <c r="O212" i="2" s="1"/>
  <c r="Q252" i="1"/>
  <c r="Q212" i="2" s="1"/>
  <c r="R252" i="1"/>
  <c r="R212" i="2" s="1"/>
  <c r="S252" i="1"/>
  <c r="S212" i="2" s="1"/>
  <c r="O253" i="1"/>
  <c r="O213" i="2" s="1"/>
  <c r="P213" i="2"/>
  <c r="Q253" i="1"/>
  <c r="Q213" i="2" s="1"/>
  <c r="R253" i="1"/>
  <c r="R213" i="2" s="1"/>
  <c r="S253" i="1"/>
  <c r="S213" i="2" s="1"/>
  <c r="P210" i="2"/>
  <c r="Q210" i="2"/>
  <c r="R210" i="2"/>
  <c r="S210" i="2"/>
  <c r="O210" i="2"/>
  <c r="S260" i="1"/>
  <c r="S220" i="2" s="1"/>
  <c r="O260" i="1"/>
  <c r="O220" i="2" s="1"/>
  <c r="N264" i="1"/>
  <c r="N224" i="2" s="1"/>
  <c r="N263" i="1"/>
  <c r="N223" i="2" s="1"/>
  <c r="N262" i="1"/>
  <c r="N222" i="2" s="1"/>
  <c r="N261" i="1"/>
  <c r="P212" i="2" l="1"/>
  <c r="N221" i="2"/>
  <c r="N578" i="1"/>
  <c r="N260" i="1"/>
  <c r="N484" i="2" l="1"/>
  <c r="N220" i="2"/>
  <c r="S45" i="2"/>
  <c r="N37" i="1"/>
  <c r="O928" i="1"/>
  <c r="Q928" i="1"/>
  <c r="R928" i="1"/>
  <c r="S928" i="1"/>
  <c r="O929" i="1"/>
  <c r="Q929" i="1"/>
  <c r="R929" i="1"/>
  <c r="S929" i="1"/>
  <c r="O930" i="1"/>
  <c r="O925" i="1" s="1"/>
  <c r="R930" i="1"/>
  <c r="S930" i="1"/>
  <c r="Q927" i="1"/>
  <c r="R927" i="1"/>
  <c r="S927" i="1"/>
  <c r="S922" i="1" s="1"/>
  <c r="O923" i="1" l="1"/>
  <c r="O812" i="2" s="1"/>
  <c r="O817" i="2"/>
  <c r="P812" i="2"/>
  <c r="P817" i="2"/>
  <c r="R922" i="1"/>
  <c r="R811" i="2" s="1"/>
  <c r="R816" i="2"/>
  <c r="O924" i="1"/>
  <c r="O813" i="2" s="1"/>
  <c r="O818" i="2"/>
  <c r="R925" i="1"/>
  <c r="R814" i="2" s="1"/>
  <c r="R819" i="2"/>
  <c r="Q925" i="1"/>
  <c r="Q814" i="2" s="1"/>
  <c r="Q819" i="2"/>
  <c r="O814" i="2"/>
  <c r="O819" i="2"/>
  <c r="S923" i="1"/>
  <c r="S812" i="2" s="1"/>
  <c r="S817" i="2"/>
  <c r="Q924" i="1"/>
  <c r="Q813" i="2" s="1"/>
  <c r="Q818" i="2"/>
  <c r="S811" i="2"/>
  <c r="S816" i="2"/>
  <c r="P814" i="2"/>
  <c r="P819" i="2"/>
  <c r="P811" i="2"/>
  <c r="P816" i="2"/>
  <c r="S924" i="1"/>
  <c r="S813" i="2" s="1"/>
  <c r="S818" i="2"/>
  <c r="R923" i="1"/>
  <c r="R812" i="2" s="1"/>
  <c r="R817" i="2"/>
  <c r="P813" i="2"/>
  <c r="P818" i="2"/>
  <c r="Q922" i="1"/>
  <c r="Q811" i="2" s="1"/>
  <c r="Q816" i="2"/>
  <c r="S925" i="1"/>
  <c r="S814" i="2" s="1"/>
  <c r="S819" i="2"/>
  <c r="R924" i="1"/>
  <c r="R813" i="2" s="1"/>
  <c r="R818" i="2"/>
  <c r="Q923" i="1"/>
  <c r="Q812" i="2" s="1"/>
  <c r="Q817" i="2"/>
  <c r="O327" i="2"/>
  <c r="P327" i="2"/>
  <c r="R327" i="2"/>
  <c r="S327" i="2"/>
  <c r="O328" i="2"/>
  <c r="P328" i="2"/>
  <c r="R328" i="2"/>
  <c r="S328" i="2"/>
  <c r="O329" i="2"/>
  <c r="P329" i="2"/>
  <c r="R329" i="2"/>
  <c r="S329" i="2"/>
  <c r="P326" i="2"/>
  <c r="N471" i="1"/>
  <c r="N470" i="1"/>
  <c r="N394" i="2" s="1"/>
  <c r="N469" i="1"/>
  <c r="N393" i="2" s="1"/>
  <c r="N468" i="1"/>
  <c r="N392" i="2" s="1"/>
  <c r="N467" i="1"/>
  <c r="N391" i="2" s="1"/>
  <c r="S466" i="1"/>
  <c r="S390" i="2" s="1"/>
  <c r="R466" i="1"/>
  <c r="R390" i="2" s="1"/>
  <c r="Q466" i="1"/>
  <c r="Q390" i="2" s="1"/>
  <c r="P390" i="2"/>
  <c r="O466" i="1"/>
  <c r="O390" i="2" s="1"/>
  <c r="N465" i="1"/>
  <c r="N389" i="2" s="1"/>
  <c r="N464" i="1"/>
  <c r="N388" i="2" s="1"/>
  <c r="N463" i="1"/>
  <c r="N387" i="2" s="1"/>
  <c r="N462" i="1"/>
  <c r="N386" i="2" s="1"/>
  <c r="N461" i="1"/>
  <c r="N385" i="2" s="1"/>
  <c r="S460" i="1"/>
  <c r="S384" i="2" s="1"/>
  <c r="R460" i="1"/>
  <c r="R384" i="2" s="1"/>
  <c r="Q460" i="1"/>
  <c r="Q384" i="2" s="1"/>
  <c r="P384" i="2"/>
  <c r="O460" i="1"/>
  <c r="O384" i="2" s="1"/>
  <c r="N395" i="2" l="1"/>
  <c r="Q326" i="2"/>
  <c r="N466" i="1"/>
  <c r="N460" i="1"/>
  <c r="N384" i="2" l="1"/>
  <c r="N390" i="2"/>
  <c r="N1130" i="1"/>
  <c r="N1019" i="2" s="1"/>
  <c r="N1129" i="1"/>
  <c r="N1018" i="2" s="1"/>
  <c r="N1128" i="1"/>
  <c r="N1017" i="2" s="1"/>
  <c r="N1127" i="1"/>
  <c r="N1016" i="2" s="1"/>
  <c r="N1126" i="1"/>
  <c r="N1015" i="2" s="1"/>
  <c r="S1125" i="1"/>
  <c r="S1014" i="2" s="1"/>
  <c r="R1125" i="1"/>
  <c r="R1014" i="2" s="1"/>
  <c r="Q1125" i="1"/>
  <c r="Q1014" i="2" s="1"/>
  <c r="P1125" i="1"/>
  <c r="P1014" i="2" s="1"/>
  <c r="O1125" i="1"/>
  <c r="O1014" i="2" s="1"/>
  <c r="N1124" i="1"/>
  <c r="N1013" i="2" s="1"/>
  <c r="N1123" i="1"/>
  <c r="N1012" i="2" s="1"/>
  <c r="N1122" i="1"/>
  <c r="N1011" i="2" s="1"/>
  <c r="N1121" i="1"/>
  <c r="N1010" i="2" s="1"/>
  <c r="N1120" i="1"/>
  <c r="N1009" i="2" s="1"/>
  <c r="S1119" i="1"/>
  <c r="S1008" i="2" s="1"/>
  <c r="R1119" i="1"/>
  <c r="R1008" i="2" s="1"/>
  <c r="Q1119" i="1"/>
  <c r="Q1008" i="2" s="1"/>
  <c r="P1119" i="1"/>
  <c r="P1008" i="2" s="1"/>
  <c r="O1119" i="1"/>
  <c r="O1008" i="2" s="1"/>
  <c r="N1118" i="1"/>
  <c r="N1007" i="2" s="1"/>
  <c r="N1117" i="1"/>
  <c r="N1006" i="2" s="1"/>
  <c r="N1116" i="1"/>
  <c r="N1005" i="2" s="1"/>
  <c r="N1115" i="1"/>
  <c r="N1004" i="2" s="1"/>
  <c r="N1114" i="1"/>
  <c r="N1003" i="2" s="1"/>
  <c r="S1113" i="1"/>
  <c r="S1002" i="2" s="1"/>
  <c r="R1113" i="1"/>
  <c r="R1002" i="2" s="1"/>
  <c r="Q1113" i="1"/>
  <c r="Q1002" i="2" s="1"/>
  <c r="P1113" i="1"/>
  <c r="P1002" i="2" s="1"/>
  <c r="O1113" i="1"/>
  <c r="O1002" i="2" s="1"/>
  <c r="N1112" i="1"/>
  <c r="N1001" i="2" s="1"/>
  <c r="N1111" i="1"/>
  <c r="N1000" i="2" s="1"/>
  <c r="N1110" i="1"/>
  <c r="N999" i="2" s="1"/>
  <c r="N1109" i="1"/>
  <c r="N998" i="2" s="1"/>
  <c r="N1108" i="1"/>
  <c r="N997" i="2" s="1"/>
  <c r="S1107" i="1"/>
  <c r="S996" i="2" s="1"/>
  <c r="R1107" i="1"/>
  <c r="R996" i="2" s="1"/>
  <c r="Q1107" i="1"/>
  <c r="Q996" i="2" s="1"/>
  <c r="P1107" i="1"/>
  <c r="P996" i="2" s="1"/>
  <c r="O1107" i="1"/>
  <c r="O996" i="2" s="1"/>
  <c r="N1106" i="1"/>
  <c r="N995" i="2" s="1"/>
  <c r="N1105" i="1"/>
  <c r="N994" i="2" s="1"/>
  <c r="N1104" i="1"/>
  <c r="N993" i="2" s="1"/>
  <c r="N1103" i="1"/>
  <c r="N992" i="2" s="1"/>
  <c r="N1102" i="1"/>
  <c r="N991" i="2" s="1"/>
  <c r="S1101" i="1"/>
  <c r="S990" i="2" s="1"/>
  <c r="R1101" i="1"/>
  <c r="R990" i="2" s="1"/>
  <c r="Q1101" i="1"/>
  <c r="Q990" i="2" s="1"/>
  <c r="P1101" i="1"/>
  <c r="P990" i="2" s="1"/>
  <c r="O1101" i="1"/>
  <c r="O990" i="2" s="1"/>
  <c r="N1100" i="1"/>
  <c r="N989" i="2" s="1"/>
  <c r="N1099" i="1"/>
  <c r="N988" i="2" s="1"/>
  <c r="N1098" i="1"/>
  <c r="N987" i="2" s="1"/>
  <c r="N1097" i="1"/>
  <c r="N986" i="2" s="1"/>
  <c r="N1096" i="1"/>
  <c r="N985" i="2" s="1"/>
  <c r="S1095" i="1"/>
  <c r="S984" i="2" s="1"/>
  <c r="R1095" i="1"/>
  <c r="R984" i="2" s="1"/>
  <c r="Q1095" i="1"/>
  <c r="Q984" i="2" s="1"/>
  <c r="P1095" i="1"/>
  <c r="P984" i="2" s="1"/>
  <c r="O1095" i="1"/>
  <c r="O984" i="2" s="1"/>
  <c r="N1094" i="1"/>
  <c r="N983" i="2" s="1"/>
  <c r="N1093" i="1"/>
  <c r="N982" i="2" s="1"/>
  <c r="N1092" i="1"/>
  <c r="N981" i="2" s="1"/>
  <c r="N1091" i="1"/>
  <c r="N980" i="2" s="1"/>
  <c r="N1090" i="1"/>
  <c r="N979" i="2" s="1"/>
  <c r="S1089" i="1"/>
  <c r="S978" i="2" s="1"/>
  <c r="R1089" i="1"/>
  <c r="R978" i="2" s="1"/>
  <c r="Q1089" i="1"/>
  <c r="Q978" i="2" s="1"/>
  <c r="P1089" i="1"/>
  <c r="P978" i="2" s="1"/>
  <c r="O1089" i="1"/>
  <c r="O978" i="2" s="1"/>
  <c r="N1088" i="1"/>
  <c r="N977" i="2" s="1"/>
  <c r="N1087" i="1"/>
  <c r="N976" i="2" s="1"/>
  <c r="N1086" i="1"/>
  <c r="N975" i="2" s="1"/>
  <c r="N1085" i="1"/>
  <c r="N974" i="2" s="1"/>
  <c r="N1084" i="1"/>
  <c r="N973" i="2" s="1"/>
  <c r="S1083" i="1"/>
  <c r="S972" i="2" s="1"/>
  <c r="R1083" i="1"/>
  <c r="R972" i="2" s="1"/>
  <c r="Q1083" i="1"/>
  <c r="Q972" i="2" s="1"/>
  <c r="P1083" i="1"/>
  <c r="P972" i="2" s="1"/>
  <c r="O1083" i="1"/>
  <c r="O972" i="2" s="1"/>
  <c r="N1082" i="1"/>
  <c r="N971" i="2" s="1"/>
  <c r="N1081" i="1"/>
  <c r="N970" i="2" s="1"/>
  <c r="N1080" i="1"/>
  <c r="N969" i="2" s="1"/>
  <c r="N1079" i="1"/>
  <c r="N968" i="2" s="1"/>
  <c r="N1078" i="1"/>
  <c r="N967" i="2" s="1"/>
  <c r="S1077" i="1"/>
  <c r="S966" i="2" s="1"/>
  <c r="Q1077" i="1"/>
  <c r="Q966" i="2" s="1"/>
  <c r="P1077" i="1"/>
  <c r="P966" i="2" s="1"/>
  <c r="O1077" i="1"/>
  <c r="O966" i="2" s="1"/>
  <c r="N1076" i="1"/>
  <c r="N965" i="2" s="1"/>
  <c r="N1075" i="1"/>
  <c r="N964" i="2" s="1"/>
  <c r="N1074" i="1"/>
  <c r="N963" i="2" s="1"/>
  <c r="N1073" i="1"/>
  <c r="N962" i="2" s="1"/>
  <c r="N1072" i="1"/>
  <c r="N961" i="2" s="1"/>
  <c r="S1071" i="1"/>
  <c r="S960" i="2" s="1"/>
  <c r="R1071" i="1"/>
  <c r="R960" i="2" s="1"/>
  <c r="Q1071" i="1"/>
  <c r="Q960" i="2" s="1"/>
  <c r="P1071" i="1"/>
  <c r="P960" i="2" s="1"/>
  <c r="O1071" i="1"/>
  <c r="O960" i="2" s="1"/>
  <c r="N1070" i="1"/>
  <c r="N959" i="2" s="1"/>
  <c r="N1069" i="1"/>
  <c r="N958" i="2" s="1"/>
  <c r="N1068" i="1"/>
  <c r="N957" i="2" s="1"/>
  <c r="N1067" i="1"/>
  <c r="N956" i="2" s="1"/>
  <c r="N1066" i="1"/>
  <c r="N955" i="2" s="1"/>
  <c r="S1065" i="1"/>
  <c r="S954" i="2" s="1"/>
  <c r="R1065" i="1"/>
  <c r="R954" i="2" s="1"/>
  <c r="Q1065" i="1"/>
  <c r="Q954" i="2" s="1"/>
  <c r="P1065" i="1"/>
  <c r="P954" i="2" s="1"/>
  <c r="O1065" i="1"/>
  <c r="O954" i="2" s="1"/>
  <c r="N1064" i="1"/>
  <c r="N953" i="2" s="1"/>
  <c r="N1063" i="1"/>
  <c r="N952" i="2" s="1"/>
  <c r="N1062" i="1"/>
  <c r="N951" i="2" s="1"/>
  <c r="N1061" i="1"/>
  <c r="N950" i="2" s="1"/>
  <c r="N1060" i="1"/>
  <c r="N949" i="2" s="1"/>
  <c r="S1059" i="1"/>
  <c r="S948" i="2" s="1"/>
  <c r="R1059" i="1"/>
  <c r="R948" i="2" s="1"/>
  <c r="Q1059" i="1"/>
  <c r="Q948" i="2" s="1"/>
  <c r="P1059" i="1"/>
  <c r="P948" i="2" s="1"/>
  <c r="O1059" i="1"/>
  <c r="O948" i="2" s="1"/>
  <c r="N1058" i="1"/>
  <c r="N947" i="2" s="1"/>
  <c r="N1057" i="1"/>
  <c r="N946" i="2" s="1"/>
  <c r="N1056" i="1"/>
  <c r="N945" i="2" s="1"/>
  <c r="N1055" i="1"/>
  <c r="N944" i="2" s="1"/>
  <c r="N1054" i="1"/>
  <c r="N943" i="2" s="1"/>
  <c r="S1053" i="1"/>
  <c r="S942" i="2" s="1"/>
  <c r="R1053" i="1"/>
  <c r="R942" i="2" s="1"/>
  <c r="Q1053" i="1"/>
  <c r="Q942" i="2" s="1"/>
  <c r="P1053" i="1"/>
  <c r="P942" i="2" s="1"/>
  <c r="O1053" i="1"/>
  <c r="O942" i="2" s="1"/>
  <c r="N1052" i="1"/>
  <c r="N941" i="2" s="1"/>
  <c r="N1051" i="1"/>
  <c r="N940" i="2" s="1"/>
  <c r="N1050" i="1"/>
  <c r="N939" i="2" s="1"/>
  <c r="N1049" i="1"/>
  <c r="N938" i="2" s="1"/>
  <c r="N1048" i="1"/>
  <c r="N937" i="2" s="1"/>
  <c r="S1047" i="1"/>
  <c r="S936" i="2" s="1"/>
  <c r="R1047" i="1"/>
  <c r="R936" i="2" s="1"/>
  <c r="Q1047" i="1"/>
  <c r="Q936" i="2" s="1"/>
  <c r="P1047" i="1"/>
  <c r="P936" i="2" s="1"/>
  <c r="O1047" i="1"/>
  <c r="O936" i="2" s="1"/>
  <c r="N1046" i="1"/>
  <c r="N935" i="2" s="1"/>
  <c r="S1045" i="1"/>
  <c r="S934" i="2" s="1"/>
  <c r="R1045" i="1"/>
  <c r="R934" i="2" s="1"/>
  <c r="Q1045" i="1"/>
  <c r="Q934" i="2" s="1"/>
  <c r="P1045" i="1"/>
  <c r="O1045" i="1"/>
  <c r="O934" i="2" s="1"/>
  <c r="S1044" i="1"/>
  <c r="S933" i="2" s="1"/>
  <c r="R1044" i="1"/>
  <c r="R933" i="2" s="1"/>
  <c r="Q1044" i="1"/>
  <c r="P1044" i="1"/>
  <c r="O1044" i="1"/>
  <c r="O933" i="2" s="1"/>
  <c r="N1040" i="1"/>
  <c r="N929" i="2" s="1"/>
  <c r="N1039" i="1"/>
  <c r="N928" i="2" s="1"/>
  <c r="N1038" i="1"/>
  <c r="N927" i="2" s="1"/>
  <c r="N1037" i="1"/>
  <c r="N926" i="2" s="1"/>
  <c r="N1036" i="1"/>
  <c r="N925" i="2" s="1"/>
  <c r="S1035" i="1"/>
  <c r="S924" i="2" s="1"/>
  <c r="R1035" i="1"/>
  <c r="R924" i="2" s="1"/>
  <c r="Q1035" i="1"/>
  <c r="Q924" i="2" s="1"/>
  <c r="P1035" i="1"/>
  <c r="P924" i="2" s="1"/>
  <c r="O1035" i="1"/>
  <c r="O924" i="2" s="1"/>
  <c r="N1034" i="1"/>
  <c r="N923" i="2" s="1"/>
  <c r="N1033" i="1"/>
  <c r="N922" i="2" s="1"/>
  <c r="N1032" i="1"/>
  <c r="N921" i="2" s="1"/>
  <c r="N1031" i="1"/>
  <c r="N920" i="2" s="1"/>
  <c r="N1030" i="1"/>
  <c r="N919" i="2" s="1"/>
  <c r="S1029" i="1"/>
  <c r="S918" i="2" s="1"/>
  <c r="R1029" i="1"/>
  <c r="R918" i="2" s="1"/>
  <c r="Q1029" i="1"/>
  <c r="Q918" i="2" s="1"/>
  <c r="P1029" i="1"/>
  <c r="P918" i="2" s="1"/>
  <c r="O1029" i="1"/>
  <c r="O918" i="2" s="1"/>
  <c r="N1028" i="1"/>
  <c r="N917" i="2" s="1"/>
  <c r="N1027" i="1"/>
  <c r="N916" i="2" s="1"/>
  <c r="N1026" i="1"/>
  <c r="N915" i="2" s="1"/>
  <c r="N1025" i="1"/>
  <c r="N914" i="2" s="1"/>
  <c r="N1024" i="1"/>
  <c r="N913" i="2" s="1"/>
  <c r="S1023" i="1"/>
  <c r="S912" i="2" s="1"/>
  <c r="R1023" i="1"/>
  <c r="R912" i="2" s="1"/>
  <c r="Q1023" i="1"/>
  <c r="Q912" i="2" s="1"/>
  <c r="P1023" i="1"/>
  <c r="P912" i="2" s="1"/>
  <c r="O1023" i="1"/>
  <c r="O912" i="2" s="1"/>
  <c r="N1022" i="1"/>
  <c r="N911" i="2" s="1"/>
  <c r="N1021" i="1"/>
  <c r="N910" i="2" s="1"/>
  <c r="N1020" i="1"/>
  <c r="N909" i="2" s="1"/>
  <c r="N1019" i="1"/>
  <c r="N908" i="2" s="1"/>
  <c r="N1018" i="1"/>
  <c r="N907" i="2" s="1"/>
  <c r="S1017" i="1"/>
  <c r="S906" i="2" s="1"/>
  <c r="R1017" i="1"/>
  <c r="R906" i="2" s="1"/>
  <c r="Q1017" i="1"/>
  <c r="Q906" i="2" s="1"/>
  <c r="P1017" i="1"/>
  <c r="P906" i="2" s="1"/>
  <c r="O1017" i="1"/>
  <c r="O906" i="2" s="1"/>
  <c r="N1016" i="1"/>
  <c r="N905" i="2" s="1"/>
  <c r="N1015" i="1"/>
  <c r="N904" i="2" s="1"/>
  <c r="N1014" i="1"/>
  <c r="N903" i="2" s="1"/>
  <c r="N1013" i="1"/>
  <c r="N902" i="2" s="1"/>
  <c r="N1012" i="1"/>
  <c r="N901" i="2" s="1"/>
  <c r="S1011" i="1"/>
  <c r="S900" i="2" s="1"/>
  <c r="R1011" i="1"/>
  <c r="R900" i="2" s="1"/>
  <c r="Q1011" i="1"/>
  <c r="Q900" i="2" s="1"/>
  <c r="P1011" i="1"/>
  <c r="P900" i="2" s="1"/>
  <c r="O1011" i="1"/>
  <c r="O900" i="2" s="1"/>
  <c r="N1010" i="1"/>
  <c r="N899" i="2" s="1"/>
  <c r="N1009" i="1"/>
  <c r="N898" i="2" s="1"/>
  <c r="N1008" i="1"/>
  <c r="N897" i="2" s="1"/>
  <c r="N1007" i="1"/>
  <c r="N896" i="2" s="1"/>
  <c r="N1006" i="1"/>
  <c r="N895" i="2" s="1"/>
  <c r="S1005" i="1"/>
  <c r="S894" i="2" s="1"/>
  <c r="R1005" i="1"/>
  <c r="R894" i="2" s="1"/>
  <c r="Q1005" i="1"/>
  <c r="Q894" i="2" s="1"/>
  <c r="P1005" i="1"/>
  <c r="P894" i="2" s="1"/>
  <c r="O1005" i="1"/>
  <c r="O894" i="2" s="1"/>
  <c r="N1004" i="1"/>
  <c r="N893" i="2" s="1"/>
  <c r="N1003" i="1"/>
  <c r="N892" i="2" s="1"/>
  <c r="N1002" i="1"/>
  <c r="N891" i="2" s="1"/>
  <c r="N1001" i="1"/>
  <c r="N890" i="2" s="1"/>
  <c r="N1000" i="1"/>
  <c r="N889" i="2" s="1"/>
  <c r="S999" i="1"/>
  <c r="S888" i="2" s="1"/>
  <c r="R999" i="1"/>
  <c r="R888" i="2" s="1"/>
  <c r="Q999" i="1"/>
  <c r="Q888" i="2" s="1"/>
  <c r="P999" i="1"/>
  <c r="P888" i="2" s="1"/>
  <c r="O999" i="1"/>
  <c r="O888" i="2" s="1"/>
  <c r="N998" i="1"/>
  <c r="N887" i="2" s="1"/>
  <c r="N997" i="1"/>
  <c r="N886" i="2" s="1"/>
  <c r="N996" i="1"/>
  <c r="N885" i="2" s="1"/>
  <c r="N995" i="1"/>
  <c r="N884" i="2" s="1"/>
  <c r="N994" i="1"/>
  <c r="N883" i="2" s="1"/>
  <c r="S993" i="1"/>
  <c r="S882" i="2" s="1"/>
  <c r="R993" i="1"/>
  <c r="R882" i="2" s="1"/>
  <c r="Q993" i="1"/>
  <c r="Q882" i="2" s="1"/>
  <c r="P993" i="1"/>
  <c r="P882" i="2" s="1"/>
  <c r="O993" i="1"/>
  <c r="O882" i="2" s="1"/>
  <c r="N992" i="1"/>
  <c r="N881" i="2" s="1"/>
  <c r="N991" i="1"/>
  <c r="N880" i="2" s="1"/>
  <c r="N990" i="1"/>
  <c r="N879" i="2" s="1"/>
  <c r="N989" i="1"/>
  <c r="N878" i="2" s="1"/>
  <c r="N988" i="1"/>
  <c r="N877" i="2" s="1"/>
  <c r="S987" i="1"/>
  <c r="S876" i="2" s="1"/>
  <c r="R987" i="1"/>
  <c r="R876" i="2" s="1"/>
  <c r="Q987" i="1"/>
  <c r="Q876" i="2" s="1"/>
  <c r="P987" i="1"/>
  <c r="P876" i="2" s="1"/>
  <c r="O987" i="1"/>
  <c r="O876" i="2" s="1"/>
  <c r="N986" i="1"/>
  <c r="N875" i="2" s="1"/>
  <c r="N985" i="1"/>
  <c r="N874" i="2" s="1"/>
  <c r="N984" i="1"/>
  <c r="N873" i="2" s="1"/>
  <c r="N983" i="1"/>
  <c r="N872" i="2" s="1"/>
  <c r="N982" i="1"/>
  <c r="N871" i="2" s="1"/>
  <c r="S981" i="1"/>
  <c r="S870" i="2" s="1"/>
  <c r="R981" i="1"/>
  <c r="R870" i="2" s="1"/>
  <c r="Q981" i="1"/>
  <c r="Q870" i="2" s="1"/>
  <c r="P981" i="1"/>
  <c r="P870" i="2" s="1"/>
  <c r="O981" i="1"/>
  <c r="O870" i="2" s="1"/>
  <c r="N980" i="1"/>
  <c r="N869" i="2" s="1"/>
  <c r="N979" i="1"/>
  <c r="N868" i="2" s="1"/>
  <c r="N978" i="1"/>
  <c r="N867" i="2" s="1"/>
  <c r="N977" i="1"/>
  <c r="N866" i="2" s="1"/>
  <c r="N976" i="1"/>
  <c r="N865" i="2" s="1"/>
  <c r="S975" i="1"/>
  <c r="S864" i="2" s="1"/>
  <c r="R975" i="1"/>
  <c r="R864" i="2" s="1"/>
  <c r="Q975" i="1"/>
  <c r="Q864" i="2" s="1"/>
  <c r="P975" i="1"/>
  <c r="P864" i="2" s="1"/>
  <c r="O975" i="1"/>
  <c r="O864" i="2" s="1"/>
  <c r="N974" i="1"/>
  <c r="N863" i="2" s="1"/>
  <c r="N973" i="1"/>
  <c r="N862" i="2" s="1"/>
  <c r="N972" i="1"/>
  <c r="N861" i="2" s="1"/>
  <c r="N971" i="1"/>
  <c r="N860" i="2" s="1"/>
  <c r="N970" i="1"/>
  <c r="N859" i="2" s="1"/>
  <c r="S969" i="1"/>
  <c r="S858" i="2" s="1"/>
  <c r="R969" i="1"/>
  <c r="R858" i="2" s="1"/>
  <c r="Q969" i="1"/>
  <c r="Q858" i="2" s="1"/>
  <c r="P969" i="1"/>
  <c r="P858" i="2" s="1"/>
  <c r="O969" i="1"/>
  <c r="O858" i="2" s="1"/>
  <c r="N968" i="1"/>
  <c r="N857" i="2" s="1"/>
  <c r="N967" i="1"/>
  <c r="N856" i="2" s="1"/>
  <c r="N966" i="1"/>
  <c r="N855" i="2" s="1"/>
  <c r="N965" i="1"/>
  <c r="N854" i="2" s="1"/>
  <c r="N964" i="1"/>
  <c r="N853" i="2" s="1"/>
  <c r="S963" i="1"/>
  <c r="S852" i="2" s="1"/>
  <c r="R963" i="1"/>
  <c r="R852" i="2" s="1"/>
  <c r="Q963" i="1"/>
  <c r="Q852" i="2" s="1"/>
  <c r="P852" i="2"/>
  <c r="O963" i="1"/>
  <c r="O852" i="2" s="1"/>
  <c r="N962" i="1"/>
  <c r="N851" i="2" s="1"/>
  <c r="N961" i="1"/>
  <c r="N850" i="2" s="1"/>
  <c r="N960" i="1"/>
  <c r="N849" i="2" s="1"/>
  <c r="N959" i="1"/>
  <c r="N848" i="2" s="1"/>
  <c r="N958" i="1"/>
  <c r="N847" i="2" s="1"/>
  <c r="S957" i="1"/>
  <c r="S846" i="2" s="1"/>
  <c r="R957" i="1"/>
  <c r="R846" i="2" s="1"/>
  <c r="Q957" i="1"/>
  <c r="Q846" i="2" s="1"/>
  <c r="P846" i="2"/>
  <c r="O957" i="1"/>
  <c r="O846" i="2" s="1"/>
  <c r="N956" i="1"/>
  <c r="N845" i="2" s="1"/>
  <c r="N955" i="1"/>
  <c r="N844" i="2" s="1"/>
  <c r="N954" i="1"/>
  <c r="N843" i="2" s="1"/>
  <c r="N953" i="1"/>
  <c r="N842" i="2" s="1"/>
  <c r="N952" i="1"/>
  <c r="N841" i="2" s="1"/>
  <c r="S951" i="1"/>
  <c r="S840" i="2" s="1"/>
  <c r="R951" i="1"/>
  <c r="R840" i="2" s="1"/>
  <c r="Q951" i="1"/>
  <c r="Q840" i="2" s="1"/>
  <c r="P840" i="2"/>
  <c r="O951" i="1"/>
  <c r="O840" i="2" s="1"/>
  <c r="S950" i="1"/>
  <c r="S839" i="2" s="1"/>
  <c r="R950" i="1"/>
  <c r="R839" i="2" s="1"/>
  <c r="Q950" i="1"/>
  <c r="Q839" i="2" s="1"/>
  <c r="P839" i="2"/>
  <c r="O950" i="1"/>
  <c r="O839" i="2" s="1"/>
  <c r="S949" i="1"/>
  <c r="R949" i="1"/>
  <c r="R838" i="2" s="1"/>
  <c r="Q949" i="1"/>
  <c r="P838" i="2"/>
  <c r="O949" i="1"/>
  <c r="O838" i="2" s="1"/>
  <c r="S948" i="1"/>
  <c r="S837" i="2" s="1"/>
  <c r="R948" i="1"/>
  <c r="R837" i="2" s="1"/>
  <c r="Q948" i="1"/>
  <c r="Q837" i="2" s="1"/>
  <c r="O948" i="1"/>
  <c r="O837" i="2" s="1"/>
  <c r="S947" i="1"/>
  <c r="S836" i="2" s="1"/>
  <c r="R947" i="1"/>
  <c r="R836" i="2" s="1"/>
  <c r="Q947" i="1"/>
  <c r="Q836" i="2" s="1"/>
  <c r="P836" i="2"/>
  <c r="O947" i="1"/>
  <c r="N940" i="1"/>
  <c r="N829" i="2" s="1"/>
  <c r="N939" i="1"/>
  <c r="N828" i="2" s="1"/>
  <c r="N938" i="1"/>
  <c r="N827" i="2" s="1"/>
  <c r="N937" i="1"/>
  <c r="N826" i="2" s="1"/>
  <c r="S936" i="1"/>
  <c r="S825" i="2" s="1"/>
  <c r="R936" i="1"/>
  <c r="R825" i="2" s="1"/>
  <c r="Q936" i="1"/>
  <c r="Q825" i="2" s="1"/>
  <c r="P825" i="2"/>
  <c r="N935" i="1"/>
  <c r="N824" i="2" s="1"/>
  <c r="N934" i="1"/>
  <c r="N823" i="2" s="1"/>
  <c r="N933" i="1"/>
  <c r="N822" i="2" s="1"/>
  <c r="N932" i="1"/>
  <c r="N821" i="2" s="1"/>
  <c r="S931" i="1"/>
  <c r="S820" i="2" s="1"/>
  <c r="R931" i="1"/>
  <c r="R820" i="2" s="1"/>
  <c r="Q931" i="1"/>
  <c r="Q820" i="2" s="1"/>
  <c r="P820" i="2"/>
  <c r="O931" i="1"/>
  <c r="O820" i="2" s="1"/>
  <c r="N930" i="1"/>
  <c r="N819" i="2" s="1"/>
  <c r="N929" i="1"/>
  <c r="N818" i="2" s="1"/>
  <c r="N928" i="1"/>
  <c r="N817" i="2" s="1"/>
  <c r="S921" i="1"/>
  <c r="S810" i="2" s="1"/>
  <c r="Q921" i="1"/>
  <c r="Q810" i="2" s="1"/>
  <c r="O927" i="1"/>
  <c r="O922" i="1" s="1"/>
  <c r="O921" i="1" s="1"/>
  <c r="S926" i="1"/>
  <c r="S815" i="2" s="1"/>
  <c r="R926" i="1"/>
  <c r="R815" i="2" s="1"/>
  <c r="Q926" i="1"/>
  <c r="Q815" i="2" s="1"/>
  <c r="P815" i="2"/>
  <c r="N925" i="1"/>
  <c r="N814" i="2" s="1"/>
  <c r="N924" i="1"/>
  <c r="N813" i="2" s="1"/>
  <c r="N923" i="1"/>
  <c r="N812" i="2" s="1"/>
  <c r="R921" i="1"/>
  <c r="R810" i="2" s="1"/>
  <c r="P810" i="2"/>
  <c r="N920" i="1"/>
  <c r="N809" i="2" s="1"/>
  <c r="N919" i="1"/>
  <c r="N808" i="2" s="1"/>
  <c r="N918" i="1"/>
  <c r="N807" i="2" s="1"/>
  <c r="N917" i="1"/>
  <c r="N806" i="2" s="1"/>
  <c r="N916" i="1"/>
  <c r="N805" i="2" s="1"/>
  <c r="S915" i="1"/>
  <c r="S804" i="2" s="1"/>
  <c r="R915" i="1"/>
  <c r="R804" i="2" s="1"/>
  <c r="Q915" i="1"/>
  <c r="Q804" i="2" s="1"/>
  <c r="P804" i="2"/>
  <c r="O915" i="1"/>
  <c r="O804" i="2" s="1"/>
  <c r="N914" i="1"/>
  <c r="N803" i="2" s="1"/>
  <c r="N913" i="1"/>
  <c r="N802" i="2" s="1"/>
  <c r="N912" i="1"/>
  <c r="N801" i="2" s="1"/>
  <c r="N911" i="1"/>
  <c r="N800" i="2" s="1"/>
  <c r="N910" i="1"/>
  <c r="N799" i="2" s="1"/>
  <c r="S909" i="1"/>
  <c r="S798" i="2" s="1"/>
  <c r="R909" i="1"/>
  <c r="R798" i="2" s="1"/>
  <c r="Q909" i="1"/>
  <c r="Q798" i="2" s="1"/>
  <c r="P798" i="2"/>
  <c r="O909" i="1"/>
  <c r="O798" i="2" s="1"/>
  <c r="N908" i="1"/>
  <c r="N797" i="2" s="1"/>
  <c r="N907" i="1"/>
  <c r="N796" i="2" s="1"/>
  <c r="N906" i="1"/>
  <c r="N795" i="2" s="1"/>
  <c r="N905" i="1"/>
  <c r="N794" i="2" s="1"/>
  <c r="N904" i="1"/>
  <c r="N793" i="2" s="1"/>
  <c r="S903" i="1"/>
  <c r="S792" i="2" s="1"/>
  <c r="R903" i="1"/>
  <c r="R792" i="2" s="1"/>
  <c r="Q903" i="1"/>
  <c r="Q792" i="2" s="1"/>
  <c r="P792" i="2"/>
  <c r="O903" i="1"/>
  <c r="O792" i="2" s="1"/>
  <c r="S902" i="1"/>
  <c r="S791" i="2" s="1"/>
  <c r="R902" i="1"/>
  <c r="R791" i="2" s="1"/>
  <c r="Q902" i="1"/>
  <c r="Q791" i="2" s="1"/>
  <c r="P791" i="2"/>
  <c r="O902" i="1"/>
  <c r="O791" i="2" s="1"/>
  <c r="S901" i="1"/>
  <c r="S790" i="2" s="1"/>
  <c r="R901" i="1"/>
  <c r="R790" i="2" s="1"/>
  <c r="Q901" i="1"/>
  <c r="Q790" i="2" s="1"/>
  <c r="P790" i="2"/>
  <c r="O901" i="1"/>
  <c r="O790" i="2" s="1"/>
  <c r="S900" i="1"/>
  <c r="S789" i="2" s="1"/>
  <c r="R900" i="1"/>
  <c r="R789" i="2" s="1"/>
  <c r="Q900" i="1"/>
  <c r="Q789" i="2" s="1"/>
  <c r="P789" i="2"/>
  <c r="O900" i="1"/>
  <c r="O789" i="2" s="1"/>
  <c r="S899" i="1"/>
  <c r="S788" i="2" s="1"/>
  <c r="R899" i="1"/>
  <c r="R788" i="2" s="1"/>
  <c r="Q899" i="1"/>
  <c r="Q788" i="2" s="1"/>
  <c r="P788" i="2"/>
  <c r="O899" i="1"/>
  <c r="O788" i="2" s="1"/>
  <c r="AB898" i="1"/>
  <c r="AA898" i="1"/>
  <c r="X898" i="1"/>
  <c r="N891" i="1"/>
  <c r="N786" i="2" s="1"/>
  <c r="N890" i="1"/>
  <c r="N785" i="2" s="1"/>
  <c r="N889" i="1"/>
  <c r="N784" i="2" s="1"/>
  <c r="N888" i="1"/>
  <c r="N783" i="2" s="1"/>
  <c r="S887" i="1"/>
  <c r="S782" i="2" s="1"/>
  <c r="R887" i="1"/>
  <c r="R782" i="2" s="1"/>
  <c r="Q887" i="1"/>
  <c r="Q782" i="2" s="1"/>
  <c r="P782" i="2"/>
  <c r="O887" i="1"/>
  <c r="O782" i="2" s="1"/>
  <c r="N886" i="1"/>
  <c r="N781" i="2" s="1"/>
  <c r="N885" i="1"/>
  <c r="N780" i="2" s="1"/>
  <c r="N884" i="1"/>
  <c r="N779" i="2" s="1"/>
  <c r="N883" i="1"/>
  <c r="N778" i="2" s="1"/>
  <c r="N882" i="1"/>
  <c r="N777" i="2" s="1"/>
  <c r="S881" i="1"/>
  <c r="S776" i="2" s="1"/>
  <c r="R881" i="1"/>
  <c r="R776" i="2" s="1"/>
  <c r="Q881" i="1"/>
  <c r="Q776" i="2" s="1"/>
  <c r="P776" i="2"/>
  <c r="O881" i="1"/>
  <c r="O776" i="2" s="1"/>
  <c r="N880" i="1"/>
  <c r="N775" i="2" s="1"/>
  <c r="N879" i="1"/>
  <c r="N774" i="2" s="1"/>
  <c r="N878" i="1"/>
  <c r="N773" i="2" s="1"/>
  <c r="N877" i="1"/>
  <c r="N772" i="2" s="1"/>
  <c r="S876" i="1"/>
  <c r="S771" i="2" s="1"/>
  <c r="R876" i="1"/>
  <c r="R771" i="2" s="1"/>
  <c r="Q876" i="1"/>
  <c r="Q771" i="2" s="1"/>
  <c r="P771" i="2"/>
  <c r="O876" i="1"/>
  <c r="O771" i="2" s="1"/>
  <c r="N875" i="1"/>
  <c r="N770" i="2" s="1"/>
  <c r="N874" i="1"/>
  <c r="N769" i="2" s="1"/>
  <c r="N873" i="1"/>
  <c r="N768" i="2" s="1"/>
  <c r="N872" i="1"/>
  <c r="N767" i="2" s="1"/>
  <c r="N871" i="1"/>
  <c r="N766" i="2" s="1"/>
  <c r="S870" i="1"/>
  <c r="S765" i="2" s="1"/>
  <c r="R870" i="1"/>
  <c r="R765" i="2" s="1"/>
  <c r="Q870" i="1"/>
  <c r="Q765" i="2" s="1"/>
  <c r="P765" i="2"/>
  <c r="O870" i="1"/>
  <c r="O765" i="2" s="1"/>
  <c r="N869" i="1"/>
  <c r="N764" i="2" s="1"/>
  <c r="N868" i="1"/>
  <c r="N763" i="2" s="1"/>
  <c r="N867" i="1"/>
  <c r="N762" i="2" s="1"/>
  <c r="N866" i="1"/>
  <c r="N761" i="2" s="1"/>
  <c r="N865" i="1"/>
  <c r="S864" i="1"/>
  <c r="S759" i="2" s="1"/>
  <c r="R864" i="1"/>
  <c r="R759" i="2" s="1"/>
  <c r="Q864" i="1"/>
  <c r="Q759" i="2" s="1"/>
  <c r="P759" i="2"/>
  <c r="O864" i="1"/>
  <c r="O759" i="2" s="1"/>
  <c r="N863" i="1"/>
  <c r="N758" i="2" s="1"/>
  <c r="N862" i="1"/>
  <c r="N757" i="2" s="1"/>
  <c r="N861" i="1"/>
  <c r="N756" i="2" s="1"/>
  <c r="N860" i="1"/>
  <c r="N755" i="2" s="1"/>
  <c r="N859" i="1"/>
  <c r="N754" i="2" s="1"/>
  <c r="S858" i="1"/>
  <c r="S753" i="2" s="1"/>
  <c r="R858" i="1"/>
  <c r="R753" i="2" s="1"/>
  <c r="Q858" i="1"/>
  <c r="Q753" i="2" s="1"/>
  <c r="P753" i="2"/>
  <c r="O858" i="1"/>
  <c r="O753" i="2" s="1"/>
  <c r="N857" i="1"/>
  <c r="N752" i="2" s="1"/>
  <c r="N856" i="1"/>
  <c r="N751" i="2" s="1"/>
  <c r="N855" i="1"/>
  <c r="N750" i="2" s="1"/>
  <c r="N854" i="1"/>
  <c r="N749" i="2" s="1"/>
  <c r="N853" i="1"/>
  <c r="N748" i="2" s="1"/>
  <c r="S852" i="1"/>
  <c r="S747" i="2" s="1"/>
  <c r="R852" i="1"/>
  <c r="R747" i="2" s="1"/>
  <c r="Q852" i="1"/>
  <c r="Q747" i="2" s="1"/>
  <c r="P747" i="2"/>
  <c r="O852" i="1"/>
  <c r="O747" i="2" s="1"/>
  <c r="S746" i="2"/>
  <c r="R746" i="2"/>
  <c r="Q746" i="2"/>
  <c r="P746" i="2"/>
  <c r="O851" i="1"/>
  <c r="O746" i="2" s="1"/>
  <c r="S745" i="2"/>
  <c r="R745" i="2"/>
  <c r="Q745" i="2"/>
  <c r="P745" i="2"/>
  <c r="O850" i="1"/>
  <c r="O745" i="2" s="1"/>
  <c r="S744" i="2"/>
  <c r="R744" i="2"/>
  <c r="Q744" i="2"/>
  <c r="P744" i="2"/>
  <c r="O849" i="1"/>
  <c r="O744" i="2" s="1"/>
  <c r="S743" i="2"/>
  <c r="R743" i="2"/>
  <c r="Q743" i="2"/>
  <c r="P743" i="2"/>
  <c r="O848" i="1"/>
  <c r="O743" i="2" s="1"/>
  <c r="N835" i="1"/>
  <c r="N741" i="2" s="1"/>
  <c r="N834" i="1"/>
  <c r="N740" i="2" s="1"/>
  <c r="N833" i="1"/>
  <c r="N739" i="2" s="1"/>
  <c r="N832" i="1"/>
  <c r="N738" i="2" s="1"/>
  <c r="N831" i="1"/>
  <c r="N737" i="2" s="1"/>
  <c r="S830" i="1"/>
  <c r="S736" i="2" s="1"/>
  <c r="R830" i="1"/>
  <c r="R736" i="2" s="1"/>
  <c r="Q830" i="1"/>
  <c r="Q736" i="2" s="1"/>
  <c r="P736" i="2"/>
  <c r="O830" i="1"/>
  <c r="O736" i="2" s="1"/>
  <c r="N829" i="1"/>
  <c r="N735" i="2" s="1"/>
  <c r="N828" i="1"/>
  <c r="N734" i="2" s="1"/>
  <c r="N827" i="1"/>
  <c r="N733" i="2" s="1"/>
  <c r="N826" i="1"/>
  <c r="N732" i="2" s="1"/>
  <c r="N825" i="1"/>
  <c r="N731" i="2" s="1"/>
  <c r="S824" i="1"/>
  <c r="S730" i="2" s="1"/>
  <c r="R824" i="1"/>
  <c r="R730" i="2" s="1"/>
  <c r="Q824" i="1"/>
  <c r="Q730" i="2" s="1"/>
  <c r="P730" i="2"/>
  <c r="O824" i="1"/>
  <c r="O730" i="2" s="1"/>
  <c r="N823" i="1"/>
  <c r="N729" i="2" s="1"/>
  <c r="N822" i="1"/>
  <c r="N728" i="2" s="1"/>
  <c r="N821" i="1"/>
  <c r="N727" i="2" s="1"/>
  <c r="N820" i="1"/>
  <c r="N726" i="2" s="1"/>
  <c r="N819" i="1"/>
  <c r="N725" i="2" s="1"/>
  <c r="S818" i="1"/>
  <c r="S724" i="2" s="1"/>
  <c r="R818" i="1"/>
  <c r="R724" i="2" s="1"/>
  <c r="Q818" i="1"/>
  <c r="Q724" i="2" s="1"/>
  <c r="P724" i="2"/>
  <c r="O818" i="1"/>
  <c r="O724" i="2" s="1"/>
  <c r="N817" i="1"/>
  <c r="N723" i="2" s="1"/>
  <c r="N816" i="1"/>
  <c r="N722" i="2" s="1"/>
  <c r="N815" i="1"/>
  <c r="N721" i="2" s="1"/>
  <c r="N814" i="1"/>
  <c r="N720" i="2" s="1"/>
  <c r="N813" i="1"/>
  <c r="N719" i="2" s="1"/>
  <c r="S812" i="1"/>
  <c r="S718" i="2" s="1"/>
  <c r="R812" i="1"/>
  <c r="R718" i="2" s="1"/>
  <c r="Q812" i="1"/>
  <c r="Q718" i="2" s="1"/>
  <c r="P718" i="2"/>
  <c r="O812" i="1"/>
  <c r="O718" i="2" s="1"/>
  <c r="N811" i="1"/>
  <c r="N717" i="2" s="1"/>
  <c r="N810" i="1"/>
  <c r="N716" i="2" s="1"/>
  <c r="N809" i="1"/>
  <c r="N715" i="2" s="1"/>
  <c r="N808" i="1"/>
  <c r="N714" i="2" s="1"/>
  <c r="N807" i="1"/>
  <c r="N713" i="2" s="1"/>
  <c r="S806" i="1"/>
  <c r="S712" i="2" s="1"/>
  <c r="R806" i="1"/>
  <c r="R712" i="2" s="1"/>
  <c r="Q806" i="1"/>
  <c r="Q712" i="2" s="1"/>
  <c r="P712" i="2"/>
  <c r="O806" i="1"/>
  <c r="O712" i="2" s="1"/>
  <c r="N805" i="1"/>
  <c r="N711" i="2" s="1"/>
  <c r="N804" i="1"/>
  <c r="N710" i="2" s="1"/>
  <c r="N803" i="1"/>
  <c r="N709" i="2" s="1"/>
  <c r="N802" i="1"/>
  <c r="N708" i="2" s="1"/>
  <c r="N801" i="1"/>
  <c r="N707" i="2" s="1"/>
  <c r="S800" i="1"/>
  <c r="S706" i="2" s="1"/>
  <c r="R800" i="1"/>
  <c r="R706" i="2" s="1"/>
  <c r="Q800" i="1"/>
  <c r="Q706" i="2" s="1"/>
  <c r="P706" i="2"/>
  <c r="O800" i="1"/>
  <c r="O706" i="2" s="1"/>
  <c r="N799" i="1"/>
  <c r="N705" i="2" s="1"/>
  <c r="N798" i="1"/>
  <c r="N704" i="2" s="1"/>
  <c r="N797" i="1"/>
  <c r="N703" i="2" s="1"/>
  <c r="N796" i="1"/>
  <c r="N702" i="2" s="1"/>
  <c r="N795" i="1"/>
  <c r="N701" i="2" s="1"/>
  <c r="S794" i="1"/>
  <c r="S700" i="2" s="1"/>
  <c r="R794" i="1"/>
  <c r="R700" i="2" s="1"/>
  <c r="Q794" i="1"/>
  <c r="Q700" i="2" s="1"/>
  <c r="P700" i="2"/>
  <c r="O794" i="1"/>
  <c r="O700" i="2" s="1"/>
  <c r="N793" i="1"/>
  <c r="N699" i="2" s="1"/>
  <c r="N792" i="1"/>
  <c r="N698" i="2" s="1"/>
  <c r="N791" i="1"/>
  <c r="N697" i="2" s="1"/>
  <c r="N790" i="1"/>
  <c r="N696" i="2" s="1"/>
  <c r="N789" i="1"/>
  <c r="N695" i="2" s="1"/>
  <c r="S788" i="1"/>
  <c r="S694" i="2" s="1"/>
  <c r="R788" i="1"/>
  <c r="R694" i="2" s="1"/>
  <c r="Q788" i="1"/>
  <c r="Q694" i="2" s="1"/>
  <c r="P694" i="2"/>
  <c r="O788" i="1"/>
  <c r="O694" i="2" s="1"/>
  <c r="N787" i="1"/>
  <c r="N693" i="2" s="1"/>
  <c r="N786" i="1"/>
  <c r="N692" i="2" s="1"/>
  <c r="N785" i="1"/>
  <c r="N691" i="2" s="1"/>
  <c r="N784" i="1"/>
  <c r="N690" i="2" s="1"/>
  <c r="N783" i="1"/>
  <c r="N689" i="2" s="1"/>
  <c r="S782" i="1"/>
  <c r="S688" i="2" s="1"/>
  <c r="R782" i="1"/>
  <c r="R688" i="2" s="1"/>
  <c r="Q782" i="1"/>
  <c r="Q688" i="2" s="1"/>
  <c r="P688" i="2"/>
  <c r="O782" i="1"/>
  <c r="O688" i="2" s="1"/>
  <c r="N781" i="1"/>
  <c r="N687" i="2" s="1"/>
  <c r="N780" i="1"/>
  <c r="N686" i="2" s="1"/>
  <c r="N779" i="1"/>
  <c r="N685" i="2" s="1"/>
  <c r="N778" i="1"/>
  <c r="N684" i="2" s="1"/>
  <c r="N777" i="1"/>
  <c r="N683" i="2" s="1"/>
  <c r="S776" i="1"/>
  <c r="S682" i="2" s="1"/>
  <c r="R776" i="1"/>
  <c r="R682" i="2" s="1"/>
  <c r="Q776" i="1"/>
  <c r="Q682" i="2" s="1"/>
  <c r="P682" i="2"/>
  <c r="O776" i="1"/>
  <c r="O682" i="2" s="1"/>
  <c r="N775" i="1"/>
  <c r="N681" i="2" s="1"/>
  <c r="N774" i="1"/>
  <c r="N680" i="2" s="1"/>
  <c r="N773" i="1"/>
  <c r="N679" i="2" s="1"/>
  <c r="N772" i="1"/>
  <c r="N678" i="2" s="1"/>
  <c r="N771" i="1"/>
  <c r="N677" i="2" s="1"/>
  <c r="S770" i="1"/>
  <c r="S676" i="2" s="1"/>
  <c r="R770" i="1"/>
  <c r="R676" i="2" s="1"/>
  <c r="Q770" i="1"/>
  <c r="Q676" i="2" s="1"/>
  <c r="P676" i="2"/>
  <c r="O770" i="1"/>
  <c r="O676" i="2" s="1"/>
  <c r="N769" i="1"/>
  <c r="N675" i="2" s="1"/>
  <c r="N768" i="1"/>
  <c r="N674" i="2" s="1"/>
  <c r="N767" i="1"/>
  <c r="N673" i="2" s="1"/>
  <c r="N766" i="1"/>
  <c r="N672" i="2" s="1"/>
  <c r="N765" i="1"/>
  <c r="N671" i="2" s="1"/>
  <c r="S764" i="1"/>
  <c r="S670" i="2" s="1"/>
  <c r="R764" i="1"/>
  <c r="R670" i="2" s="1"/>
  <c r="Q764" i="1"/>
  <c r="Q670" i="2" s="1"/>
  <c r="P670" i="2"/>
  <c r="O764" i="1"/>
  <c r="O670" i="2" s="1"/>
  <c r="N763" i="1"/>
  <c r="N669" i="2" s="1"/>
  <c r="N762" i="1"/>
  <c r="N668" i="2" s="1"/>
  <c r="N761" i="1"/>
  <c r="N667" i="2" s="1"/>
  <c r="N760" i="1"/>
  <c r="N666" i="2" s="1"/>
  <c r="N759" i="1"/>
  <c r="N665" i="2" s="1"/>
  <c r="S758" i="1"/>
  <c r="S664" i="2" s="1"/>
  <c r="R758" i="1"/>
  <c r="R664" i="2" s="1"/>
  <c r="Q758" i="1"/>
  <c r="Q664" i="2" s="1"/>
  <c r="P664" i="2"/>
  <c r="O758" i="1"/>
  <c r="O664" i="2" s="1"/>
  <c r="N757" i="1"/>
  <c r="N663" i="2" s="1"/>
  <c r="N756" i="1"/>
  <c r="N662" i="2" s="1"/>
  <c r="N755" i="1"/>
  <c r="N661" i="2" s="1"/>
  <c r="N754" i="1"/>
  <c r="N660" i="2" s="1"/>
  <c r="N753" i="1"/>
  <c r="N659" i="2" s="1"/>
  <c r="S752" i="1"/>
  <c r="S658" i="2" s="1"/>
  <c r="R752" i="1"/>
  <c r="R658" i="2" s="1"/>
  <c r="Q752" i="1"/>
  <c r="Q658" i="2" s="1"/>
  <c r="P658" i="2"/>
  <c r="O752" i="1"/>
  <c r="O658" i="2" s="1"/>
  <c r="N751" i="1"/>
  <c r="N657" i="2" s="1"/>
  <c r="N750" i="1"/>
  <c r="N656" i="2" s="1"/>
  <c r="N749" i="1"/>
  <c r="N655" i="2" s="1"/>
  <c r="N748" i="1"/>
  <c r="N654" i="2" s="1"/>
  <c r="S746" i="1"/>
  <c r="S652" i="2" s="1"/>
  <c r="R746" i="1"/>
  <c r="R652" i="2" s="1"/>
  <c r="P652" i="2"/>
  <c r="O746" i="1"/>
  <c r="O652" i="2" s="1"/>
  <c r="N745" i="1"/>
  <c r="N651" i="2" s="1"/>
  <c r="N744" i="1"/>
  <c r="N650" i="2" s="1"/>
  <c r="N743" i="1"/>
  <c r="N649" i="2" s="1"/>
  <c r="N742" i="1"/>
  <c r="N648" i="2" s="1"/>
  <c r="N741" i="1"/>
  <c r="N647" i="2" s="1"/>
  <c r="S740" i="1"/>
  <c r="S646" i="2" s="1"/>
  <c r="R740" i="1"/>
  <c r="R646" i="2" s="1"/>
  <c r="Q740" i="1"/>
  <c r="Q646" i="2" s="1"/>
  <c r="P646" i="2"/>
  <c r="O740" i="1"/>
  <c r="O646" i="2" s="1"/>
  <c r="N739" i="1"/>
  <c r="N645" i="2" s="1"/>
  <c r="N738" i="1"/>
  <c r="N644" i="2" s="1"/>
  <c r="N737" i="1"/>
  <c r="N643" i="2" s="1"/>
  <c r="N736" i="1"/>
  <c r="N642" i="2" s="1"/>
  <c r="N735" i="1"/>
  <c r="N641" i="2" s="1"/>
  <c r="S734" i="1"/>
  <c r="S640" i="2" s="1"/>
  <c r="R734" i="1"/>
  <c r="R640" i="2" s="1"/>
  <c r="Q734" i="1"/>
  <c r="Q640" i="2" s="1"/>
  <c r="P640" i="2"/>
  <c r="O734" i="1"/>
  <c r="O640" i="2" s="1"/>
  <c r="N733" i="1"/>
  <c r="N639" i="2" s="1"/>
  <c r="N732" i="1"/>
  <c r="N638" i="2" s="1"/>
  <c r="N731" i="1"/>
  <c r="N637" i="2" s="1"/>
  <c r="N730" i="1"/>
  <c r="N636" i="2" s="1"/>
  <c r="N729" i="1"/>
  <c r="N635" i="2" s="1"/>
  <c r="S728" i="1"/>
  <c r="S634" i="2" s="1"/>
  <c r="R728" i="1"/>
  <c r="R634" i="2" s="1"/>
  <c r="Q728" i="1"/>
  <c r="Q634" i="2" s="1"/>
  <c r="P634" i="2"/>
  <c r="O728" i="1"/>
  <c r="O634" i="2" s="1"/>
  <c r="N727" i="1"/>
  <c r="N633" i="2" s="1"/>
  <c r="N726" i="1"/>
  <c r="N632" i="2" s="1"/>
  <c r="N725" i="1"/>
  <c r="N631" i="2" s="1"/>
  <c r="N724" i="1"/>
  <c r="N630" i="2" s="1"/>
  <c r="N723" i="1"/>
  <c r="N629" i="2" s="1"/>
  <c r="S722" i="1"/>
  <c r="S628" i="2" s="1"/>
  <c r="R722" i="1"/>
  <c r="R628" i="2" s="1"/>
  <c r="Q722" i="1"/>
  <c r="Q628" i="2" s="1"/>
  <c r="P628" i="2"/>
  <c r="O722" i="1"/>
  <c r="O628" i="2" s="1"/>
  <c r="N721" i="1"/>
  <c r="N627" i="2" s="1"/>
  <c r="N720" i="1"/>
  <c r="N626" i="2" s="1"/>
  <c r="N719" i="1"/>
  <c r="N625" i="2" s="1"/>
  <c r="N718" i="1"/>
  <c r="N624" i="2" s="1"/>
  <c r="N717" i="1"/>
  <c r="N623" i="2" s="1"/>
  <c r="S716" i="1"/>
  <c r="S622" i="2" s="1"/>
  <c r="R716" i="1"/>
  <c r="R622" i="2" s="1"/>
  <c r="Q716" i="1"/>
  <c r="Q622" i="2" s="1"/>
  <c r="P622" i="2"/>
  <c r="O716" i="1"/>
  <c r="O622" i="2" s="1"/>
  <c r="N715" i="1"/>
  <c r="N621" i="2" s="1"/>
  <c r="N714" i="1"/>
  <c r="N620" i="2" s="1"/>
  <c r="N713" i="1"/>
  <c r="N619" i="2" s="1"/>
  <c r="N712" i="1"/>
  <c r="N618" i="2" s="1"/>
  <c r="N711" i="1"/>
  <c r="N617" i="2" s="1"/>
  <c r="S710" i="1"/>
  <c r="S616" i="2" s="1"/>
  <c r="R710" i="1"/>
  <c r="R616" i="2" s="1"/>
  <c r="Q710" i="1"/>
  <c r="Q616" i="2" s="1"/>
  <c r="P616" i="2"/>
  <c r="O710" i="1"/>
  <c r="O616" i="2" s="1"/>
  <c r="N709" i="1"/>
  <c r="N615" i="2" s="1"/>
  <c r="N708" i="1"/>
  <c r="N614" i="2" s="1"/>
  <c r="N707" i="1"/>
  <c r="N613" i="2" s="1"/>
  <c r="N706" i="1"/>
  <c r="N612" i="2" s="1"/>
  <c r="N705" i="1"/>
  <c r="N611" i="2" s="1"/>
  <c r="S704" i="1"/>
  <c r="S610" i="2" s="1"/>
  <c r="R704" i="1"/>
  <c r="R610" i="2" s="1"/>
  <c r="Q704" i="1"/>
  <c r="Q610" i="2" s="1"/>
  <c r="P610" i="2"/>
  <c r="O704" i="1"/>
  <c r="O610" i="2" s="1"/>
  <c r="N703" i="1"/>
  <c r="N609" i="2" s="1"/>
  <c r="N702" i="1"/>
  <c r="N608" i="2" s="1"/>
  <c r="N701" i="1"/>
  <c r="N607" i="2" s="1"/>
  <c r="N700" i="1"/>
  <c r="N606" i="2" s="1"/>
  <c r="N699" i="1"/>
  <c r="N605" i="2" s="1"/>
  <c r="S698" i="1"/>
  <c r="S604" i="2" s="1"/>
  <c r="R698" i="1"/>
  <c r="R604" i="2" s="1"/>
  <c r="Q698" i="1"/>
  <c r="Q604" i="2" s="1"/>
  <c r="O698" i="1"/>
  <c r="O604" i="2" s="1"/>
  <c r="N697" i="1"/>
  <c r="N603" i="2" s="1"/>
  <c r="N696" i="1"/>
  <c r="N602" i="2" s="1"/>
  <c r="N695" i="1"/>
  <c r="N601" i="2" s="1"/>
  <c r="N694" i="1"/>
  <c r="N600" i="2" s="1"/>
  <c r="N693" i="1"/>
  <c r="N599" i="2" s="1"/>
  <c r="S692" i="1"/>
  <c r="S598" i="2" s="1"/>
  <c r="R692" i="1"/>
  <c r="R598" i="2" s="1"/>
  <c r="Q692" i="1"/>
  <c r="Q598" i="2" s="1"/>
  <c r="P598" i="2"/>
  <c r="O692" i="1"/>
  <c r="O598" i="2" s="1"/>
  <c r="N691" i="1"/>
  <c r="N597" i="2" s="1"/>
  <c r="N690" i="1"/>
  <c r="N596" i="2" s="1"/>
  <c r="N689" i="1"/>
  <c r="N595" i="2" s="1"/>
  <c r="N688" i="1"/>
  <c r="N594" i="2" s="1"/>
  <c r="N687" i="1"/>
  <c r="N593" i="2" s="1"/>
  <c r="S686" i="1"/>
  <c r="S592" i="2" s="1"/>
  <c r="R686" i="1"/>
  <c r="R592" i="2" s="1"/>
  <c r="Q686" i="1"/>
  <c r="Q592" i="2" s="1"/>
  <c r="P592" i="2"/>
  <c r="N685" i="1"/>
  <c r="N591" i="2" s="1"/>
  <c r="N684" i="1"/>
  <c r="N590" i="2" s="1"/>
  <c r="N683" i="1"/>
  <c r="N589" i="2" s="1"/>
  <c r="N682" i="1"/>
  <c r="N588" i="2" s="1"/>
  <c r="N681" i="1"/>
  <c r="N587" i="2" s="1"/>
  <c r="S680" i="1"/>
  <c r="S586" i="2" s="1"/>
  <c r="R680" i="1"/>
  <c r="R586" i="2" s="1"/>
  <c r="Q680" i="1"/>
  <c r="Q586" i="2" s="1"/>
  <c r="P586" i="2"/>
  <c r="O680" i="1"/>
  <c r="O586" i="2" s="1"/>
  <c r="N679" i="1"/>
  <c r="N585" i="2" s="1"/>
  <c r="N678" i="1"/>
  <c r="N584" i="2" s="1"/>
  <c r="N677" i="1"/>
  <c r="N583" i="2" s="1"/>
  <c r="N676" i="1"/>
  <c r="N582" i="2" s="1"/>
  <c r="N675" i="1"/>
  <c r="N581" i="2" s="1"/>
  <c r="S674" i="1"/>
  <c r="S580" i="2" s="1"/>
  <c r="R674" i="1"/>
  <c r="R580" i="2" s="1"/>
  <c r="Q674" i="1"/>
  <c r="Q580" i="2" s="1"/>
  <c r="P580" i="2"/>
  <c r="O674" i="1"/>
  <c r="O580" i="2" s="1"/>
  <c r="N673" i="1"/>
  <c r="N579" i="2" s="1"/>
  <c r="N672" i="1"/>
  <c r="N578" i="2" s="1"/>
  <c r="N671" i="1"/>
  <c r="N577" i="2" s="1"/>
  <c r="N670" i="1"/>
  <c r="N576" i="2" s="1"/>
  <c r="N669" i="1"/>
  <c r="N575" i="2" s="1"/>
  <c r="S668" i="1"/>
  <c r="S574" i="2" s="1"/>
  <c r="R668" i="1"/>
  <c r="R574" i="2" s="1"/>
  <c r="Q668" i="1"/>
  <c r="Q574" i="2" s="1"/>
  <c r="P574" i="2"/>
  <c r="O668" i="1"/>
  <c r="O574" i="2" s="1"/>
  <c r="N667" i="1"/>
  <c r="N573" i="2" s="1"/>
  <c r="N666" i="1"/>
  <c r="N572" i="2" s="1"/>
  <c r="N665" i="1"/>
  <c r="N571" i="2" s="1"/>
  <c r="N664" i="1"/>
  <c r="N570" i="2" s="1"/>
  <c r="N663" i="1"/>
  <c r="N569" i="2" s="1"/>
  <c r="S662" i="1"/>
  <c r="S568" i="2" s="1"/>
  <c r="R662" i="1"/>
  <c r="R568" i="2" s="1"/>
  <c r="Q662" i="1"/>
  <c r="Q568" i="2" s="1"/>
  <c r="P568" i="2"/>
  <c r="O662" i="1"/>
  <c r="O568" i="2" s="1"/>
  <c r="N661" i="1"/>
  <c r="N567" i="2" s="1"/>
  <c r="N660" i="1"/>
  <c r="N566" i="2" s="1"/>
  <c r="N659" i="1"/>
  <c r="N565" i="2" s="1"/>
  <c r="N658" i="1"/>
  <c r="N564" i="2" s="1"/>
  <c r="N657" i="1"/>
  <c r="N563" i="2" s="1"/>
  <c r="S656" i="1"/>
  <c r="S562" i="2" s="1"/>
  <c r="R656" i="1"/>
  <c r="R562" i="2" s="1"/>
  <c r="Q656" i="1"/>
  <c r="Q562" i="2" s="1"/>
  <c r="P562" i="2"/>
  <c r="O656" i="1"/>
  <c r="O562" i="2" s="1"/>
  <c r="N655" i="1"/>
  <c r="N561" i="2" s="1"/>
  <c r="N654" i="1"/>
  <c r="N560" i="2" s="1"/>
  <c r="N653" i="1"/>
  <c r="N559" i="2" s="1"/>
  <c r="N652" i="1"/>
  <c r="N558" i="2" s="1"/>
  <c r="N651" i="1"/>
  <c r="N557" i="2" s="1"/>
  <c r="S650" i="1"/>
  <c r="S556" i="2" s="1"/>
  <c r="R650" i="1"/>
  <c r="R556" i="2" s="1"/>
  <c r="Q650" i="1"/>
  <c r="Q556" i="2" s="1"/>
  <c r="P556" i="2"/>
  <c r="O650" i="1"/>
  <c r="O556" i="2" s="1"/>
  <c r="N649" i="1"/>
  <c r="N555" i="2" s="1"/>
  <c r="N648" i="1"/>
  <c r="N554" i="2" s="1"/>
  <c r="N647" i="1"/>
  <c r="N553" i="2" s="1"/>
  <c r="N646" i="1"/>
  <c r="N552" i="2" s="1"/>
  <c r="N645" i="1"/>
  <c r="N551" i="2" s="1"/>
  <c r="S644" i="1"/>
  <c r="S550" i="2" s="1"/>
  <c r="R644" i="1"/>
  <c r="R550" i="2" s="1"/>
  <c r="Q644" i="1"/>
  <c r="Q550" i="2" s="1"/>
  <c r="P550" i="2"/>
  <c r="O644" i="1"/>
  <c r="O550" i="2" s="1"/>
  <c r="N643" i="1"/>
  <c r="N549" i="2" s="1"/>
  <c r="N642" i="1"/>
  <c r="N548" i="2" s="1"/>
  <c r="N641" i="1"/>
  <c r="N547" i="2" s="1"/>
  <c r="N640" i="1"/>
  <c r="N546" i="2" s="1"/>
  <c r="N639" i="1"/>
  <c r="N545" i="2" s="1"/>
  <c r="S638" i="1"/>
  <c r="S544" i="2" s="1"/>
  <c r="R638" i="1"/>
  <c r="R544" i="2" s="1"/>
  <c r="Q638" i="1"/>
  <c r="Q544" i="2" s="1"/>
  <c r="P544" i="2"/>
  <c r="O638" i="1"/>
  <c r="O544" i="2" s="1"/>
  <c r="N637" i="1"/>
  <c r="N543" i="2" s="1"/>
  <c r="N636" i="1"/>
  <c r="N542" i="2" s="1"/>
  <c r="N635" i="1"/>
  <c r="N541" i="2" s="1"/>
  <c r="N634" i="1"/>
  <c r="N540" i="2" s="1"/>
  <c r="N633" i="1"/>
  <c r="N539" i="2" s="1"/>
  <c r="S632" i="1"/>
  <c r="S538" i="2" s="1"/>
  <c r="R632" i="1"/>
  <c r="R538" i="2" s="1"/>
  <c r="Q632" i="1"/>
  <c r="Q538" i="2" s="1"/>
  <c r="P538" i="2"/>
  <c r="O632" i="1"/>
  <c r="O538" i="2" s="1"/>
  <c r="N631" i="1"/>
  <c r="N537" i="2" s="1"/>
  <c r="N630" i="1"/>
  <c r="N536" i="2" s="1"/>
  <c r="N629" i="1"/>
  <c r="N535" i="2" s="1"/>
  <c r="N628" i="1"/>
  <c r="N534" i="2" s="1"/>
  <c r="N627" i="1"/>
  <c r="N533" i="2" s="1"/>
  <c r="S626" i="1"/>
  <c r="S532" i="2" s="1"/>
  <c r="R626" i="1"/>
  <c r="R532" i="2" s="1"/>
  <c r="Q626" i="1"/>
  <c r="Q532" i="2" s="1"/>
  <c r="P532" i="2"/>
  <c r="O626" i="1"/>
  <c r="O532" i="2" s="1"/>
  <c r="N625" i="1"/>
  <c r="N531" i="2" s="1"/>
  <c r="N624" i="1"/>
  <c r="N530" i="2" s="1"/>
  <c r="N623" i="1"/>
  <c r="N529" i="2" s="1"/>
  <c r="N622" i="1"/>
  <c r="N528" i="2" s="1"/>
  <c r="N621" i="1"/>
  <c r="N527" i="2" s="1"/>
  <c r="S620" i="1"/>
  <c r="S526" i="2" s="1"/>
  <c r="R620" i="1"/>
  <c r="R526" i="2" s="1"/>
  <c r="Q620" i="1"/>
  <c r="Q526" i="2" s="1"/>
  <c r="P526" i="2"/>
  <c r="O620" i="1"/>
  <c r="O526" i="2" s="1"/>
  <c r="N619" i="1"/>
  <c r="N525" i="2" s="1"/>
  <c r="N618" i="1"/>
  <c r="N524" i="2" s="1"/>
  <c r="N617" i="1"/>
  <c r="N523" i="2" s="1"/>
  <c r="N616" i="1"/>
  <c r="N522" i="2" s="1"/>
  <c r="N615" i="1"/>
  <c r="N521" i="2" s="1"/>
  <c r="S614" i="1"/>
  <c r="S520" i="2" s="1"/>
  <c r="R614" i="1"/>
  <c r="R520" i="2" s="1"/>
  <c r="Q614" i="1"/>
  <c r="Q520" i="2" s="1"/>
  <c r="P520" i="2"/>
  <c r="O614" i="1"/>
  <c r="O520" i="2" s="1"/>
  <c r="N613" i="1"/>
  <c r="N519" i="2" s="1"/>
  <c r="N612" i="1"/>
  <c r="N518" i="2" s="1"/>
  <c r="N611" i="1"/>
  <c r="N517" i="2" s="1"/>
  <c r="N610" i="1"/>
  <c r="N516" i="2" s="1"/>
  <c r="N609" i="1"/>
  <c r="N515" i="2" s="1"/>
  <c r="S608" i="1"/>
  <c r="S514" i="2" s="1"/>
  <c r="R608" i="1"/>
  <c r="R514" i="2" s="1"/>
  <c r="Q608" i="1"/>
  <c r="Q514" i="2" s="1"/>
  <c r="P514" i="2"/>
  <c r="O608" i="1"/>
  <c r="O514" i="2" s="1"/>
  <c r="N607" i="1"/>
  <c r="N513" i="2" s="1"/>
  <c r="N606" i="1"/>
  <c r="N512" i="2" s="1"/>
  <c r="N605" i="1"/>
  <c r="N511" i="2" s="1"/>
  <c r="N604" i="1"/>
  <c r="N510" i="2" s="1"/>
  <c r="N603" i="1"/>
  <c r="N509" i="2" s="1"/>
  <c r="S602" i="1"/>
  <c r="S508" i="2" s="1"/>
  <c r="R602" i="1"/>
  <c r="R508" i="2" s="1"/>
  <c r="Q602" i="1"/>
  <c r="Q508" i="2" s="1"/>
  <c r="P508" i="2"/>
  <c r="O602" i="1"/>
  <c r="O508" i="2" s="1"/>
  <c r="N601" i="1"/>
  <c r="N507" i="2" s="1"/>
  <c r="N600" i="1"/>
  <c r="N506" i="2" s="1"/>
  <c r="N599" i="1"/>
  <c r="N505" i="2" s="1"/>
  <c r="N598" i="1"/>
  <c r="N504" i="2" s="1"/>
  <c r="N597" i="1"/>
  <c r="N503" i="2" s="1"/>
  <c r="S596" i="1"/>
  <c r="S502" i="2" s="1"/>
  <c r="R596" i="1"/>
  <c r="R502" i="2" s="1"/>
  <c r="Q596" i="1"/>
  <c r="Q502" i="2" s="1"/>
  <c r="P502" i="2"/>
  <c r="O596" i="1"/>
  <c r="O502" i="2" s="1"/>
  <c r="N595" i="1"/>
  <c r="N501" i="2" s="1"/>
  <c r="N594" i="1"/>
  <c r="N500" i="2" s="1"/>
  <c r="N593" i="1"/>
  <c r="N499" i="2" s="1"/>
  <c r="N592" i="1"/>
  <c r="N498" i="2" s="1"/>
  <c r="N591" i="1"/>
  <c r="N497" i="2" s="1"/>
  <c r="S590" i="1"/>
  <c r="S496" i="2" s="1"/>
  <c r="R590" i="1"/>
  <c r="R496" i="2" s="1"/>
  <c r="Q590" i="1"/>
  <c r="Q496" i="2" s="1"/>
  <c r="P496" i="2"/>
  <c r="O590" i="1"/>
  <c r="O496" i="2" s="1"/>
  <c r="N589" i="1"/>
  <c r="N495" i="2" s="1"/>
  <c r="S494" i="2"/>
  <c r="R494" i="2"/>
  <c r="Q494" i="2"/>
  <c r="P494" i="2"/>
  <c r="O494" i="2"/>
  <c r="S493" i="2"/>
  <c r="R493" i="2"/>
  <c r="P493" i="2"/>
  <c r="O493" i="2"/>
  <c r="S492" i="2"/>
  <c r="R492" i="2"/>
  <c r="Q492" i="2"/>
  <c r="P492" i="2"/>
  <c r="O492" i="2"/>
  <c r="S491" i="2"/>
  <c r="R491" i="2"/>
  <c r="O491" i="2"/>
  <c r="N577" i="1"/>
  <c r="N483" i="2" s="1"/>
  <c r="N576" i="1"/>
  <c r="N482" i="2" s="1"/>
  <c r="N575" i="1"/>
  <c r="N481" i="2" s="1"/>
  <c r="N574" i="1"/>
  <c r="N480" i="2" s="1"/>
  <c r="N573" i="1"/>
  <c r="N479" i="2" s="1"/>
  <c r="S572" i="1"/>
  <c r="S478" i="2" s="1"/>
  <c r="R572" i="1"/>
  <c r="R478" i="2" s="1"/>
  <c r="Q572" i="1"/>
  <c r="Q478" i="2" s="1"/>
  <c r="P478" i="2"/>
  <c r="O572" i="1"/>
  <c r="O478" i="2" s="1"/>
  <c r="N571" i="1"/>
  <c r="N477" i="2" s="1"/>
  <c r="N570" i="1"/>
  <c r="N476" i="2" s="1"/>
  <c r="N569" i="1"/>
  <c r="N475" i="2" s="1"/>
  <c r="N568" i="1"/>
  <c r="N474" i="2" s="1"/>
  <c r="N567" i="1"/>
  <c r="N473" i="2" s="1"/>
  <c r="S566" i="1"/>
  <c r="S472" i="2" s="1"/>
  <c r="R566" i="1"/>
  <c r="R472" i="2" s="1"/>
  <c r="Q566" i="1"/>
  <c r="Q472" i="2" s="1"/>
  <c r="P472" i="2"/>
  <c r="O566" i="1"/>
  <c r="O472" i="2" s="1"/>
  <c r="N565" i="1"/>
  <c r="N471" i="2" s="1"/>
  <c r="N564" i="1"/>
  <c r="N470" i="2" s="1"/>
  <c r="N563" i="1"/>
  <c r="N469" i="2" s="1"/>
  <c r="N562" i="1"/>
  <c r="N468" i="2" s="1"/>
  <c r="N561" i="1"/>
  <c r="N467" i="2" s="1"/>
  <c r="S560" i="1"/>
  <c r="S466" i="2" s="1"/>
  <c r="R560" i="1"/>
  <c r="R466" i="2" s="1"/>
  <c r="Q560" i="1"/>
  <c r="Q466" i="2" s="1"/>
  <c r="P466" i="2"/>
  <c r="O560" i="1"/>
  <c r="O466" i="2" s="1"/>
  <c r="N558" i="1"/>
  <c r="N464" i="2" s="1"/>
  <c r="N557" i="1"/>
  <c r="N463" i="2" s="1"/>
  <c r="N556" i="1"/>
  <c r="N462" i="2" s="1"/>
  <c r="N555" i="1"/>
  <c r="N461" i="2" s="1"/>
  <c r="S554" i="1"/>
  <c r="S460" i="2" s="1"/>
  <c r="R554" i="1"/>
  <c r="R460" i="2" s="1"/>
  <c r="Q554" i="1"/>
  <c r="Q460" i="2" s="1"/>
  <c r="P460" i="2"/>
  <c r="O554" i="1"/>
  <c r="O460" i="2" s="1"/>
  <c r="N553" i="1"/>
  <c r="N459" i="2" s="1"/>
  <c r="N552" i="1"/>
  <c r="N458" i="2" s="1"/>
  <c r="N551" i="1"/>
  <c r="N457" i="2" s="1"/>
  <c r="N550" i="1"/>
  <c r="N456" i="2" s="1"/>
  <c r="N549" i="1"/>
  <c r="N455" i="2" s="1"/>
  <c r="S548" i="1"/>
  <c r="S454" i="2" s="1"/>
  <c r="R548" i="1"/>
  <c r="R454" i="2" s="1"/>
  <c r="Q548" i="1"/>
  <c r="Q454" i="2" s="1"/>
  <c r="P454" i="2"/>
  <c r="O548" i="1"/>
  <c r="O454" i="2" s="1"/>
  <c r="N547" i="1"/>
  <c r="N453" i="2" s="1"/>
  <c r="N546" i="1"/>
  <c r="N452" i="2" s="1"/>
  <c r="N545" i="1"/>
  <c r="N451" i="2" s="1"/>
  <c r="N544" i="1"/>
  <c r="N450" i="2" s="1"/>
  <c r="N543" i="1"/>
  <c r="N449" i="2" s="1"/>
  <c r="S542" i="1"/>
  <c r="S448" i="2" s="1"/>
  <c r="R542" i="1"/>
  <c r="R448" i="2" s="1"/>
  <c r="Q542" i="1"/>
  <c r="Q448" i="2" s="1"/>
  <c r="P448" i="2"/>
  <c r="O542" i="1"/>
  <c r="O448" i="2" s="1"/>
  <c r="N541" i="1"/>
  <c r="N447" i="2" s="1"/>
  <c r="N540" i="1"/>
  <c r="N446" i="2" s="1"/>
  <c r="N539" i="1"/>
  <c r="N445" i="2" s="1"/>
  <c r="N538" i="1"/>
  <c r="N444" i="2" s="1"/>
  <c r="Q532" i="1"/>
  <c r="Q438" i="2" s="1"/>
  <c r="O537" i="1"/>
  <c r="O443" i="2" s="1"/>
  <c r="S536" i="1"/>
  <c r="S442" i="2" s="1"/>
  <c r="R536" i="1"/>
  <c r="R442" i="2" s="1"/>
  <c r="Q536" i="1"/>
  <c r="Q442" i="2" s="1"/>
  <c r="N530" i="1"/>
  <c r="N436" i="2" s="1"/>
  <c r="N529" i="1"/>
  <c r="N435" i="2" s="1"/>
  <c r="N528" i="1"/>
  <c r="N434" i="2" s="1"/>
  <c r="N527" i="1"/>
  <c r="N433" i="2" s="1"/>
  <c r="N432" i="2"/>
  <c r="S525" i="1"/>
  <c r="S431" i="2" s="1"/>
  <c r="R525" i="1"/>
  <c r="R431" i="2" s="1"/>
  <c r="Q525" i="1"/>
  <c r="Q431" i="2" s="1"/>
  <c r="P431" i="2"/>
  <c r="O525" i="1"/>
  <c r="O431" i="2" s="1"/>
  <c r="N518" i="1"/>
  <c r="N430" i="2" s="1"/>
  <c r="N517" i="1"/>
  <c r="N429" i="2" s="1"/>
  <c r="N516" i="1"/>
  <c r="N428" i="2" s="1"/>
  <c r="N515" i="1"/>
  <c r="N427" i="2" s="1"/>
  <c r="N514" i="1"/>
  <c r="N426" i="2" s="1"/>
  <c r="S513" i="1"/>
  <c r="S425" i="2" s="1"/>
  <c r="R513" i="1"/>
  <c r="R425" i="2" s="1"/>
  <c r="Q513" i="1"/>
  <c r="Q425" i="2" s="1"/>
  <c r="P425" i="2"/>
  <c r="O513" i="1"/>
  <c r="O425" i="2" s="1"/>
  <c r="N512" i="1"/>
  <c r="N424" i="2" s="1"/>
  <c r="N511" i="1"/>
  <c r="N423" i="2" s="1"/>
  <c r="N510" i="1"/>
  <c r="N422" i="2" s="1"/>
  <c r="N509" i="1"/>
  <c r="N421" i="2" s="1"/>
  <c r="N508" i="1"/>
  <c r="N420" i="2" s="1"/>
  <c r="S507" i="1"/>
  <c r="S419" i="2" s="1"/>
  <c r="R507" i="1"/>
  <c r="R419" i="2" s="1"/>
  <c r="Q507" i="1"/>
  <c r="Q419" i="2" s="1"/>
  <c r="P419" i="2"/>
  <c r="O507" i="1"/>
  <c r="O419" i="2" s="1"/>
  <c r="N506" i="1"/>
  <c r="N418" i="2" s="1"/>
  <c r="N505" i="1"/>
  <c r="N417" i="2" s="1"/>
  <c r="N504" i="1"/>
  <c r="N416" i="2" s="1"/>
  <c r="N503" i="1"/>
  <c r="N415" i="2" s="1"/>
  <c r="N502" i="1"/>
  <c r="N414" i="2" s="1"/>
  <c r="S501" i="1"/>
  <c r="S413" i="2" s="1"/>
  <c r="R501" i="1"/>
  <c r="R413" i="2" s="1"/>
  <c r="Q501" i="1"/>
  <c r="Q413" i="2" s="1"/>
  <c r="P413" i="2"/>
  <c r="O501" i="1"/>
  <c r="O413" i="2" s="1"/>
  <c r="N500" i="1"/>
  <c r="N412" i="2" s="1"/>
  <c r="N499" i="1"/>
  <c r="N411" i="2" s="1"/>
  <c r="N498" i="1"/>
  <c r="N410" i="2" s="1"/>
  <c r="N497" i="1"/>
  <c r="N409" i="2" s="1"/>
  <c r="N496" i="1"/>
  <c r="N408" i="2" s="1"/>
  <c r="S495" i="1"/>
  <c r="S407" i="2" s="1"/>
  <c r="R495" i="1"/>
  <c r="R407" i="2" s="1"/>
  <c r="Q495" i="1"/>
  <c r="Q407" i="2" s="1"/>
  <c r="P407" i="2"/>
  <c r="O495" i="1"/>
  <c r="O407" i="2" s="1"/>
  <c r="N494" i="1"/>
  <c r="N406" i="2" s="1"/>
  <c r="N493" i="1"/>
  <c r="N405" i="2" s="1"/>
  <c r="N492" i="1"/>
  <c r="N404" i="2" s="1"/>
  <c r="N491" i="1"/>
  <c r="N403" i="2" s="1"/>
  <c r="N490" i="1"/>
  <c r="N402" i="2" s="1"/>
  <c r="S489" i="1"/>
  <c r="S401" i="2" s="1"/>
  <c r="R489" i="1"/>
  <c r="R401" i="2" s="1"/>
  <c r="Q489" i="1"/>
  <c r="Q401" i="2" s="1"/>
  <c r="P401" i="2"/>
  <c r="O489" i="1"/>
  <c r="O401" i="2" s="1"/>
  <c r="S488" i="1"/>
  <c r="S400" i="2" s="1"/>
  <c r="R488" i="1"/>
  <c r="R400" i="2" s="1"/>
  <c r="Q488" i="1"/>
  <c r="Q400" i="2" s="1"/>
  <c r="P400" i="2"/>
  <c r="O488" i="1"/>
  <c r="O400" i="2" s="1"/>
  <c r="S487" i="1"/>
  <c r="S399" i="2" s="1"/>
  <c r="R487" i="1"/>
  <c r="R399" i="2" s="1"/>
  <c r="Q487" i="1"/>
  <c r="Q399" i="2" s="1"/>
  <c r="P399" i="2"/>
  <c r="O487" i="1"/>
  <c r="O399" i="2" s="1"/>
  <c r="S398" i="2"/>
  <c r="R398" i="2"/>
  <c r="Q398" i="2"/>
  <c r="P398" i="2"/>
  <c r="O486" i="1"/>
  <c r="O398" i="2" s="1"/>
  <c r="S397" i="2"/>
  <c r="R397" i="2"/>
  <c r="Q397" i="2"/>
  <c r="P397" i="2"/>
  <c r="O397" i="2"/>
  <c r="N459" i="1"/>
  <c r="N383" i="2" s="1"/>
  <c r="N458" i="1"/>
  <c r="N382" i="2" s="1"/>
  <c r="N457" i="1"/>
  <c r="N381" i="2" s="1"/>
  <c r="N456" i="1"/>
  <c r="N380" i="2" s="1"/>
  <c r="N455" i="1"/>
  <c r="N379" i="2" s="1"/>
  <c r="S454" i="1"/>
  <c r="S378" i="2" s="1"/>
  <c r="R454" i="1"/>
  <c r="R378" i="2" s="1"/>
  <c r="Q454" i="1"/>
  <c r="Q378" i="2" s="1"/>
  <c r="P378" i="2"/>
  <c r="O454" i="1"/>
  <c r="O378" i="2" s="1"/>
  <c r="N453" i="1"/>
  <c r="N377" i="2" s="1"/>
  <c r="N452" i="1"/>
  <c r="N376" i="2" s="1"/>
  <c r="N451" i="1"/>
  <c r="N375" i="2" s="1"/>
  <c r="N450" i="1"/>
  <c r="N374" i="2" s="1"/>
  <c r="N449" i="1"/>
  <c r="N373" i="2" s="1"/>
  <c r="S448" i="1"/>
  <c r="S372" i="2" s="1"/>
  <c r="R448" i="1"/>
  <c r="R372" i="2" s="1"/>
  <c r="Q448" i="1"/>
  <c r="Q372" i="2" s="1"/>
  <c r="P372" i="2"/>
  <c r="O448" i="1"/>
  <c r="O372" i="2" s="1"/>
  <c r="N447" i="1"/>
  <c r="N371" i="2" s="1"/>
  <c r="N446" i="1"/>
  <c r="N370" i="2" s="1"/>
  <c r="N445" i="1"/>
  <c r="N369" i="2" s="1"/>
  <c r="N444" i="1"/>
  <c r="N368" i="2" s="1"/>
  <c r="N443" i="1"/>
  <c r="N367" i="2" s="1"/>
  <c r="S442" i="1"/>
  <c r="S366" i="2" s="1"/>
  <c r="R442" i="1"/>
  <c r="R366" i="2" s="1"/>
  <c r="Q442" i="1"/>
  <c r="Q366" i="2" s="1"/>
  <c r="P366" i="2"/>
  <c r="O442" i="1"/>
  <c r="O366" i="2" s="1"/>
  <c r="N441" i="1"/>
  <c r="N365" i="2" s="1"/>
  <c r="N440" i="1"/>
  <c r="N364" i="2" s="1"/>
  <c r="N439" i="1"/>
  <c r="N363" i="2" s="1"/>
  <c r="N438" i="1"/>
  <c r="N362" i="2" s="1"/>
  <c r="N437" i="1"/>
  <c r="N361" i="2" s="1"/>
  <c r="S436" i="1"/>
  <c r="S360" i="2" s="1"/>
  <c r="R436" i="1"/>
  <c r="R360" i="2" s="1"/>
  <c r="Q436" i="1"/>
  <c r="Q360" i="2" s="1"/>
  <c r="P360" i="2"/>
  <c r="O436" i="1"/>
  <c r="O360" i="2" s="1"/>
  <c r="N435" i="1"/>
  <c r="N359" i="2" s="1"/>
  <c r="N434" i="1"/>
  <c r="N358" i="2" s="1"/>
  <c r="N433" i="1"/>
  <c r="N357" i="2" s="1"/>
  <c r="N432" i="1"/>
  <c r="N356" i="2" s="1"/>
  <c r="N431" i="1"/>
  <c r="N355" i="2" s="1"/>
  <c r="S430" i="1"/>
  <c r="S354" i="2" s="1"/>
  <c r="R430" i="1"/>
  <c r="R354" i="2" s="1"/>
  <c r="Q430" i="1"/>
  <c r="Q354" i="2" s="1"/>
  <c r="P354" i="2"/>
  <c r="O430" i="1"/>
  <c r="O354" i="2" s="1"/>
  <c r="N429" i="1"/>
  <c r="N353" i="2" s="1"/>
  <c r="N428" i="1"/>
  <c r="N352" i="2" s="1"/>
  <c r="N427" i="1"/>
  <c r="N351" i="2" s="1"/>
  <c r="N426" i="1"/>
  <c r="N350" i="2" s="1"/>
  <c r="N425" i="1"/>
  <c r="N349" i="2" s="1"/>
  <c r="S424" i="1"/>
  <c r="S348" i="2" s="1"/>
  <c r="R424" i="1"/>
  <c r="R348" i="2" s="1"/>
  <c r="Q424" i="1"/>
  <c r="Q348" i="2" s="1"/>
  <c r="P348" i="2"/>
  <c r="O424" i="1"/>
  <c r="O348" i="2" s="1"/>
  <c r="N423" i="1"/>
  <c r="N347" i="2" s="1"/>
  <c r="N422" i="1"/>
  <c r="N346" i="2" s="1"/>
  <c r="N421" i="1"/>
  <c r="N345" i="2" s="1"/>
  <c r="N420" i="1"/>
  <c r="N344" i="2" s="1"/>
  <c r="N419" i="1"/>
  <c r="N343" i="2" s="1"/>
  <c r="S418" i="1"/>
  <c r="S342" i="2" s="1"/>
  <c r="R418" i="1"/>
  <c r="R342" i="2" s="1"/>
  <c r="Q418" i="1"/>
  <c r="Q342" i="2" s="1"/>
  <c r="P342" i="2"/>
  <c r="O418" i="1"/>
  <c r="O342" i="2" s="1"/>
  <c r="N417" i="1"/>
  <c r="N341" i="2" s="1"/>
  <c r="N416" i="1"/>
  <c r="N340" i="2" s="1"/>
  <c r="N415" i="1"/>
  <c r="N339" i="2" s="1"/>
  <c r="N414" i="1"/>
  <c r="N338" i="2" s="1"/>
  <c r="N413" i="1"/>
  <c r="N337" i="2" s="1"/>
  <c r="S412" i="1"/>
  <c r="S336" i="2" s="1"/>
  <c r="R412" i="1"/>
  <c r="R336" i="2" s="1"/>
  <c r="Q412" i="1"/>
  <c r="Q336" i="2" s="1"/>
  <c r="P336" i="2"/>
  <c r="N411" i="1"/>
  <c r="N335" i="2" s="1"/>
  <c r="N410" i="1"/>
  <c r="N334" i="2" s="1"/>
  <c r="N409" i="1"/>
  <c r="N333" i="2" s="1"/>
  <c r="N408" i="1"/>
  <c r="N332" i="2" s="1"/>
  <c r="R326" i="2"/>
  <c r="Q406" i="1"/>
  <c r="Q330" i="2" s="1"/>
  <c r="P330" i="2"/>
  <c r="O406" i="1"/>
  <c r="O330" i="2" s="1"/>
  <c r="N358" i="1"/>
  <c r="N312" i="2" s="1"/>
  <c r="N357" i="1"/>
  <c r="N311" i="2" s="1"/>
  <c r="N356" i="1"/>
  <c r="N310" i="2" s="1"/>
  <c r="N355" i="1"/>
  <c r="N309" i="2" s="1"/>
  <c r="S354" i="1"/>
  <c r="S308" i="2" s="1"/>
  <c r="R354" i="1"/>
  <c r="R308" i="2" s="1"/>
  <c r="P308" i="2"/>
  <c r="O354" i="1"/>
  <c r="O308" i="2" s="1"/>
  <c r="N353" i="1"/>
  <c r="N307" i="2" s="1"/>
  <c r="N352" i="1"/>
  <c r="N306" i="2" s="1"/>
  <c r="N351" i="1"/>
  <c r="N305" i="2" s="1"/>
  <c r="N350" i="1"/>
  <c r="N304" i="2" s="1"/>
  <c r="N349" i="1"/>
  <c r="N303" i="2" s="1"/>
  <c r="S348" i="1"/>
  <c r="S302" i="2" s="1"/>
  <c r="R348" i="1"/>
  <c r="R302" i="2" s="1"/>
  <c r="Q348" i="1"/>
  <c r="Q302" i="2" s="1"/>
  <c r="O348" i="1"/>
  <c r="O302" i="2" s="1"/>
  <c r="N347" i="1"/>
  <c r="N301" i="2" s="1"/>
  <c r="N346" i="1"/>
  <c r="N300" i="2" s="1"/>
  <c r="N345" i="1"/>
  <c r="N299" i="2" s="1"/>
  <c r="N344" i="1"/>
  <c r="N298" i="2" s="1"/>
  <c r="N343" i="1"/>
  <c r="N297" i="2" s="1"/>
  <c r="S342" i="1"/>
  <c r="S296" i="2" s="1"/>
  <c r="R342" i="1"/>
  <c r="R296" i="2" s="1"/>
  <c r="Q342" i="1"/>
  <c r="Q296" i="2" s="1"/>
  <c r="P296" i="2"/>
  <c r="O342" i="1"/>
  <c r="O296" i="2" s="1"/>
  <c r="N341" i="1"/>
  <c r="N295" i="2" s="1"/>
  <c r="N340" i="1"/>
  <c r="N294" i="2" s="1"/>
  <c r="N339" i="1"/>
  <c r="N293" i="2" s="1"/>
  <c r="N338" i="1"/>
  <c r="N292" i="2" s="1"/>
  <c r="N337" i="1"/>
  <c r="N291" i="2" s="1"/>
  <c r="S336" i="1"/>
  <c r="S290" i="2" s="1"/>
  <c r="R336" i="1"/>
  <c r="R290" i="2" s="1"/>
  <c r="Q336" i="1"/>
  <c r="Q290" i="2" s="1"/>
  <c r="P290" i="2"/>
  <c r="O336" i="1"/>
  <c r="O290" i="2" s="1"/>
  <c r="N335" i="1"/>
  <c r="N289" i="2" s="1"/>
  <c r="N334" i="1"/>
  <c r="N288" i="2" s="1"/>
  <c r="N333" i="1"/>
  <c r="N287" i="2" s="1"/>
  <c r="N332" i="1"/>
  <c r="N286" i="2" s="1"/>
  <c r="N331" i="1"/>
  <c r="N285" i="2" s="1"/>
  <c r="S330" i="1"/>
  <c r="S284" i="2" s="1"/>
  <c r="R330" i="1"/>
  <c r="R284" i="2" s="1"/>
  <c r="Q330" i="1"/>
  <c r="Q284" i="2" s="1"/>
  <c r="P284" i="2"/>
  <c r="O330" i="1"/>
  <c r="O284" i="2" s="1"/>
  <c r="N329" i="1"/>
  <c r="N328" i="1"/>
  <c r="N282" i="2" s="1"/>
  <c r="N327" i="1"/>
  <c r="N281" i="2" s="1"/>
  <c r="N326" i="1"/>
  <c r="N280" i="2" s="1"/>
  <c r="N325" i="1"/>
  <c r="N279" i="2" s="1"/>
  <c r="S324" i="1"/>
  <c r="S278" i="2" s="1"/>
  <c r="R324" i="1"/>
  <c r="R278" i="2" s="1"/>
  <c r="Q324" i="1"/>
  <c r="Q278" i="2" s="1"/>
  <c r="P278" i="2"/>
  <c r="O324" i="1"/>
  <c r="O278" i="2" s="1"/>
  <c r="N323" i="1"/>
  <c r="N277" i="2" s="1"/>
  <c r="N322" i="1"/>
  <c r="N276" i="2" s="1"/>
  <c r="N321" i="1"/>
  <c r="N275" i="2" s="1"/>
  <c r="N320" i="1"/>
  <c r="N274" i="2" s="1"/>
  <c r="N319" i="1"/>
  <c r="N273" i="2" s="1"/>
  <c r="S318" i="1"/>
  <c r="S272" i="2" s="1"/>
  <c r="R318" i="1"/>
  <c r="R272" i="2" s="1"/>
  <c r="Q318" i="1"/>
  <c r="Q272" i="2" s="1"/>
  <c r="P272" i="2"/>
  <c r="O318" i="1"/>
  <c r="S271" i="2"/>
  <c r="R271" i="2"/>
  <c r="Q271" i="2"/>
  <c r="P271" i="2"/>
  <c r="O271" i="2"/>
  <c r="S270" i="2"/>
  <c r="R270" i="2"/>
  <c r="P270" i="2"/>
  <c r="O270" i="2"/>
  <c r="N311" i="1"/>
  <c r="N265" i="2" s="1"/>
  <c r="N310" i="1"/>
  <c r="N264" i="2" s="1"/>
  <c r="N309" i="1"/>
  <c r="N263" i="2" s="1"/>
  <c r="N308" i="1"/>
  <c r="N262" i="2" s="1"/>
  <c r="S307" i="1"/>
  <c r="S261" i="2" s="1"/>
  <c r="R307" i="1"/>
  <c r="R261" i="2" s="1"/>
  <c r="Q307" i="1"/>
  <c r="Q261" i="2" s="1"/>
  <c r="P261" i="2"/>
  <c r="O307" i="1"/>
  <c r="O261" i="2" s="1"/>
  <c r="N305" i="1"/>
  <c r="N259" i="2" s="1"/>
  <c r="N304" i="1"/>
  <c r="N258" i="2" s="1"/>
  <c r="N303" i="1"/>
  <c r="N257" i="2" s="1"/>
  <c r="N302" i="1"/>
  <c r="N256" i="2" s="1"/>
  <c r="S301" i="1"/>
  <c r="S255" i="2" s="1"/>
  <c r="R301" i="1"/>
  <c r="R255" i="2" s="1"/>
  <c r="Q301" i="1"/>
  <c r="Q255" i="2" s="1"/>
  <c r="P255" i="2"/>
  <c r="O301" i="1"/>
  <c r="O255" i="2" s="1"/>
  <c r="N300" i="1"/>
  <c r="N254" i="2" s="1"/>
  <c r="N299" i="1"/>
  <c r="N253" i="2" s="1"/>
  <c r="N298" i="1"/>
  <c r="N252" i="2" s="1"/>
  <c r="N297" i="1"/>
  <c r="N251" i="2" s="1"/>
  <c r="N296" i="1"/>
  <c r="N250" i="2" s="1"/>
  <c r="S295" i="1"/>
  <c r="S249" i="2" s="1"/>
  <c r="R295" i="1"/>
  <c r="R249" i="2" s="1"/>
  <c r="Q295" i="1"/>
  <c r="Q249" i="2" s="1"/>
  <c r="P249" i="2"/>
  <c r="O295" i="1"/>
  <c r="O249" i="2" s="1"/>
  <c r="N294" i="1"/>
  <c r="N248" i="2" s="1"/>
  <c r="N293" i="1"/>
  <c r="N247" i="2" s="1"/>
  <c r="N292" i="1"/>
  <c r="N246" i="2" s="1"/>
  <c r="N291" i="1"/>
  <c r="N245" i="2" s="1"/>
  <c r="N290" i="1"/>
  <c r="N244" i="2" s="1"/>
  <c r="S289" i="1"/>
  <c r="S243" i="2" s="1"/>
  <c r="R289" i="1"/>
  <c r="R243" i="2" s="1"/>
  <c r="Q289" i="1"/>
  <c r="Q243" i="2" s="1"/>
  <c r="P243" i="2"/>
  <c r="O289" i="1"/>
  <c r="O243" i="2" s="1"/>
  <c r="N288" i="1"/>
  <c r="N242" i="2" s="1"/>
  <c r="N287" i="1"/>
  <c r="N241" i="2" s="1"/>
  <c r="N286" i="1"/>
  <c r="N240" i="2" s="1"/>
  <c r="N285" i="1"/>
  <c r="N239" i="2" s="1"/>
  <c r="N284" i="1"/>
  <c r="N238" i="2" s="1"/>
  <c r="S283" i="1"/>
  <c r="S237" i="2" s="1"/>
  <c r="R283" i="1"/>
  <c r="R237" i="2" s="1"/>
  <c r="Q283" i="1"/>
  <c r="Q237" i="2" s="1"/>
  <c r="P237" i="2"/>
  <c r="O283" i="1"/>
  <c r="O237" i="2" s="1"/>
  <c r="N282" i="1"/>
  <c r="N236" i="2" s="1"/>
  <c r="N281" i="1"/>
  <c r="N235" i="2" s="1"/>
  <c r="N280" i="1"/>
  <c r="N234" i="2" s="1"/>
  <c r="N279" i="1"/>
  <c r="N233" i="2" s="1"/>
  <c r="N278" i="1"/>
  <c r="N232" i="2" s="1"/>
  <c r="S277" i="1"/>
  <c r="S231" i="2" s="1"/>
  <c r="R277" i="1"/>
  <c r="R231" i="2" s="1"/>
  <c r="Q277" i="1"/>
  <c r="Q231" i="2" s="1"/>
  <c r="P231" i="2"/>
  <c r="O277" i="1"/>
  <c r="O231" i="2" s="1"/>
  <c r="S276" i="1"/>
  <c r="S230" i="2" s="1"/>
  <c r="R276" i="1"/>
  <c r="R230" i="2" s="1"/>
  <c r="Q276" i="1"/>
  <c r="Q230" i="2" s="1"/>
  <c r="P230" i="2"/>
  <c r="O276" i="1"/>
  <c r="O230" i="2" s="1"/>
  <c r="S275" i="1"/>
  <c r="S229" i="2" s="1"/>
  <c r="R275" i="1"/>
  <c r="R229" i="2" s="1"/>
  <c r="Q275" i="1"/>
  <c r="Q229" i="2" s="1"/>
  <c r="P229" i="2"/>
  <c r="O275" i="1"/>
  <c r="O229" i="2" s="1"/>
  <c r="S274" i="1"/>
  <c r="S228" i="2" s="1"/>
  <c r="R274" i="1"/>
  <c r="R228" i="2" s="1"/>
  <c r="Q274" i="1"/>
  <c r="Q228" i="2" s="1"/>
  <c r="P228" i="2"/>
  <c r="O274" i="1"/>
  <c r="O228" i="2" s="1"/>
  <c r="S273" i="1"/>
  <c r="S227" i="2" s="1"/>
  <c r="R273" i="1"/>
  <c r="R227" i="2" s="1"/>
  <c r="Q273" i="1"/>
  <c r="P227" i="2"/>
  <c r="O273" i="1"/>
  <c r="O227" i="2" s="1"/>
  <c r="N259" i="1"/>
  <c r="N219" i="2" s="1"/>
  <c r="N258" i="1"/>
  <c r="N218" i="2" s="1"/>
  <c r="N257" i="1"/>
  <c r="N217" i="2" s="1"/>
  <c r="N256" i="1"/>
  <c r="AC266" i="1" s="1"/>
  <c r="N255" i="1"/>
  <c r="N215" i="2" s="1"/>
  <c r="S254" i="1"/>
  <c r="S214" i="2" s="1"/>
  <c r="R254" i="1"/>
  <c r="R214" i="2" s="1"/>
  <c r="Q254" i="1"/>
  <c r="Q214" i="2" s="1"/>
  <c r="P214" i="2"/>
  <c r="O254" i="1"/>
  <c r="N236" i="1"/>
  <c r="N196" i="2" s="1"/>
  <c r="N235" i="1"/>
  <c r="N195" i="2" s="1"/>
  <c r="N234" i="1"/>
  <c r="N194" i="2" s="1"/>
  <c r="N233" i="1"/>
  <c r="N193" i="2" s="1"/>
  <c r="N232" i="1"/>
  <c r="N192" i="2" s="1"/>
  <c r="S231" i="1"/>
  <c r="S191" i="2" s="1"/>
  <c r="R231" i="1"/>
  <c r="R191" i="2" s="1"/>
  <c r="Q231" i="1"/>
  <c r="Q191" i="2" s="1"/>
  <c r="P191" i="2"/>
  <c r="O231" i="1"/>
  <c r="O191" i="2" s="1"/>
  <c r="N230" i="1"/>
  <c r="N190" i="2" s="1"/>
  <c r="N229" i="1"/>
  <c r="N189" i="2" s="1"/>
  <c r="N228" i="1"/>
  <c r="N188" i="2" s="1"/>
  <c r="N227" i="1"/>
  <c r="N187" i="2" s="1"/>
  <c r="N226" i="1"/>
  <c r="N186" i="2" s="1"/>
  <c r="S225" i="1"/>
  <c r="S185" i="2" s="1"/>
  <c r="R225" i="1"/>
  <c r="R185" i="2" s="1"/>
  <c r="Q225" i="1"/>
  <c r="Q185" i="2" s="1"/>
  <c r="P185" i="2"/>
  <c r="O225" i="1"/>
  <c r="O185" i="2" s="1"/>
  <c r="N224" i="1"/>
  <c r="N184" i="2" s="1"/>
  <c r="N223" i="1"/>
  <c r="N183" i="2" s="1"/>
  <c r="N222" i="1"/>
  <c r="N182" i="2" s="1"/>
  <c r="N221" i="1"/>
  <c r="N181" i="2" s="1"/>
  <c r="N220" i="1"/>
  <c r="N180" i="2" s="1"/>
  <c r="S219" i="1"/>
  <c r="S179" i="2" s="1"/>
  <c r="R219" i="1"/>
  <c r="R179" i="2" s="1"/>
  <c r="Q219" i="1"/>
  <c r="Q179" i="2" s="1"/>
  <c r="P179" i="2"/>
  <c r="O219" i="1"/>
  <c r="O179" i="2" s="1"/>
  <c r="N218" i="1"/>
  <c r="N178" i="2" s="1"/>
  <c r="N217" i="1"/>
  <c r="N177" i="2" s="1"/>
  <c r="N216" i="1"/>
  <c r="N176" i="2" s="1"/>
  <c r="N215" i="1"/>
  <c r="N175" i="2" s="1"/>
  <c r="N214" i="1"/>
  <c r="N174" i="2" s="1"/>
  <c r="S213" i="1"/>
  <c r="S173" i="2" s="1"/>
  <c r="R213" i="1"/>
  <c r="R173" i="2" s="1"/>
  <c r="Q213" i="1"/>
  <c r="Q173" i="2" s="1"/>
  <c r="P173" i="2"/>
  <c r="O213" i="1"/>
  <c r="O173" i="2" s="1"/>
  <c r="N195" i="1"/>
  <c r="N167" i="2" s="1"/>
  <c r="N194" i="1"/>
  <c r="N166" i="2" s="1"/>
  <c r="N193" i="1"/>
  <c r="N165" i="2" s="1"/>
  <c r="N192" i="1"/>
  <c r="N164" i="2" s="1"/>
  <c r="N191" i="1"/>
  <c r="N163" i="2" s="1"/>
  <c r="S190" i="1"/>
  <c r="S162" i="2" s="1"/>
  <c r="R190" i="1"/>
  <c r="R162" i="2" s="1"/>
  <c r="Q190" i="1"/>
  <c r="Q162" i="2" s="1"/>
  <c r="P162" i="2"/>
  <c r="O190" i="1"/>
  <c r="O162" i="2" s="1"/>
  <c r="N189" i="1"/>
  <c r="N161" i="2" s="1"/>
  <c r="N188" i="1"/>
  <c r="N160" i="2" s="1"/>
  <c r="N187" i="1"/>
  <c r="N159" i="2" s="1"/>
  <c r="N186" i="1"/>
  <c r="N158" i="2" s="1"/>
  <c r="N185" i="1"/>
  <c r="N157" i="2" s="1"/>
  <c r="S184" i="1"/>
  <c r="S156" i="2" s="1"/>
  <c r="R184" i="1"/>
  <c r="R156" i="2" s="1"/>
  <c r="Q184" i="1"/>
  <c r="Q156" i="2" s="1"/>
  <c r="P156" i="2"/>
  <c r="O184" i="1"/>
  <c r="O156" i="2" s="1"/>
  <c r="N183" i="1"/>
  <c r="N155" i="2" s="1"/>
  <c r="N182" i="1"/>
  <c r="N154" i="2" s="1"/>
  <c r="N181" i="1"/>
  <c r="N153" i="2" s="1"/>
  <c r="N180" i="1"/>
  <c r="N152" i="2" s="1"/>
  <c r="N179" i="1"/>
  <c r="N151" i="2" s="1"/>
  <c r="S178" i="1"/>
  <c r="S150" i="2" s="1"/>
  <c r="R178" i="1"/>
  <c r="R150" i="2" s="1"/>
  <c r="Q178" i="1"/>
  <c r="Q150" i="2" s="1"/>
  <c r="P150" i="2"/>
  <c r="O178" i="1"/>
  <c r="O150" i="2" s="1"/>
  <c r="N177" i="1"/>
  <c r="N149" i="2" s="1"/>
  <c r="N176" i="1"/>
  <c r="N148" i="2" s="1"/>
  <c r="N175" i="1"/>
  <c r="N147" i="2" s="1"/>
  <c r="N174" i="1"/>
  <c r="N146" i="2" s="1"/>
  <c r="N173" i="1"/>
  <c r="N145" i="2" s="1"/>
  <c r="S172" i="1"/>
  <c r="S144" i="2" s="1"/>
  <c r="R172" i="1"/>
  <c r="R144" i="2" s="1"/>
  <c r="Q172" i="1"/>
  <c r="Q144" i="2" s="1"/>
  <c r="P144" i="2"/>
  <c r="O172" i="1"/>
  <c r="O144" i="2" s="1"/>
  <c r="N171" i="1"/>
  <c r="N143" i="2" s="1"/>
  <c r="N170" i="1"/>
  <c r="N142" i="2" s="1"/>
  <c r="N169" i="1"/>
  <c r="N141" i="2" s="1"/>
  <c r="N168" i="1"/>
  <c r="N140" i="2" s="1"/>
  <c r="N167" i="1"/>
  <c r="N139" i="2" s="1"/>
  <c r="S166" i="1"/>
  <c r="S138" i="2" s="1"/>
  <c r="R166" i="1"/>
  <c r="R138" i="2" s="1"/>
  <c r="Q166" i="1"/>
  <c r="Q138" i="2" s="1"/>
  <c r="P138" i="2"/>
  <c r="O166" i="1"/>
  <c r="O138" i="2" s="1"/>
  <c r="N165" i="1"/>
  <c r="N137" i="2" s="1"/>
  <c r="N164" i="1"/>
  <c r="N136" i="2" s="1"/>
  <c r="N163" i="1"/>
  <c r="N135" i="2" s="1"/>
  <c r="N162" i="1"/>
  <c r="N134" i="2" s="1"/>
  <c r="N161" i="1"/>
  <c r="N133" i="2" s="1"/>
  <c r="S160" i="1"/>
  <c r="S132" i="2" s="1"/>
  <c r="R160" i="1"/>
  <c r="R132" i="2" s="1"/>
  <c r="Q160" i="1"/>
  <c r="Q132" i="2" s="1"/>
  <c r="P132" i="2"/>
  <c r="O160" i="1"/>
  <c r="O132" i="2" s="1"/>
  <c r="S131" i="2"/>
  <c r="R131" i="2"/>
  <c r="O131" i="2"/>
  <c r="S130" i="2"/>
  <c r="R130" i="2"/>
  <c r="Q130" i="2"/>
  <c r="P130" i="2"/>
  <c r="O130" i="2"/>
  <c r="S129" i="2"/>
  <c r="R129" i="2"/>
  <c r="Q129" i="2"/>
  <c r="P129" i="2"/>
  <c r="O129" i="2"/>
  <c r="S128" i="2"/>
  <c r="O128" i="2"/>
  <c r="N106" i="1"/>
  <c r="N114" i="2" s="1"/>
  <c r="N105" i="1"/>
  <c r="N113" i="2" s="1"/>
  <c r="N104" i="1"/>
  <c r="N112" i="2" s="1"/>
  <c r="N103" i="1"/>
  <c r="N111" i="2" s="1"/>
  <c r="N102" i="1"/>
  <c r="N110" i="2" s="1"/>
  <c r="S101" i="1"/>
  <c r="S109" i="2" s="1"/>
  <c r="R101" i="1"/>
  <c r="R109" i="2" s="1"/>
  <c r="Q101" i="1"/>
  <c r="Q109" i="2" s="1"/>
  <c r="P109" i="2"/>
  <c r="O101" i="1"/>
  <c r="O109" i="2" s="1"/>
  <c r="N100" i="1"/>
  <c r="N108" i="2" s="1"/>
  <c r="N99" i="1"/>
  <c r="N107" i="2" s="1"/>
  <c r="N98" i="1"/>
  <c r="N106" i="2" s="1"/>
  <c r="N97" i="1"/>
  <c r="N105" i="2" s="1"/>
  <c r="N96" i="1"/>
  <c r="N104" i="2" s="1"/>
  <c r="S95" i="1"/>
  <c r="S103" i="2" s="1"/>
  <c r="R95" i="1"/>
  <c r="R103" i="2" s="1"/>
  <c r="Q95" i="1"/>
  <c r="Q103" i="2" s="1"/>
  <c r="P103" i="2"/>
  <c r="O95" i="1"/>
  <c r="O103" i="2" s="1"/>
  <c r="N94" i="1"/>
  <c r="N102" i="2" s="1"/>
  <c r="N93" i="1"/>
  <c r="N101" i="2" s="1"/>
  <c r="N92" i="1"/>
  <c r="N100" i="2" s="1"/>
  <c r="N91" i="1"/>
  <c r="N99" i="2" s="1"/>
  <c r="N90" i="1"/>
  <c r="N98" i="2" s="1"/>
  <c r="S89" i="1"/>
  <c r="S97" i="2" s="1"/>
  <c r="R89" i="1"/>
  <c r="R97" i="2" s="1"/>
  <c r="Q89" i="1"/>
  <c r="Q97" i="2" s="1"/>
  <c r="P97" i="2"/>
  <c r="O89" i="1"/>
  <c r="O97" i="2" s="1"/>
  <c r="N88" i="1"/>
  <c r="N96" i="2" s="1"/>
  <c r="N87" i="1"/>
  <c r="N95" i="2" s="1"/>
  <c r="N86" i="1"/>
  <c r="N94" i="2" s="1"/>
  <c r="N85" i="1"/>
  <c r="N93" i="2" s="1"/>
  <c r="N84" i="1"/>
  <c r="N92" i="2" s="1"/>
  <c r="S83" i="1"/>
  <c r="S91" i="2" s="1"/>
  <c r="R83" i="1"/>
  <c r="R91" i="2" s="1"/>
  <c r="Q83" i="1"/>
  <c r="Q91" i="2" s="1"/>
  <c r="P91" i="2"/>
  <c r="O83" i="1"/>
  <c r="O91" i="2" s="1"/>
  <c r="N82" i="1"/>
  <c r="N90" i="2" s="1"/>
  <c r="N81" i="1"/>
  <c r="N89" i="2" s="1"/>
  <c r="N80" i="1"/>
  <c r="N88" i="2" s="1"/>
  <c r="N79" i="1"/>
  <c r="N87" i="2" s="1"/>
  <c r="N78" i="1"/>
  <c r="N86" i="2" s="1"/>
  <c r="S77" i="1"/>
  <c r="S85" i="2" s="1"/>
  <c r="R77" i="1"/>
  <c r="R85" i="2" s="1"/>
  <c r="Q77" i="1"/>
  <c r="Q85" i="2" s="1"/>
  <c r="P85" i="2"/>
  <c r="O77" i="1"/>
  <c r="O85" i="2" s="1"/>
  <c r="N76" i="1"/>
  <c r="N84" i="2" s="1"/>
  <c r="N75" i="1"/>
  <c r="N83" i="2" s="1"/>
  <c r="N74" i="1"/>
  <c r="N82" i="2" s="1"/>
  <c r="N73" i="1"/>
  <c r="N81" i="2" s="1"/>
  <c r="N72" i="1"/>
  <c r="N80" i="2" s="1"/>
  <c r="S71" i="1"/>
  <c r="S79" i="2" s="1"/>
  <c r="R71" i="1"/>
  <c r="R79" i="2" s="1"/>
  <c r="Q71" i="1"/>
  <c r="Q79" i="2" s="1"/>
  <c r="P79" i="2"/>
  <c r="O71" i="1"/>
  <c r="O79" i="2" s="1"/>
  <c r="N70" i="1"/>
  <c r="N78" i="2" s="1"/>
  <c r="N69" i="1"/>
  <c r="N77" i="2" s="1"/>
  <c r="N68" i="1"/>
  <c r="N76" i="2" s="1"/>
  <c r="N67" i="1"/>
  <c r="N75" i="2" s="1"/>
  <c r="N66" i="1"/>
  <c r="N74" i="2" s="1"/>
  <c r="S65" i="1"/>
  <c r="S73" i="2" s="1"/>
  <c r="R65" i="1"/>
  <c r="R73" i="2" s="1"/>
  <c r="Q65" i="1"/>
  <c r="Q73" i="2" s="1"/>
  <c r="P73" i="2"/>
  <c r="O65" i="1"/>
  <c r="O73" i="2" s="1"/>
  <c r="N64" i="1"/>
  <c r="N72" i="2" s="1"/>
  <c r="N63" i="1"/>
  <c r="N71" i="2" s="1"/>
  <c r="N62" i="1"/>
  <c r="N70" i="2" s="1"/>
  <c r="N61" i="1"/>
  <c r="N69" i="2" s="1"/>
  <c r="N60" i="1"/>
  <c r="S59" i="1"/>
  <c r="S67" i="2" s="1"/>
  <c r="R59" i="1"/>
  <c r="R67" i="2" s="1"/>
  <c r="Q59" i="1"/>
  <c r="Q67" i="2" s="1"/>
  <c r="P67" i="2"/>
  <c r="O59" i="1"/>
  <c r="O67" i="2" s="1"/>
  <c r="N58" i="1"/>
  <c r="N66" i="2" s="1"/>
  <c r="N57" i="1"/>
  <c r="N65" i="2" s="1"/>
  <c r="N56" i="1"/>
  <c r="N64" i="2" s="1"/>
  <c r="N55" i="1"/>
  <c r="N63" i="2" s="1"/>
  <c r="N54" i="1"/>
  <c r="S53" i="1"/>
  <c r="S61" i="2" s="1"/>
  <c r="R53" i="1"/>
  <c r="R61" i="2" s="1"/>
  <c r="Q53" i="1"/>
  <c r="Q61" i="2" s="1"/>
  <c r="P61" i="2"/>
  <c r="O53" i="1"/>
  <c r="O61" i="2" s="1"/>
  <c r="N52" i="1"/>
  <c r="N60" i="2" s="1"/>
  <c r="N51" i="1"/>
  <c r="N59" i="2" s="1"/>
  <c r="N50" i="1"/>
  <c r="N58" i="2" s="1"/>
  <c r="N49" i="1"/>
  <c r="N57" i="2" s="1"/>
  <c r="N48" i="1"/>
  <c r="N56" i="2" s="1"/>
  <c r="S47" i="1"/>
  <c r="S55" i="2" s="1"/>
  <c r="R47" i="1"/>
  <c r="R55" i="2" s="1"/>
  <c r="Q47" i="1"/>
  <c r="Q55" i="2" s="1"/>
  <c r="P55" i="2"/>
  <c r="O47" i="1"/>
  <c r="O55" i="2" s="1"/>
  <c r="N46" i="1"/>
  <c r="N54" i="2" s="1"/>
  <c r="N45" i="1"/>
  <c r="N53" i="2" s="1"/>
  <c r="N44" i="1"/>
  <c r="N52" i="2" s="1"/>
  <c r="N43" i="1"/>
  <c r="N51" i="2" s="1"/>
  <c r="N42" i="1"/>
  <c r="N50" i="2" s="1"/>
  <c r="S41" i="1"/>
  <c r="S49" i="2" s="1"/>
  <c r="R41" i="1"/>
  <c r="R49" i="2" s="1"/>
  <c r="Q41" i="1"/>
  <c r="Q49" i="2" s="1"/>
  <c r="P49" i="2"/>
  <c r="O41" i="1"/>
  <c r="O49" i="2" s="1"/>
  <c r="N30" i="1"/>
  <c r="N38" i="2" s="1"/>
  <c r="N29" i="1"/>
  <c r="N37" i="2" s="1"/>
  <c r="N28" i="1"/>
  <c r="N36" i="2" s="1"/>
  <c r="N35" i="2"/>
  <c r="S26" i="1"/>
  <c r="S34" i="2" s="1"/>
  <c r="R26" i="1"/>
  <c r="R34" i="2" s="1"/>
  <c r="Q26" i="1"/>
  <c r="Q34" i="2" s="1"/>
  <c r="P34" i="2"/>
  <c r="O26" i="1"/>
  <c r="O34" i="2" s="1"/>
  <c r="S25" i="1"/>
  <c r="R25" i="1"/>
  <c r="Q25" i="1"/>
  <c r="Q33" i="2" s="1"/>
  <c r="O25" i="1"/>
  <c r="S24" i="1"/>
  <c r="R24" i="1"/>
  <c r="Q24" i="1"/>
  <c r="O24" i="1"/>
  <c r="O32" i="2" s="1"/>
  <c r="S23" i="1"/>
  <c r="R23" i="1"/>
  <c r="Q23" i="1"/>
  <c r="O23" i="1"/>
  <c r="S22" i="1"/>
  <c r="R22" i="1"/>
  <c r="Q22" i="1"/>
  <c r="O22" i="1"/>
  <c r="Q227" i="2" l="1"/>
  <c r="Q32" i="1"/>
  <c r="N760" i="2"/>
  <c r="N283" i="2"/>
  <c r="N62" i="2"/>
  <c r="O214" i="2"/>
  <c r="N254" i="1"/>
  <c r="N68" i="2"/>
  <c r="Q838" i="2"/>
  <c r="Q944" i="1"/>
  <c r="Q833" i="2" s="1"/>
  <c r="Q131" i="2"/>
  <c r="Q35" i="1"/>
  <c r="Q43" i="2" s="1"/>
  <c r="Q493" i="2"/>
  <c r="Q933" i="2"/>
  <c r="Q1041" i="1"/>
  <c r="Q930" i="2" s="1"/>
  <c r="O272" i="2"/>
  <c r="O313" i="1"/>
  <c r="O267" i="2" s="1"/>
  <c r="P934" i="2"/>
  <c r="P945" i="1"/>
  <c r="P15" i="1" s="1"/>
  <c r="S326" i="2"/>
  <c r="S401" i="1"/>
  <c r="P933" i="2"/>
  <c r="P944" i="1"/>
  <c r="P833" i="2" s="1"/>
  <c r="Q270" i="2"/>
  <c r="Q313" i="1"/>
  <c r="P131" i="2"/>
  <c r="P43" i="2"/>
  <c r="R128" i="2"/>
  <c r="R127" i="2"/>
  <c r="Q128" i="2"/>
  <c r="Q127" i="2"/>
  <c r="P128" i="2"/>
  <c r="N216" i="2"/>
  <c r="R21" i="1"/>
  <c r="R29" i="2" s="1"/>
  <c r="R30" i="2"/>
  <c r="N927" i="1"/>
  <c r="N816" i="2" s="1"/>
  <c r="O816" i="2"/>
  <c r="P27" i="2"/>
  <c r="P32" i="2"/>
  <c r="S944" i="1"/>
  <c r="S833" i="2" s="1"/>
  <c r="S838" i="2"/>
  <c r="O20" i="1"/>
  <c r="O28" i="2" s="1"/>
  <c r="O33" i="2"/>
  <c r="P832" i="2"/>
  <c r="P837" i="2"/>
  <c r="S17" i="1"/>
  <c r="S25" i="2" s="1"/>
  <c r="S30" i="2"/>
  <c r="P28" i="2"/>
  <c r="P33" i="2"/>
  <c r="O18" i="1"/>
  <c r="O26" i="2" s="1"/>
  <c r="O31" i="2"/>
  <c r="O17" i="1"/>
  <c r="O25" i="2" s="1"/>
  <c r="O30" i="2"/>
  <c r="P31" i="2"/>
  <c r="Q19" i="1"/>
  <c r="Q32" i="2"/>
  <c r="R20" i="1"/>
  <c r="R28" i="2" s="1"/>
  <c r="R33" i="2"/>
  <c r="S18" i="1"/>
  <c r="S26" i="2" s="1"/>
  <c r="S31" i="2"/>
  <c r="P30" i="2"/>
  <c r="S20" i="1"/>
  <c r="S28" i="2" s="1"/>
  <c r="S33" i="2"/>
  <c r="O942" i="1"/>
  <c r="O831" i="2" s="1"/>
  <c r="O836" i="2"/>
  <c r="Q18" i="1"/>
  <c r="Q31" i="2"/>
  <c r="R19" i="1"/>
  <c r="R27" i="2" s="1"/>
  <c r="R32" i="2"/>
  <c r="Q21" i="1"/>
  <c r="Q29" i="2" s="1"/>
  <c r="Q30" i="2"/>
  <c r="R18" i="1"/>
  <c r="R31" i="2"/>
  <c r="S19" i="1"/>
  <c r="S27" i="2" s="1"/>
  <c r="S32" i="2"/>
  <c r="O945" i="1"/>
  <c r="O834" i="2" s="1"/>
  <c r="S945" i="1"/>
  <c r="S834" i="2" s="1"/>
  <c r="R945" i="1"/>
  <c r="R834" i="2" s="1"/>
  <c r="P322" i="2"/>
  <c r="O399" i="1"/>
  <c r="O323" i="2" s="1"/>
  <c r="S399" i="1"/>
  <c r="S323" i="2" s="1"/>
  <c r="R400" i="1"/>
  <c r="R324" i="2" s="1"/>
  <c r="R397" i="1"/>
  <c r="R321" i="2" s="1"/>
  <c r="P323" i="2"/>
  <c r="O400" i="1"/>
  <c r="O324" i="2" s="1"/>
  <c r="S400" i="1"/>
  <c r="S324" i="2" s="1"/>
  <c r="S397" i="1"/>
  <c r="S321" i="2" s="1"/>
  <c r="R398" i="1"/>
  <c r="R322" i="2" s="1"/>
  <c r="P324" i="2"/>
  <c r="O398" i="1"/>
  <c r="O322" i="2" s="1"/>
  <c r="S398" i="1"/>
  <c r="S322" i="2" s="1"/>
  <c r="R399" i="1"/>
  <c r="R323" i="2" s="1"/>
  <c r="Q943" i="1"/>
  <c r="Q832" i="2" s="1"/>
  <c r="N537" i="1"/>
  <c r="N443" i="2" s="1"/>
  <c r="O532" i="1"/>
  <c r="N560" i="1"/>
  <c r="P1041" i="1"/>
  <c r="P930" i="2" s="1"/>
  <c r="P396" i="2"/>
  <c r="P442" i="2"/>
  <c r="Q484" i="1"/>
  <c r="Q396" i="2" s="1"/>
  <c r="S484" i="1"/>
  <c r="S396" i="2" s="1"/>
  <c r="N704" i="1"/>
  <c r="P835" i="2"/>
  <c r="N219" i="1"/>
  <c r="N277" i="1"/>
  <c r="N283" i="1"/>
  <c r="N295" i="1"/>
  <c r="Q354" i="1"/>
  <c r="N448" i="1"/>
  <c r="Q40" i="2"/>
  <c r="R406" i="1"/>
  <c r="R330" i="2" s="1"/>
  <c r="N534" i="1"/>
  <c r="N440" i="2" s="1"/>
  <c r="N800" i="1"/>
  <c r="N608" i="1"/>
  <c r="N680" i="1"/>
  <c r="O943" i="1"/>
  <c r="O832" i="2" s="1"/>
  <c r="N1047" i="1"/>
  <c r="N1071" i="1"/>
  <c r="N407" i="1"/>
  <c r="N331" i="2" s="1"/>
  <c r="O536" i="1"/>
  <c r="O442" i="2" s="1"/>
  <c r="N1029" i="1"/>
  <c r="R942" i="1"/>
  <c r="R831" i="2" s="1"/>
  <c r="N330" i="1"/>
  <c r="P742" i="2"/>
  <c r="S847" i="1"/>
  <c r="S742" i="2" s="1"/>
  <c r="N851" i="1"/>
  <c r="N746" i="2" s="1"/>
  <c r="R898" i="1"/>
  <c r="R787" i="2" s="1"/>
  <c r="P787" i="2"/>
  <c r="N915" i="1"/>
  <c r="S942" i="1"/>
  <c r="S831" i="2" s="1"/>
  <c r="R943" i="1"/>
  <c r="R832" i="2" s="1"/>
  <c r="S584" i="1"/>
  <c r="S490" i="2" s="1"/>
  <c r="R33" i="1"/>
  <c r="R41" i="2" s="1"/>
  <c r="N318" i="1"/>
  <c r="N454" i="1"/>
  <c r="N486" i="1"/>
  <c r="N398" i="2" s="1"/>
  <c r="N542" i="1"/>
  <c r="N554" i="1"/>
  <c r="N728" i="1"/>
  <c r="O847" i="1"/>
  <c r="O742" i="2" s="1"/>
  <c r="N864" i="1"/>
  <c r="N876" i="1"/>
  <c r="N957" i="1"/>
  <c r="N981" i="1"/>
  <c r="N1005" i="1"/>
  <c r="N1017" i="1"/>
  <c r="Q942" i="1"/>
  <c r="Q831" i="2" s="1"/>
  <c r="N1095" i="1"/>
  <c r="N1119" i="1"/>
  <c r="N824" i="1"/>
  <c r="P41" i="2"/>
  <c r="N53" i="1"/>
  <c r="N65" i="1"/>
  <c r="N77" i="1"/>
  <c r="N89" i="1"/>
  <c r="N101" i="1"/>
  <c r="N166" i="1"/>
  <c r="N535" i="1"/>
  <c r="N441" i="2" s="1"/>
  <c r="N752" i="1"/>
  <c r="N776" i="1"/>
  <c r="R35" i="1"/>
  <c r="R43" i="2" s="1"/>
  <c r="N178" i="1"/>
  <c r="N190" i="1"/>
  <c r="Q531" i="1"/>
  <c r="Q437" i="2" s="1"/>
  <c r="N656" i="1"/>
  <c r="N849" i="1"/>
  <c r="N744" i="2" s="1"/>
  <c r="N850" i="1"/>
  <c r="N745" i="2" s="1"/>
  <c r="N975" i="1"/>
  <c r="N1089" i="1"/>
  <c r="N26" i="1"/>
  <c r="N301" i="1"/>
  <c r="N442" i="1"/>
  <c r="O584" i="1"/>
  <c r="O490" i="2" s="1"/>
  <c r="N587" i="1"/>
  <c r="N493" i="2" s="1"/>
  <c r="N632" i="1"/>
  <c r="N650" i="1"/>
  <c r="N887" i="1"/>
  <c r="S946" i="1"/>
  <c r="S835" i="2" s="1"/>
  <c r="R946" i="1"/>
  <c r="R835" i="2" s="1"/>
  <c r="N950" i="1"/>
  <c r="N839" i="2" s="1"/>
  <c r="N1043" i="1"/>
  <c r="N932" i="2" s="1"/>
  <c r="N1053" i="1"/>
  <c r="N231" i="1"/>
  <c r="N273" i="1"/>
  <c r="N227" i="2" s="1"/>
  <c r="S267" i="2"/>
  <c r="N342" i="1"/>
  <c r="N418" i="1"/>
  <c r="N488" i="1"/>
  <c r="N400" i="2" s="1"/>
  <c r="N533" i="1"/>
  <c r="N439" i="2" s="1"/>
  <c r="S531" i="1"/>
  <c r="S437" i="2" s="1"/>
  <c r="N596" i="1"/>
  <c r="N674" i="1"/>
  <c r="N692" i="1"/>
  <c r="N716" i="1"/>
  <c r="N770" i="1"/>
  <c r="N788" i="1"/>
  <c r="N812" i="1"/>
  <c r="Q847" i="1"/>
  <c r="Q742" i="2" s="1"/>
  <c r="N858" i="1"/>
  <c r="N881" i="1"/>
  <c r="N900" i="1"/>
  <c r="N789" i="2" s="1"/>
  <c r="R944" i="1"/>
  <c r="R833" i="2" s="1"/>
  <c r="Q945" i="1"/>
  <c r="Q834" i="2" s="1"/>
  <c r="N949" i="1"/>
  <c r="N838" i="2" s="1"/>
  <c r="N999" i="1"/>
  <c r="N1044" i="1"/>
  <c r="N933" i="2" s="1"/>
  <c r="S1041" i="1"/>
  <c r="S930" i="2" s="1"/>
  <c r="N1059" i="1"/>
  <c r="N1077" i="1"/>
  <c r="N1101" i="1"/>
  <c r="N1113" i="1"/>
  <c r="N47" i="1"/>
  <c r="N59" i="1"/>
  <c r="N67" i="2" s="1"/>
  <c r="N71" i="1"/>
  <c r="N83" i="1"/>
  <c r="N95" i="1"/>
  <c r="N160" i="1"/>
  <c r="N172" i="1"/>
  <c r="N184" i="1"/>
  <c r="N213" i="1"/>
  <c r="N289" i="1"/>
  <c r="N324" i="1"/>
  <c r="N430" i="1"/>
  <c r="O484" i="1"/>
  <c r="O396" i="2" s="1"/>
  <c r="R484" i="1"/>
  <c r="R396" i="2" s="1"/>
  <c r="N489" i="1"/>
  <c r="N513" i="1"/>
  <c r="N572" i="1"/>
  <c r="P490" i="2"/>
  <c r="R584" i="1"/>
  <c r="R490" i="2" s="1"/>
  <c r="N590" i="1"/>
  <c r="N602" i="1"/>
  <c r="N508" i="2" s="1"/>
  <c r="N620" i="1"/>
  <c r="N686" i="1"/>
  <c r="N698" i="1"/>
  <c r="N782" i="1"/>
  <c r="N794" i="1"/>
  <c r="R847" i="1"/>
  <c r="R742" i="2" s="1"/>
  <c r="N870" i="1"/>
  <c r="Q898" i="1"/>
  <c r="Q787" i="2" s="1"/>
  <c r="N901" i="1"/>
  <c r="N790" i="2" s="1"/>
  <c r="N909" i="1"/>
  <c r="N931" i="1"/>
  <c r="S943" i="1"/>
  <c r="S832" i="2" s="1"/>
  <c r="N948" i="1"/>
  <c r="N837" i="2" s="1"/>
  <c r="N963" i="1"/>
  <c r="N969" i="1"/>
  <c r="N987" i="1"/>
  <c r="N1023" i="1"/>
  <c r="N1042" i="1"/>
  <c r="N931" i="2" s="1"/>
  <c r="N1045" i="1"/>
  <c r="N934" i="2" s="1"/>
  <c r="N1083" i="1"/>
  <c r="N1125" i="1"/>
  <c r="S21" i="1"/>
  <c r="S29" i="2" s="1"/>
  <c r="N45" i="2"/>
  <c r="N225" i="1"/>
  <c r="N336" i="1"/>
  <c r="N412" i="1"/>
  <c r="N424" i="1"/>
  <c r="N436" i="1"/>
  <c r="R531" i="1"/>
  <c r="R437" i="2" s="1"/>
  <c r="N614" i="1"/>
  <c r="N626" i="1"/>
  <c r="N644" i="1"/>
  <c r="N668" i="1"/>
  <c r="N710" i="1"/>
  <c r="N722" i="1"/>
  <c r="N764" i="1"/>
  <c r="N806" i="1"/>
  <c r="N818" i="1"/>
  <c r="N902" i="1"/>
  <c r="N791" i="2" s="1"/>
  <c r="O926" i="1"/>
  <c r="N936" i="1"/>
  <c r="N947" i="1"/>
  <c r="N836" i="2" s="1"/>
  <c r="N951" i="1"/>
  <c r="N993" i="1"/>
  <c r="N1011" i="1"/>
  <c r="N1035" i="1"/>
  <c r="P831" i="2"/>
  <c r="R1041" i="1"/>
  <c r="R930" i="2" s="1"/>
  <c r="N1065" i="1"/>
  <c r="N1107" i="1"/>
  <c r="O944" i="1"/>
  <c r="O833" i="2" s="1"/>
  <c r="O946" i="1"/>
  <c r="O835" i="2" s="1"/>
  <c r="N41" i="1"/>
  <c r="S127" i="2"/>
  <c r="N209" i="1"/>
  <c r="N169" i="2" s="1"/>
  <c r="S208" i="1"/>
  <c r="S168" i="2" s="1"/>
  <c r="R208" i="1"/>
  <c r="R168" i="2" s="1"/>
  <c r="S35" i="1"/>
  <c r="S43" i="2" s="1"/>
  <c r="N274" i="1"/>
  <c r="N228" i="2" s="1"/>
  <c r="S272" i="1"/>
  <c r="S226" i="2" s="1"/>
  <c r="R272" i="1"/>
  <c r="R226" i="2" s="1"/>
  <c r="N24" i="1"/>
  <c r="N32" i="2" s="1"/>
  <c r="R34" i="1"/>
  <c r="R42" i="2" s="1"/>
  <c r="Q44" i="2"/>
  <c r="P168" i="2"/>
  <c r="O33" i="1"/>
  <c r="O41" i="2" s="1"/>
  <c r="S33" i="1"/>
  <c r="S41" i="2" s="1"/>
  <c r="R249" i="1"/>
  <c r="R209" i="2" s="1"/>
  <c r="Q249" i="1"/>
  <c r="Q209" i="2" s="1"/>
  <c r="N25" i="1"/>
  <c r="N33" i="2" s="1"/>
  <c r="Q34" i="1"/>
  <c r="Q42" i="2" s="1"/>
  <c r="O35" i="1"/>
  <c r="O43" i="2" s="1"/>
  <c r="R401" i="1"/>
  <c r="R325" i="2" s="1"/>
  <c r="R17" i="1"/>
  <c r="Q20" i="1"/>
  <c r="N316" i="1"/>
  <c r="N270" i="2" s="1"/>
  <c r="O19" i="1"/>
  <c r="N22" i="1"/>
  <c r="R32" i="1"/>
  <c r="P44" i="2"/>
  <c r="N39" i="1"/>
  <c r="N47" i="2" s="1"/>
  <c r="N40" i="1"/>
  <c r="N48" i="2" s="1"/>
  <c r="N156" i="1"/>
  <c r="N128" i="2" s="1"/>
  <c r="S32" i="1"/>
  <c r="S40" i="2" s="1"/>
  <c r="N159" i="1"/>
  <c r="N131" i="2" s="1"/>
  <c r="O208" i="1"/>
  <c r="O168" i="2" s="1"/>
  <c r="P209" i="2"/>
  <c r="N252" i="1"/>
  <c r="N212" i="2" s="1"/>
  <c r="N275" i="1"/>
  <c r="N229" i="2" s="1"/>
  <c r="O21" i="1"/>
  <c r="O29" i="2" s="1"/>
  <c r="N23" i="1"/>
  <c r="N31" i="2" s="1"/>
  <c r="P42" i="2"/>
  <c r="R44" i="2"/>
  <c r="O155" i="1"/>
  <c r="O127" i="2" s="1"/>
  <c r="N211" i="1"/>
  <c r="N171" i="2" s="1"/>
  <c r="N253" i="1"/>
  <c r="N213" i="2" s="1"/>
  <c r="N38" i="1"/>
  <c r="N46" i="2" s="1"/>
  <c r="S44" i="2"/>
  <c r="N157" i="1"/>
  <c r="N129" i="2" s="1"/>
  <c r="N158" i="1"/>
  <c r="N130" i="2" s="1"/>
  <c r="S34" i="1"/>
  <c r="S42" i="2" s="1"/>
  <c r="N210" i="1"/>
  <c r="N170" i="2" s="1"/>
  <c r="N212" i="1"/>
  <c r="N172" i="2" s="1"/>
  <c r="N250" i="1"/>
  <c r="AC260" i="1" s="1"/>
  <c r="S249" i="1"/>
  <c r="S209" i="2" s="1"/>
  <c r="Q272" i="1"/>
  <c r="Q226" i="2" s="1"/>
  <c r="R267" i="2"/>
  <c r="O401" i="1"/>
  <c r="O325" i="2" s="1"/>
  <c r="P29" i="2"/>
  <c r="P127" i="2"/>
  <c r="Q17" i="1"/>
  <c r="O32" i="1"/>
  <c r="O40" i="2" s="1"/>
  <c r="Q33" i="1"/>
  <c r="Q41" i="2" s="1"/>
  <c r="O34" i="1"/>
  <c r="O42" i="2" s="1"/>
  <c r="Q208" i="1"/>
  <c r="Q168" i="2" s="1"/>
  <c r="N251" i="1"/>
  <c r="N211" i="2" s="1"/>
  <c r="O272" i="1"/>
  <c r="O226" i="2" s="1"/>
  <c r="P226" i="2"/>
  <c r="N271" i="2"/>
  <c r="P325" i="2"/>
  <c r="N485" i="1"/>
  <c r="N397" i="2" s="1"/>
  <c r="N501" i="1"/>
  <c r="N525" i="1"/>
  <c r="O249" i="1"/>
  <c r="O209" i="2" s="1"/>
  <c r="N307" i="1"/>
  <c r="N315" i="1"/>
  <c r="N269" i="2" s="1"/>
  <c r="S406" i="1"/>
  <c r="S330" i="2" s="1"/>
  <c r="N495" i="1"/>
  <c r="N276" i="1"/>
  <c r="N230" i="2" s="1"/>
  <c r="N487" i="1"/>
  <c r="N399" i="2" s="1"/>
  <c r="N507" i="1"/>
  <c r="N548" i="1"/>
  <c r="N662" i="1"/>
  <c r="N740" i="1"/>
  <c r="N758" i="1"/>
  <c r="N848" i="1"/>
  <c r="N743" i="2" s="1"/>
  <c r="N899" i="1"/>
  <c r="N788" i="2" s="1"/>
  <c r="S898" i="1"/>
  <c r="S787" i="2" s="1"/>
  <c r="N903" i="1"/>
  <c r="N588" i="1"/>
  <c r="N494" i="2" s="1"/>
  <c r="N638" i="1"/>
  <c r="N734" i="1"/>
  <c r="N830" i="1"/>
  <c r="N566" i="1"/>
  <c r="N586" i="1"/>
  <c r="N492" i="2" s="1"/>
  <c r="N852" i="1"/>
  <c r="O898" i="1"/>
  <c r="O787" i="2" s="1"/>
  <c r="O811" i="2"/>
  <c r="Q946" i="1"/>
  <c r="Q835" i="2" s="1"/>
  <c r="O1041" i="1"/>
  <c r="O930" i="2" s="1"/>
  <c r="N792" i="2" l="1"/>
  <c r="N664" i="2"/>
  <c r="N431" i="2"/>
  <c r="N858" i="2"/>
  <c r="N765" i="2"/>
  <c r="N425" i="2"/>
  <c r="N1002" i="2"/>
  <c r="N502" i="2"/>
  <c r="N658" i="2"/>
  <c r="N846" i="2"/>
  <c r="N466" i="2"/>
  <c r="N747" i="2"/>
  <c r="N640" i="2"/>
  <c r="N646" i="2"/>
  <c r="N413" i="2"/>
  <c r="N996" i="2"/>
  <c r="N924" i="2"/>
  <c r="N724" i="2"/>
  <c r="N616" i="2"/>
  <c r="N520" i="2"/>
  <c r="N852" i="2"/>
  <c r="N798" i="2"/>
  <c r="N592" i="2"/>
  <c r="N401" i="2"/>
  <c r="N990" i="2"/>
  <c r="N622" i="2"/>
  <c r="N942" i="2"/>
  <c r="N730" i="2"/>
  <c r="N906" i="2"/>
  <c r="N771" i="2"/>
  <c r="AC876" i="1"/>
  <c r="N460" i="2"/>
  <c r="N586" i="2"/>
  <c r="N419" i="2"/>
  <c r="N840" i="2"/>
  <c r="N532" i="2"/>
  <c r="N496" i="2"/>
  <c r="N676" i="2"/>
  <c r="N538" i="2"/>
  <c r="N634" i="2"/>
  <c r="N544" i="2"/>
  <c r="N568" i="2"/>
  <c r="N954" i="2"/>
  <c r="N900" i="2"/>
  <c r="N825" i="2"/>
  <c r="N712" i="2"/>
  <c r="N574" i="2"/>
  <c r="N1014" i="2"/>
  <c r="N912" i="2"/>
  <c r="N700" i="2"/>
  <c r="N526" i="2"/>
  <c r="N966" i="2"/>
  <c r="N888" i="2"/>
  <c r="N718" i="2"/>
  <c r="N598" i="2"/>
  <c r="N782" i="2"/>
  <c r="N978" i="2"/>
  <c r="N562" i="2"/>
  <c r="N1008" i="2"/>
  <c r="N894" i="2"/>
  <c r="N759" i="2"/>
  <c r="N448" i="2"/>
  <c r="N960" i="2"/>
  <c r="N514" i="2"/>
  <c r="N610" i="2"/>
  <c r="N736" i="2"/>
  <c r="N628" i="2"/>
  <c r="N820" i="2"/>
  <c r="N604" i="2"/>
  <c r="N753" i="2"/>
  <c r="N472" i="2"/>
  <c r="N454" i="2"/>
  <c r="N407" i="2"/>
  <c r="N882" i="2"/>
  <c r="N670" i="2"/>
  <c r="N550" i="2"/>
  <c r="N972" i="2"/>
  <c r="N876" i="2"/>
  <c r="N688" i="2"/>
  <c r="N478" i="2"/>
  <c r="N948" i="2"/>
  <c r="N776" i="2"/>
  <c r="N694" i="2"/>
  <c r="N580" i="2"/>
  <c r="N556" i="2"/>
  <c r="N864" i="2"/>
  <c r="N682" i="2"/>
  <c r="N984" i="2"/>
  <c r="N870" i="2"/>
  <c r="N804" i="2"/>
  <c r="N918" i="2"/>
  <c r="N936" i="2"/>
  <c r="N706" i="2"/>
  <c r="N290" i="2"/>
  <c r="N138" i="2"/>
  <c r="N73" i="2"/>
  <c r="N30" i="2"/>
  <c r="AC26" i="1"/>
  <c r="N354" i="2"/>
  <c r="N156" i="2"/>
  <c r="N91" i="2"/>
  <c r="N191" i="2"/>
  <c r="N255" i="2"/>
  <c r="N97" i="2"/>
  <c r="N378" i="2"/>
  <c r="N179" i="2"/>
  <c r="N336" i="2"/>
  <c r="N278" i="2"/>
  <c r="N144" i="2"/>
  <c r="N79" i="2"/>
  <c r="N296" i="2"/>
  <c r="N150" i="2"/>
  <c r="N85" i="2"/>
  <c r="N272" i="2"/>
  <c r="N284" i="2"/>
  <c r="N249" i="2"/>
  <c r="N237" i="2"/>
  <c r="N243" i="2"/>
  <c r="N132" i="2"/>
  <c r="N261" i="2"/>
  <c r="N360" i="2"/>
  <c r="N185" i="2"/>
  <c r="N173" i="2"/>
  <c r="N103" i="2"/>
  <c r="N55" i="2"/>
  <c r="N366" i="2"/>
  <c r="N109" i="2"/>
  <c r="N61" i="2"/>
  <c r="N372" i="2"/>
  <c r="N231" i="2"/>
  <c r="N348" i="2"/>
  <c r="N214" i="2"/>
  <c r="N49" i="2"/>
  <c r="N162" i="2"/>
  <c r="N34" i="2"/>
  <c r="Q27" i="2"/>
  <c r="P834" i="2"/>
  <c r="P14" i="1"/>
  <c r="P11" i="1" s="1"/>
  <c r="P941" i="1"/>
  <c r="P830" i="2" s="1"/>
  <c r="R40" i="2"/>
  <c r="R12" i="1"/>
  <c r="R20" i="2" s="1"/>
  <c r="R10" i="2" s="1"/>
  <c r="Q26" i="2"/>
  <c r="R25" i="2"/>
  <c r="R26" i="2"/>
  <c r="R13" i="1"/>
  <c r="P25" i="2"/>
  <c r="P26" i="2"/>
  <c r="Q25" i="2"/>
  <c r="N342" i="2"/>
  <c r="S16" i="1"/>
  <c r="S24" i="2" s="1"/>
  <c r="N18" i="1"/>
  <c r="N26" i="2" s="1"/>
  <c r="P24" i="2"/>
  <c r="N210" i="2"/>
  <c r="O397" i="1"/>
  <c r="O321" i="2" s="1"/>
  <c r="O438" i="2"/>
  <c r="N926" i="1"/>
  <c r="N815" i="2" s="1"/>
  <c r="AC820" i="2" s="1"/>
  <c r="O815" i="2"/>
  <c r="N348" i="1"/>
  <c r="P302" i="2"/>
  <c r="N19" i="1"/>
  <c r="N27" i="2" s="1"/>
  <c r="O27" i="2"/>
  <c r="P437" i="2"/>
  <c r="P438" i="2"/>
  <c r="N354" i="1"/>
  <c r="Q308" i="2"/>
  <c r="N20" i="1"/>
  <c r="N28" i="2" s="1"/>
  <c r="Q28" i="2"/>
  <c r="O15" i="1"/>
  <c r="N406" i="1"/>
  <c r="R15" i="1"/>
  <c r="N536" i="1"/>
  <c r="R396" i="1"/>
  <c r="R320" i="2" s="1"/>
  <c r="Q267" i="2"/>
  <c r="S396" i="1"/>
  <c r="S320" i="2" s="1"/>
  <c r="N943" i="1"/>
  <c r="N832" i="2" s="1"/>
  <c r="O13" i="1"/>
  <c r="N36" i="1"/>
  <c r="AC84" i="1" s="1"/>
  <c r="O531" i="1"/>
  <c r="R14" i="1"/>
  <c r="S13" i="1"/>
  <c r="N898" i="1"/>
  <c r="N787" i="2" s="1"/>
  <c r="Q941" i="1"/>
  <c r="Q830" i="2" s="1"/>
  <c r="S14" i="1"/>
  <c r="N21" i="1"/>
  <c r="N847" i="1"/>
  <c r="AC882" i="1" s="1"/>
  <c r="N532" i="1"/>
  <c r="N438" i="2" s="1"/>
  <c r="AC887" i="1"/>
  <c r="R941" i="1"/>
  <c r="R830" i="2" s="1"/>
  <c r="N17" i="1"/>
  <c r="N25" i="2" s="1"/>
  <c r="S941" i="1"/>
  <c r="S830" i="2" s="1"/>
  <c r="N484" i="1"/>
  <c r="AC526" i="1" s="1"/>
  <c r="S15" i="1"/>
  <c r="N1041" i="1"/>
  <c r="AC1066" i="1" s="1"/>
  <c r="N942" i="1"/>
  <c r="N831" i="2" s="1"/>
  <c r="R31" i="1"/>
  <c r="R39" i="2" s="1"/>
  <c r="N945" i="1"/>
  <c r="N834" i="2" s="1"/>
  <c r="N946" i="1"/>
  <c r="AC958" i="1" s="1"/>
  <c r="N944" i="1"/>
  <c r="N833" i="2" s="1"/>
  <c r="O941" i="1"/>
  <c r="O830" i="2" s="1"/>
  <c r="N208" i="1"/>
  <c r="AC232" i="1" s="1"/>
  <c r="N35" i="1"/>
  <c r="N43" i="2" s="1"/>
  <c r="N155" i="1"/>
  <c r="AC167" i="1" s="1"/>
  <c r="S31" i="1"/>
  <c r="S39" i="2" s="1"/>
  <c r="N272" i="1"/>
  <c r="AC296" i="1" s="1"/>
  <c r="R16" i="1"/>
  <c r="R24" i="2" s="1"/>
  <c r="Q31" i="1"/>
  <c r="Q39" i="2" s="1"/>
  <c r="O16" i="1"/>
  <c r="O24" i="2" s="1"/>
  <c r="N249" i="1"/>
  <c r="AC255" i="1" s="1"/>
  <c r="N34" i="1"/>
  <c r="N42" i="2" s="1"/>
  <c r="Q16" i="1"/>
  <c r="Q24" i="2" s="1"/>
  <c r="O14" i="1"/>
  <c r="N33" i="1"/>
  <c r="N41" i="2" s="1"/>
  <c r="N922" i="1"/>
  <c r="N811" i="2" s="1"/>
  <c r="N402" i="1"/>
  <c r="N326" i="2" s="1"/>
  <c r="P267" i="2"/>
  <c r="N314" i="1"/>
  <c r="N268" i="2" s="1"/>
  <c r="O31" i="1"/>
  <c r="O39" i="2" s="1"/>
  <c r="AC782" i="2" l="1"/>
  <c r="AC1017" i="1"/>
  <c r="AC988" i="1"/>
  <c r="AC932" i="1"/>
  <c r="AC936" i="1"/>
  <c r="AC514" i="1"/>
  <c r="AC994" i="1"/>
  <c r="AC970" i="1"/>
  <c r="AC1131" i="1"/>
  <c r="AC1132" i="1"/>
  <c r="AC1138" i="1"/>
  <c r="N742" i="2"/>
  <c r="AC892" i="1"/>
  <c r="AC893" i="1"/>
  <c r="AC865" i="1"/>
  <c r="AC1030" i="1"/>
  <c r="AC982" i="1"/>
  <c r="AC931" i="1"/>
  <c r="AC1006" i="1"/>
  <c r="AC888" i="1"/>
  <c r="AC1078" i="1"/>
  <c r="AC1126" i="1"/>
  <c r="AC952" i="1"/>
  <c r="AC877" i="1"/>
  <c r="AC1018" i="1"/>
  <c r="AC1054" i="1"/>
  <c r="AC1102" i="1"/>
  <c r="AC964" i="1"/>
  <c r="AC1036" i="1"/>
  <c r="AC502" i="1"/>
  <c r="AC1060" i="1"/>
  <c r="AC1084" i="1"/>
  <c r="AC496" i="1"/>
  <c r="AC1012" i="1"/>
  <c r="AC1114" i="1"/>
  <c r="AC870" i="1"/>
  <c r="AC904" i="1"/>
  <c r="N396" i="2"/>
  <c r="AC520" i="1"/>
  <c r="N442" i="2"/>
  <c r="AC1048" i="1"/>
  <c r="AC916" i="1"/>
  <c r="AC1096" i="1"/>
  <c r="AC976" i="1"/>
  <c r="AC881" i="1"/>
  <c r="AC1072" i="1"/>
  <c r="AC864" i="1"/>
  <c r="AC1120" i="1"/>
  <c r="AC1090" i="1"/>
  <c r="AC1000" i="1"/>
  <c r="AC1024" i="1"/>
  <c r="AC937" i="1"/>
  <c r="AC508" i="1"/>
  <c r="AC490" i="1"/>
  <c r="AC910" i="1"/>
  <c r="AC1108" i="1"/>
  <c r="AC290" i="1"/>
  <c r="AC302" i="1"/>
  <c r="AC308" i="1"/>
  <c r="AC226" i="1"/>
  <c r="AC102" i="1"/>
  <c r="AC47" i="1"/>
  <c r="AC179" i="1"/>
  <c r="AC72" i="1"/>
  <c r="AC220" i="1"/>
  <c r="AC90" i="1"/>
  <c r="N44" i="2"/>
  <c r="AC138" i="1"/>
  <c r="AC132" i="1"/>
  <c r="AC144" i="1"/>
  <c r="AC150" i="1"/>
  <c r="AC126" i="1"/>
  <c r="AC120" i="1"/>
  <c r="AC108" i="1"/>
  <c r="AC114" i="1"/>
  <c r="AC53" i="1"/>
  <c r="AC59" i="1"/>
  <c r="AC96" i="1"/>
  <c r="AC66" i="1"/>
  <c r="N226" i="2"/>
  <c r="N302" i="2"/>
  <c r="AC214" i="1"/>
  <c r="AC161" i="1"/>
  <c r="AC42" i="1"/>
  <c r="N308" i="2"/>
  <c r="N209" i="2"/>
  <c r="AC267" i="1"/>
  <c r="AC261" i="1"/>
  <c r="N168" i="2"/>
  <c r="AC244" i="1"/>
  <c r="AC238" i="1"/>
  <c r="AC203" i="1"/>
  <c r="AC197" i="1"/>
  <c r="N330" i="2"/>
  <c r="AC278" i="1"/>
  <c r="AC54" i="1"/>
  <c r="AC95" i="1"/>
  <c r="AC284" i="1"/>
  <c r="AC78" i="1"/>
  <c r="AC173" i="1"/>
  <c r="AC191" i="1"/>
  <c r="AC185" i="1"/>
  <c r="AC65" i="1"/>
  <c r="AC41" i="1"/>
  <c r="N29" i="2"/>
  <c r="N127" i="2"/>
  <c r="AC1137" i="1"/>
  <c r="N930" i="2"/>
  <c r="AC978" i="2" s="1"/>
  <c r="O22" i="2"/>
  <c r="O12" i="2" s="1"/>
  <c r="AC765" i="2"/>
  <c r="AC776" i="2"/>
  <c r="AC768" i="2"/>
  <c r="AC771" i="2"/>
  <c r="AC825" i="2"/>
  <c r="O12" i="1"/>
  <c r="O20" i="2" s="1"/>
  <c r="O10" i="2" s="1"/>
  <c r="O396" i="1"/>
  <c r="P23" i="2"/>
  <c r="P13" i="2" s="1"/>
  <c r="P22" i="2"/>
  <c r="P12" i="2" s="1"/>
  <c r="N531" i="1"/>
  <c r="AC537" i="1" s="1"/>
  <c r="O437" i="2"/>
  <c r="S23" i="2"/>
  <c r="S13" i="2" s="1"/>
  <c r="S325" i="2"/>
  <c r="P320" i="2"/>
  <c r="P321" i="2"/>
  <c r="O23" i="2"/>
  <c r="O13" i="2" s="1"/>
  <c r="N921" i="1"/>
  <c r="O810" i="2"/>
  <c r="O21" i="2"/>
  <c r="O11" i="2" s="1"/>
  <c r="AC220" i="2"/>
  <c r="AC214" i="2"/>
  <c r="AC1029" i="1"/>
  <c r="N835" i="2"/>
  <c r="S22" i="2"/>
  <c r="S12" i="2" s="1"/>
  <c r="N32" i="1"/>
  <c r="N40" i="2" s="1"/>
  <c r="P40" i="2"/>
  <c r="S21" i="2"/>
  <c r="S11" i="2" s="1"/>
  <c r="P21" i="2"/>
  <c r="P11" i="2" s="1"/>
  <c r="R23" i="2"/>
  <c r="R13" i="2" s="1"/>
  <c r="R21" i="2"/>
  <c r="R11" i="2" s="1"/>
  <c r="R22" i="2"/>
  <c r="R12" i="2" s="1"/>
  <c r="N313" i="1"/>
  <c r="AC349" i="1" s="1"/>
  <c r="AC1047" i="1"/>
  <c r="AC963" i="1"/>
  <c r="AC969" i="1"/>
  <c r="AC993" i="1"/>
  <c r="AC975" i="1"/>
  <c r="AC1005" i="1"/>
  <c r="AC1023" i="1"/>
  <c r="AC999" i="1"/>
  <c r="AC1011" i="1"/>
  <c r="AC981" i="1"/>
  <c r="AC957" i="1"/>
  <c r="N941" i="1"/>
  <c r="AC1107" i="1"/>
  <c r="AC1119" i="1"/>
  <c r="AC1059" i="1"/>
  <c r="AC1083" i="1"/>
  <c r="AC1071" i="1"/>
  <c r="AC1077" i="1"/>
  <c r="AC1113" i="1"/>
  <c r="AC1089" i="1"/>
  <c r="AC1095" i="1"/>
  <c r="AC1065" i="1"/>
  <c r="AC1125" i="1"/>
  <c r="AC1101" i="1"/>
  <c r="AC1053" i="1"/>
  <c r="R11" i="1"/>
  <c r="AC1035" i="1"/>
  <c r="AC987" i="1"/>
  <c r="AC951" i="1"/>
  <c r="N16" i="1"/>
  <c r="S12" i="1"/>
  <c r="S20" i="2" s="1"/>
  <c r="S10" i="2" s="1"/>
  <c r="P20" i="2"/>
  <c r="P10" i="2" s="1"/>
  <c r="N437" i="2" l="1"/>
  <c r="AC442" i="2" s="1"/>
  <c r="AC579" i="1"/>
  <c r="AC555" i="1"/>
  <c r="AC573" i="1"/>
  <c r="AC567" i="1"/>
  <c r="AC561" i="1"/>
  <c r="AC543" i="1"/>
  <c r="AC549" i="1"/>
  <c r="AC21" i="1"/>
  <c r="N267" i="2"/>
  <c r="AC391" i="1"/>
  <c r="AC390" i="1"/>
  <c r="AC373" i="1"/>
  <c r="AC385" i="1"/>
  <c r="AC379" i="1"/>
  <c r="AC367" i="1"/>
  <c r="AC360" i="1"/>
  <c r="AC361" i="1"/>
  <c r="AC330" i="1"/>
  <c r="AC343" i="1"/>
  <c r="AC331" i="1"/>
  <c r="AC337" i="1"/>
  <c r="AC325" i="1"/>
  <c r="AC319" i="1"/>
  <c r="AC355" i="1"/>
  <c r="N24" i="2"/>
  <c r="AC972" i="2"/>
  <c r="AC996" i="2"/>
  <c r="AC1020" i="2"/>
  <c r="AC942" i="2"/>
  <c r="AC960" i="2"/>
  <c r="AC566" i="1"/>
  <c r="AC990" i="2"/>
  <c r="AC984" i="2"/>
  <c r="AC554" i="1"/>
  <c r="AC954" i="2"/>
  <c r="AC936" i="2"/>
  <c r="AC1002" i="2"/>
  <c r="AC1008" i="2"/>
  <c r="AC1026" i="2"/>
  <c r="AC948" i="2"/>
  <c r="AC966" i="2"/>
  <c r="AC1014" i="2"/>
  <c r="P19" i="2"/>
  <c r="P9" i="2" s="1"/>
  <c r="O320" i="2"/>
  <c r="AC560" i="1"/>
  <c r="AC536" i="1"/>
  <c r="AC542" i="1"/>
  <c r="AC548" i="1"/>
  <c r="AC572" i="1"/>
  <c r="AC578" i="1"/>
  <c r="O11" i="1"/>
  <c r="O19" i="2" s="1"/>
  <c r="O9" i="2" s="1"/>
  <c r="N830" i="2"/>
  <c r="AC835" i="2" s="1"/>
  <c r="AC454" i="2"/>
  <c r="AC460" i="2"/>
  <c r="N31" i="1"/>
  <c r="AC313" i="1" s="1"/>
  <c r="P39" i="2"/>
  <c r="R19" i="2"/>
  <c r="R9" i="2" s="1"/>
  <c r="AC918" i="2"/>
  <c r="AC846" i="2"/>
  <c r="AC888" i="2"/>
  <c r="AC876" i="2"/>
  <c r="AC882" i="2"/>
  <c r="AC858" i="2"/>
  <c r="AC906" i="2"/>
  <c r="AC840" i="2"/>
  <c r="AC852" i="2"/>
  <c r="AC894" i="2"/>
  <c r="AC900" i="2"/>
  <c r="AC912" i="2"/>
  <c r="AC864" i="2"/>
  <c r="AC870" i="2"/>
  <c r="AC924" i="2"/>
  <c r="AC926" i="1"/>
  <c r="N810" i="2"/>
  <c r="AC946" i="1"/>
  <c r="S11" i="1"/>
  <c r="AC472" i="2" l="1"/>
  <c r="AC478" i="2"/>
  <c r="AC448" i="2"/>
  <c r="AC466" i="2"/>
  <c r="AC484" i="2"/>
  <c r="AC272" i="1"/>
  <c r="AC155" i="1"/>
  <c r="AC249" i="1"/>
  <c r="AC208" i="1"/>
  <c r="AC36" i="1"/>
  <c r="N39" i="2"/>
  <c r="AC267" i="2" s="1"/>
  <c r="AC930" i="2"/>
  <c r="AC932" i="2" s="1"/>
  <c r="AC815" i="2"/>
  <c r="S19" i="2"/>
  <c r="S9" i="2" s="1"/>
  <c r="Q653" i="2"/>
  <c r="Q746" i="1"/>
  <c r="Q652" i="2" s="1"/>
  <c r="N747" i="1"/>
  <c r="N653" i="2" s="1"/>
  <c r="Q491" i="2"/>
  <c r="AC127" i="2" l="1"/>
  <c r="AC209" i="2"/>
  <c r="AC226" i="2"/>
  <c r="AC168" i="2"/>
  <c r="AC44" i="2"/>
  <c r="Q397" i="1"/>
  <c r="Q584" i="1"/>
  <c r="N585" i="1"/>
  <c r="N491" i="2" s="1"/>
  <c r="N746" i="1"/>
  <c r="N652" i="2" l="1"/>
  <c r="Q490" i="2"/>
  <c r="N584" i="1"/>
  <c r="AC747" i="1" s="1"/>
  <c r="Q321" i="2"/>
  <c r="N397" i="1"/>
  <c r="N321" i="2" s="1"/>
  <c r="Q12" i="1"/>
  <c r="AC842" i="1" l="1"/>
  <c r="AC837" i="1"/>
  <c r="AC596" i="1"/>
  <c r="AC741" i="1"/>
  <c r="AC819" i="1"/>
  <c r="AC615" i="1"/>
  <c r="AC717" i="1"/>
  <c r="AC825" i="1"/>
  <c r="AC627" i="1"/>
  <c r="AC669" i="1"/>
  <c r="AC621" i="1"/>
  <c r="AC693" i="1"/>
  <c r="AC705" i="1"/>
  <c r="AC723" i="1"/>
  <c r="AC675" i="1"/>
  <c r="AC639" i="1"/>
  <c r="AC771" i="1"/>
  <c r="AC729" i="1"/>
  <c r="AC663" i="1"/>
  <c r="AC699" i="1"/>
  <c r="AC765" i="1"/>
  <c r="AC783" i="1"/>
  <c r="AC633" i="1"/>
  <c r="AC645" i="1"/>
  <c r="AC753" i="1"/>
  <c r="AC735" i="1"/>
  <c r="AC711" i="1"/>
  <c r="AC687" i="1"/>
  <c r="AC681" i="1"/>
  <c r="AC591" i="1"/>
  <c r="AC807" i="1"/>
  <c r="AC795" i="1"/>
  <c r="AC813" i="1"/>
  <c r="AC657" i="1"/>
  <c r="AC609" i="1"/>
  <c r="AC831" i="1"/>
  <c r="AC789" i="1"/>
  <c r="AC651" i="1"/>
  <c r="AC777" i="1"/>
  <c r="AC801" i="1"/>
  <c r="AC759" i="1"/>
  <c r="AC597" i="1"/>
  <c r="AC590" i="1"/>
  <c r="Q20" i="2"/>
  <c r="Q10" i="2" s="1"/>
  <c r="N12" i="1"/>
  <c r="AC638" i="1"/>
  <c r="AC915" i="1"/>
  <c r="AC752" i="1"/>
  <c r="AC818" i="1"/>
  <c r="AC686" i="1"/>
  <c r="AC812" i="1"/>
  <c r="AC632" i="1"/>
  <c r="AC692" i="1"/>
  <c r="AC650" i="1"/>
  <c r="AC710" i="1"/>
  <c r="AC662" i="1"/>
  <c r="AC776" i="1"/>
  <c r="AC620" i="1"/>
  <c r="AC698" i="1"/>
  <c r="AC794" i="1"/>
  <c r="AC602" i="1"/>
  <c r="AC680" i="1"/>
  <c r="AC903" i="1"/>
  <c r="AC644" i="1"/>
  <c r="AC734" i="1"/>
  <c r="AC626" i="1"/>
  <c r="AC758" i="1"/>
  <c r="AC728" i="1"/>
  <c r="N490" i="2"/>
  <c r="AC764" i="1"/>
  <c r="AC770" i="1"/>
  <c r="AC836" i="1"/>
  <c r="AC608" i="1"/>
  <c r="AC716" i="1"/>
  <c r="AC788" i="1"/>
  <c r="AC806" i="1"/>
  <c r="AC740" i="1"/>
  <c r="AC614" i="1"/>
  <c r="AC782" i="1"/>
  <c r="AC830" i="1"/>
  <c r="AC800" i="1"/>
  <c r="AC722" i="1"/>
  <c r="AC909" i="1"/>
  <c r="AC824" i="1"/>
  <c r="AC674" i="1"/>
  <c r="AC656" i="1"/>
  <c r="AC668" i="1"/>
  <c r="AC704" i="1"/>
  <c r="AC746" i="1"/>
  <c r="N20" i="2" l="1"/>
  <c r="N10" i="2" s="1"/>
  <c r="AC568" i="2"/>
  <c r="AC646" i="2"/>
  <c r="AC640" i="2"/>
  <c r="AC658" i="2"/>
  <c r="AC670" i="2"/>
  <c r="AC700" i="2"/>
  <c r="AC634" i="2"/>
  <c r="AC706" i="2"/>
  <c r="AC688" i="2"/>
  <c r="AC592" i="2"/>
  <c r="AC712" i="2"/>
  <c r="AC520" i="2"/>
  <c r="AC580" i="2"/>
  <c r="AC586" i="2"/>
  <c r="AC718" i="2"/>
  <c r="AC514" i="2"/>
  <c r="AC502" i="2"/>
  <c r="AC496" i="2"/>
  <c r="AC798" i="2"/>
  <c r="AC804" i="2"/>
  <c r="AC532" i="2"/>
  <c r="AC724" i="2"/>
  <c r="AC616" i="2"/>
  <c r="AC574" i="2"/>
  <c r="AC562" i="2"/>
  <c r="AC622" i="2"/>
  <c r="AC676" i="2"/>
  <c r="AC550" i="2"/>
  <c r="AC538" i="2"/>
  <c r="AC664" i="2"/>
  <c r="AC628" i="2"/>
  <c r="AC736" i="2"/>
  <c r="AC598" i="2"/>
  <c r="AC526" i="2"/>
  <c r="AC730" i="2"/>
  <c r="AC556" i="2"/>
  <c r="AC682" i="2"/>
  <c r="AC604" i="2"/>
  <c r="AC792" i="2"/>
  <c r="AC610" i="2"/>
  <c r="AC508" i="2"/>
  <c r="AC544" i="2"/>
  <c r="AC694" i="2"/>
  <c r="AC652" i="2"/>
  <c r="Q327" i="2"/>
  <c r="N480" i="1"/>
  <c r="N403" i="1"/>
  <c r="N327" i="2" s="1"/>
  <c r="Q398" i="1"/>
  <c r="Q322" i="2" s="1"/>
  <c r="N398" i="1" l="1"/>
  <c r="N322" i="2" s="1"/>
  <c r="Q13" i="1"/>
  <c r="Q21" i="2" l="1"/>
  <c r="Q11" i="2" s="1"/>
  <c r="N13" i="1"/>
  <c r="N21" i="2" l="1"/>
  <c r="N11" i="2" s="1"/>
  <c r="N481" i="1"/>
  <c r="N404" i="1" l="1"/>
  <c r="N328" i="2" s="1"/>
  <c r="Q328" i="2"/>
  <c r="Q399" i="1"/>
  <c r="Q14" i="1" l="1"/>
  <c r="N399" i="1"/>
  <c r="N323" i="2" s="1"/>
  <c r="Q323" i="2"/>
  <c r="N14" i="1" l="1"/>
  <c r="Q22" i="2"/>
  <c r="Q12" i="2" s="1"/>
  <c r="N22" i="2" l="1"/>
  <c r="N12" i="2" s="1"/>
  <c r="Q401" i="1"/>
  <c r="N401" i="1" s="1"/>
  <c r="N482" i="1"/>
  <c r="AC478" i="1" l="1"/>
  <c r="AC852" i="1"/>
  <c r="AC858" i="1"/>
  <c r="AC406" i="1"/>
  <c r="AC472" i="1"/>
  <c r="AC442" i="1"/>
  <c r="AC449" i="1"/>
  <c r="N325" i="2"/>
  <c r="AC425" i="1"/>
  <c r="AC461" i="1"/>
  <c r="AC437" i="1"/>
  <c r="AC431" i="1"/>
  <c r="AC460" i="1"/>
  <c r="AC454" i="1"/>
  <c r="AC466" i="1"/>
  <c r="AC455" i="1"/>
  <c r="AC467" i="1"/>
  <c r="AC430" i="1"/>
  <c r="AC407" i="1"/>
  <c r="AC413" i="1"/>
  <c r="AC443" i="1"/>
  <c r="AC412" i="1"/>
  <c r="AC418" i="1"/>
  <c r="AC424" i="1"/>
  <c r="AC436" i="1"/>
  <c r="AC448" i="1"/>
  <c r="AC419" i="1"/>
  <c r="N405" i="1"/>
  <c r="N329" i="2" s="1"/>
  <c r="Q325" i="2"/>
  <c r="Q329" i="2"/>
  <c r="Q400" i="1"/>
  <c r="AC384" i="2" l="1"/>
  <c r="AC753" i="2"/>
  <c r="AC759" i="2"/>
  <c r="AC372" i="2"/>
  <c r="AC348" i="2"/>
  <c r="AC378" i="2"/>
  <c r="AC336" i="2"/>
  <c r="AC360" i="2"/>
  <c r="AC390" i="2"/>
  <c r="AC337" i="2"/>
  <c r="AC354" i="2"/>
  <c r="AC342" i="2"/>
  <c r="AC366" i="2"/>
  <c r="AC747" i="2"/>
  <c r="AC345" i="2"/>
  <c r="AC330" i="2"/>
  <c r="Q396" i="1"/>
  <c r="Q15" i="1"/>
  <c r="Q324" i="2"/>
  <c r="N400" i="1"/>
  <c r="N324" i="2" s="1"/>
  <c r="Q23" i="2" l="1"/>
  <c r="Q13" i="2" s="1"/>
  <c r="Q11" i="1"/>
  <c r="N15" i="1"/>
  <c r="N396" i="1"/>
  <c r="Q320" i="2"/>
  <c r="AC484" i="1" l="1"/>
  <c r="AC847" i="1"/>
  <c r="AC531" i="1"/>
  <c r="AC584" i="1"/>
  <c r="N23" i="2"/>
  <c r="N13" i="2" s="1"/>
  <c r="Q19" i="2"/>
  <c r="Q9" i="2" s="1"/>
  <c r="N11" i="1"/>
  <c r="AC898" i="1"/>
  <c r="N320" i="2"/>
  <c r="AC401" i="1"/>
  <c r="AC1041" i="1" l="1"/>
  <c r="AC941" i="1"/>
  <c r="AC921" i="1"/>
  <c r="T472" i="1"/>
  <c r="T478" i="1"/>
  <c r="AC396" i="1"/>
  <c r="T466" i="1"/>
  <c r="T396" i="1"/>
  <c r="T460" i="1"/>
  <c r="AC742" i="2"/>
  <c r="AC787" i="2"/>
  <c r="AC396" i="2"/>
  <c r="AC437" i="2"/>
  <c r="AC490" i="2"/>
  <c r="AC325" i="2"/>
  <c r="T836" i="1"/>
  <c r="T1041" i="1"/>
  <c r="T83" i="1"/>
  <c r="T909" i="1"/>
  <c r="T137" i="1"/>
  <c r="T812" i="1"/>
  <c r="T566" i="1"/>
  <c r="T656" i="1"/>
  <c r="T746" i="1"/>
  <c r="T931" i="1"/>
  <c r="T1071" i="1"/>
  <c r="T830" i="1"/>
  <c r="T260" i="1"/>
  <c r="T898" i="1"/>
  <c r="T975" i="1"/>
  <c r="T752" i="1"/>
  <c r="T430" i="1"/>
  <c r="T1107" i="1"/>
  <c r="T495" i="1"/>
  <c r="T26" i="1"/>
  <c r="T406" i="1"/>
  <c r="T1029" i="1"/>
  <c r="T584" i="1"/>
  <c r="T283" i="1"/>
  <c r="T921" i="1"/>
  <c r="T77" i="1"/>
  <c r="T448" i="1"/>
  <c r="T71" i="1"/>
  <c r="T1125" i="1"/>
  <c r="T800" i="1"/>
  <c r="T650" i="1"/>
  <c r="T842" i="1"/>
  <c r="T489" i="1"/>
  <c r="T542" i="1"/>
  <c r="T674" i="1"/>
  <c r="T342" i="1"/>
  <c r="T372" i="1"/>
  <c r="T999" i="1"/>
  <c r="T249" i="1"/>
  <c r="T981" i="1"/>
  <c r="T31" i="1"/>
  <c r="T892" i="1"/>
  <c r="T172" i="1"/>
  <c r="T608" i="1"/>
  <c r="T196" i="1"/>
  <c r="T531" i="1"/>
  <c r="T89" i="1"/>
  <c r="T95" i="1"/>
  <c r="T903" i="1"/>
  <c r="T366" i="1"/>
  <c r="T1131" i="1"/>
  <c r="T1095" i="1"/>
  <c r="T155" i="1"/>
  <c r="T758" i="1"/>
  <c r="AC31" i="1"/>
  <c r="T125" i="1"/>
  <c r="T390" i="1"/>
  <c r="T436" i="1"/>
  <c r="T243" i="1"/>
  <c r="T254" i="1"/>
  <c r="T818" i="1"/>
  <c r="T442" i="1"/>
  <c r="T1137" i="1"/>
  <c r="T590" i="1"/>
  <c r="T686" i="1"/>
  <c r="T963" i="1"/>
  <c r="T644" i="1"/>
  <c r="T668" i="1"/>
  <c r="T113" i="1"/>
  <c r="T554" i="1"/>
  <c r="T225" i="1"/>
  <c r="T824" i="1"/>
  <c r="T16" i="1"/>
  <c r="T53" i="1"/>
  <c r="T289" i="1"/>
  <c r="T59" i="1"/>
  <c r="T295" i="1"/>
  <c r="T1005" i="1"/>
  <c r="T710" i="1"/>
  <c r="AC11" i="1"/>
  <c r="T734" i="1"/>
  <c r="N19" i="2"/>
  <c r="AC320" i="2" s="1"/>
  <c r="T149" i="1"/>
  <c r="T776" i="1"/>
  <c r="T384" i="1"/>
  <c r="T1035" i="1"/>
  <c r="T237" i="1"/>
  <c r="T484" i="1"/>
  <c r="T993" i="1"/>
  <c r="T507" i="1"/>
  <c r="T1017" i="1"/>
  <c r="T578" i="1"/>
  <c r="T969" i="1"/>
  <c r="T21" i="1"/>
  <c r="T107" i="1"/>
  <c r="T313" i="1"/>
  <c r="T870" i="1"/>
  <c r="T266" i="1"/>
  <c r="T213" i="1"/>
  <c r="T596" i="1"/>
  <c r="T412" i="1"/>
  <c r="T1011" i="1"/>
  <c r="T620" i="1"/>
  <c r="T513" i="1"/>
  <c r="T519" i="1"/>
  <c r="T876" i="1"/>
  <c r="T330" i="1"/>
  <c r="T184" i="1"/>
  <c r="T11" i="1"/>
  <c r="T101" i="1"/>
  <c r="T602" i="1"/>
  <c r="T662" i="1"/>
  <c r="T348" i="1"/>
  <c r="T957" i="1"/>
  <c r="T160" i="1"/>
  <c r="T764" i="1"/>
  <c r="T692" i="1"/>
  <c r="T806" i="1"/>
  <c r="T360" i="1"/>
  <c r="T941" i="1"/>
  <c r="T454" i="1"/>
  <c r="T740" i="1"/>
  <c r="T572" i="1"/>
  <c r="T680" i="1"/>
  <c r="T632" i="1"/>
  <c r="T788" i="1"/>
  <c r="T318" i="1"/>
  <c r="T190" i="1"/>
  <c r="T219" i="1"/>
  <c r="T722" i="1"/>
  <c r="T926" i="1"/>
  <c r="T1077" i="1"/>
  <c r="T1101" i="1"/>
  <c r="T307" i="1"/>
  <c r="T1119" i="1"/>
  <c r="T915" i="1"/>
  <c r="T324" i="1"/>
  <c r="T277" i="1"/>
  <c r="T794" i="1"/>
  <c r="T716" i="1"/>
  <c r="T231" i="1"/>
  <c r="T936" i="1"/>
  <c r="T951" i="1"/>
  <c r="T424" i="1"/>
  <c r="T202" i="1"/>
  <c r="T36" i="1"/>
  <c r="T131" i="1"/>
  <c r="T336" i="1"/>
  <c r="T178" i="1"/>
  <c r="T946" i="1"/>
  <c r="T378" i="1"/>
  <c r="T501" i="1"/>
  <c r="T301" i="1"/>
  <c r="T858" i="1"/>
  <c r="T887" i="1"/>
  <c r="T119" i="1"/>
  <c r="T704" i="1"/>
  <c r="T1053" i="1"/>
  <c r="T65" i="1"/>
  <c r="T864" i="1"/>
  <c r="T1065" i="1"/>
  <c r="AC16" i="1"/>
  <c r="T208" i="1"/>
  <c r="T1047" i="1"/>
  <c r="T548" i="1"/>
  <c r="T536" i="1"/>
  <c r="T1023" i="1"/>
  <c r="T728" i="1"/>
  <c r="T852" i="1"/>
  <c r="T1113" i="1"/>
  <c r="T143" i="1"/>
  <c r="T881" i="1"/>
  <c r="T418" i="1"/>
  <c r="T560" i="1"/>
  <c r="T1089" i="1"/>
  <c r="T354" i="1"/>
  <c r="T1059" i="1"/>
  <c r="T698" i="1"/>
  <c r="T638" i="1"/>
  <c r="T47" i="1"/>
  <c r="T166" i="1"/>
  <c r="T987" i="1"/>
  <c r="T41" i="1"/>
  <c r="T1083" i="1"/>
  <c r="T770" i="1"/>
  <c r="T626" i="1"/>
  <c r="T614" i="1"/>
  <c r="T782" i="1"/>
  <c r="T525" i="1"/>
  <c r="T272" i="1"/>
  <c r="T401" i="1"/>
  <c r="T990" i="2" l="1"/>
  <c r="AC830" i="2"/>
  <c r="T261" i="2"/>
  <c r="T532" i="2"/>
  <c r="T296" i="2"/>
  <c r="T401" i="2"/>
  <c r="T718" i="2"/>
  <c r="T168" i="2"/>
  <c r="T91" i="2"/>
  <c r="T924" i="2"/>
  <c r="T888" i="2"/>
  <c r="T978" i="2"/>
  <c r="T448" i="2"/>
  <c r="T103" i="2"/>
  <c r="T820" i="2"/>
  <c r="T747" i="2"/>
  <c r="T670" i="2"/>
  <c r="T562" i="2"/>
  <c r="T787" i="2"/>
  <c r="T846" i="2"/>
  <c r="T815" i="2"/>
  <c r="T664" i="2"/>
  <c r="AC810" i="2"/>
  <c r="T150" i="2"/>
  <c r="T302" i="2"/>
  <c r="T267" i="2"/>
  <c r="T984" i="2"/>
  <c r="T55" i="2"/>
  <c r="T44" i="2"/>
  <c r="T586" i="2"/>
  <c r="T384" i="2"/>
  <c r="T526" i="2"/>
  <c r="T24" i="2"/>
  <c r="T272" i="2"/>
  <c r="T472" i="2"/>
  <c r="T34" i="2"/>
  <c r="T936" i="2"/>
  <c r="T852" i="2"/>
  <c r="T676" i="2"/>
  <c r="T876" i="2"/>
  <c r="T85" i="2"/>
  <c r="T798" i="2"/>
  <c r="T954" i="2"/>
  <c r="T1026" i="2"/>
  <c r="T753" i="2"/>
  <c r="T996" i="2"/>
  <c r="T330" i="2"/>
  <c r="T191" i="2"/>
  <c r="T156" i="2"/>
  <c r="T1002" i="2"/>
  <c r="T942" i="2"/>
  <c r="T782" i="2"/>
  <c r="T508" i="2"/>
  <c r="T568" i="2"/>
  <c r="T882" i="2"/>
  <c r="T604" i="2"/>
  <c r="T162" i="2"/>
  <c r="T810" i="2"/>
  <c r="T173" i="2"/>
  <c r="T759" i="2"/>
  <c r="T366" i="2"/>
  <c r="T830" i="2"/>
  <c r="T622" i="2"/>
  <c r="T688" i="2"/>
  <c r="T413" i="2"/>
  <c r="T825" i="2"/>
  <c r="T592" i="2"/>
  <c r="T243" i="2"/>
  <c r="T214" i="2"/>
  <c r="T115" i="2"/>
  <c r="T556" i="2"/>
  <c r="T858" i="2"/>
  <c r="T121" i="2"/>
  <c r="T765" i="2"/>
  <c r="T906" i="2"/>
  <c r="T1014" i="2"/>
  <c r="T220" i="2"/>
  <c r="T658" i="2"/>
  <c r="T652" i="2"/>
  <c r="T694" i="2"/>
  <c r="T342" i="2"/>
  <c r="T616" i="2"/>
  <c r="T706" i="2"/>
  <c r="T454" i="2"/>
  <c r="T1020" i="2"/>
  <c r="T249" i="2"/>
  <c r="T144" i="2"/>
  <c r="T348" i="2"/>
  <c r="T640" i="2"/>
  <c r="T610" i="2"/>
  <c r="T835" i="2"/>
  <c r="T308" i="2"/>
  <c r="T390" i="2"/>
  <c r="T425" i="2"/>
  <c r="T226" i="2"/>
  <c r="T840" i="2"/>
  <c r="T67" i="2"/>
  <c r="T776" i="2"/>
  <c r="T918" i="2"/>
  <c r="T185" i="2"/>
  <c r="T460" i="2"/>
  <c r="T682" i="2"/>
  <c r="T538" i="2"/>
  <c r="T419" i="2"/>
  <c r="T484" i="2"/>
  <c r="T314" i="2"/>
  <c r="N9" i="2"/>
  <c r="T19" i="2"/>
  <c r="T336" i="2"/>
  <c r="T792" i="2"/>
  <c r="T502" i="2"/>
  <c r="T437" i="2"/>
  <c r="T771" i="2"/>
  <c r="T736" i="2"/>
  <c r="T930" i="2"/>
  <c r="T646" i="2"/>
  <c r="T407" i="2"/>
  <c r="T804" i="2"/>
  <c r="T442" i="2"/>
  <c r="T700" i="2"/>
  <c r="T894" i="2"/>
  <c r="T290" i="2"/>
  <c r="T544" i="2"/>
  <c r="T912" i="2"/>
  <c r="T138" i="2"/>
  <c r="T49" i="2"/>
  <c r="T948" i="2"/>
  <c r="T431" i="2"/>
  <c r="T478" i="2"/>
  <c r="T712" i="2"/>
  <c r="T29" i="2"/>
  <c r="T255" i="2"/>
  <c r="AC39" i="2"/>
  <c r="T466" i="2"/>
  <c r="T742" i="2"/>
  <c r="T278" i="2"/>
  <c r="T109" i="2"/>
  <c r="T730" i="2"/>
  <c r="T574" i="2"/>
  <c r="T179" i="2"/>
  <c r="T378" i="2"/>
  <c r="T203" i="2"/>
  <c r="T598" i="2"/>
  <c r="T372" i="2"/>
  <c r="T61" i="2"/>
  <c r="T864" i="2"/>
  <c r="T870" i="2"/>
  <c r="T972" i="2"/>
  <c r="T490" i="2"/>
  <c r="T97" i="2"/>
  <c r="T580" i="2"/>
  <c r="T237" i="2"/>
  <c r="T960" i="2"/>
  <c r="T127" i="2"/>
  <c r="T79" i="2"/>
  <c r="T550" i="2"/>
  <c r="T966" i="2"/>
  <c r="T520" i="2"/>
  <c r="T724" i="2"/>
  <c r="T514" i="2"/>
  <c r="T900" i="2"/>
  <c r="T209" i="2"/>
  <c r="T360" i="2"/>
  <c r="T354" i="2"/>
  <c r="T396" i="2"/>
  <c r="T284" i="2"/>
  <c r="T628" i="2"/>
  <c r="T1008" i="2"/>
  <c r="T197" i="2"/>
  <c r="T496" i="2"/>
  <c r="T231" i="2"/>
  <c r="T132" i="2"/>
  <c r="T39" i="2"/>
  <c r="T73" i="2"/>
  <c r="T634" i="2"/>
  <c r="T325" i="2"/>
  <c r="T320" i="2"/>
  <c r="AC19" i="2" l="1"/>
</calcChain>
</file>

<file path=xl/sharedStrings.xml><?xml version="1.0" encoding="utf-8"?>
<sst xmlns="http://schemas.openxmlformats.org/spreadsheetml/2006/main" count="13361" uniqueCount="918">
  <si>
    <t>План мероприятий по реализации государственной программы Республики Саха (Якутия) «Социальная поддержка граждан в Республике Саха (Якутия) на 2020-2024 годы»</t>
  </si>
  <si>
    <t>№ п/п</t>
  </si>
  <si>
    <t>Статус</t>
  </si>
  <si>
    <t xml:space="preserve">Наименование государственной программы, подпрограммы, основного мероприятия, мероприятия, проекта, котрольного события </t>
  </si>
  <si>
    <t>Источник
расходов</t>
  </si>
  <si>
    <t>Код бюджетной классификации</t>
  </si>
  <si>
    <t>Всего</t>
  </si>
  <si>
    <t>Удельный вес</t>
  </si>
  <si>
    <t>Ответственный исполнитель, соисполнитель, участник</t>
  </si>
  <si>
    <t>Целевые показатели основного мероприятия/показатели непосредственного результата реализации мероприятия</t>
  </si>
  <si>
    <t>Примечание</t>
  </si>
  <si>
    <t>ГРБС</t>
  </si>
  <si>
    <t>Рз</t>
  </si>
  <si>
    <t>Пр</t>
  </si>
  <si>
    <t>Целевая статья</t>
  </si>
  <si>
    <t>ВР</t>
  </si>
  <si>
    <t>Наименование</t>
  </si>
  <si>
    <t>Единица измерения</t>
  </si>
  <si>
    <t>ГП</t>
  </si>
  <si>
    <t>п/п</t>
  </si>
  <si>
    <t>ОМ</t>
  </si>
  <si>
    <t>Напр. расх</t>
  </si>
  <si>
    <t>2020 год</t>
  </si>
  <si>
    <t>2021 год</t>
  </si>
  <si>
    <t>2022 год</t>
  </si>
  <si>
    <t>2023 год</t>
  </si>
  <si>
    <t>2024 год</t>
  </si>
  <si>
    <t>проверка</t>
  </si>
  <si>
    <t>Государственный бюджет Республики Саха (Якутия)</t>
  </si>
  <si>
    <t>Федеральный бюджет</t>
  </si>
  <si>
    <t>Местные бюджеты</t>
  </si>
  <si>
    <t>Внебюджетные источники</t>
  </si>
  <si>
    <t>Государственная программа</t>
  </si>
  <si>
    <t>Государственная программа РС(Я) "Социальная поддержка граждан в РС (Я) на 2020-2024 годы"</t>
  </si>
  <si>
    <t>000</t>
  </si>
  <si>
    <t>00</t>
  </si>
  <si>
    <t>15</t>
  </si>
  <si>
    <t>0000</t>
  </si>
  <si>
    <t>0</t>
  </si>
  <si>
    <t xml:space="preserve">Министерство труда и социального развития Республики Саха (Якутия) </t>
  </si>
  <si>
    <t>Доля граждан, получивших социальную поддержку и социальные услуги в общей численности граждан, имеющих право и обратившихся за их получением</t>
  </si>
  <si>
    <t>%</t>
  </si>
  <si>
    <t>1.</t>
  </si>
  <si>
    <t>Подпрограмма № 1</t>
  </si>
  <si>
    <t>Обеспечивающая подпрограмма</t>
  </si>
  <si>
    <t>х</t>
  </si>
  <si>
    <t>1.1.</t>
  </si>
  <si>
    <t>Основное мероприятие</t>
  </si>
  <si>
    <t>Основное мероприятие: Обеспечение реализации государственной политики в сфере социальной защиты населения</t>
  </si>
  <si>
    <t>01</t>
  </si>
  <si>
    <t>1.1.1.</t>
  </si>
  <si>
    <t>Мероприятие</t>
  </si>
  <si>
    <t xml:space="preserve"> Руководство и управление в сфере установленных функций - центральный аппарат</t>
  </si>
  <si>
    <t>1</t>
  </si>
  <si>
    <t>1140</t>
  </si>
  <si>
    <t>2.</t>
  </si>
  <si>
    <t>Подпрограмма № 2</t>
  </si>
  <si>
    <t>Подпрограмма: Развитие социального обслуживания</t>
  </si>
  <si>
    <t>2</t>
  </si>
  <si>
    <t>доля граждан, получивших социальные услуги в учреждениях социального обслуживания населения, в общем числе граждан, обратившихся за получением социальных услуг в учреждения социального обслуживания населения</t>
  </si>
  <si>
    <t>Целевой индикатор ГП РФ "Социальная поддержка граждан"</t>
  </si>
  <si>
    <t>2.1.</t>
  </si>
  <si>
    <t>Основное мероприятие: Социальное обслуживание граждан</t>
  </si>
  <si>
    <t>148</t>
  </si>
  <si>
    <t>2.1.1.</t>
  </si>
  <si>
    <t>Содержание подведомственных социальных учреждений</t>
  </si>
  <si>
    <t>2101</t>
  </si>
  <si>
    <t>Доля получателей социальных услуг от общего числа жителей</t>
  </si>
  <si>
    <t>контрольное событие</t>
  </si>
  <si>
    <t>-</t>
  </si>
  <si>
    <t>2.1.2.</t>
  </si>
  <si>
    <t>Улучшение условий и охраны труда в государственных организациях социального обслуживания Республики Саха (Якутия)</t>
  </si>
  <si>
    <t>1101</t>
  </si>
  <si>
    <t>Удельный вес рабочих мест в организациях социального обслуживания РС (Я), на которых проведена специальная оценка условий труда, в общем количестве рабочих мест в организациях социального обслуживания РС (Я)</t>
  </si>
  <si>
    <t>2.1.3.</t>
  </si>
  <si>
    <t>Проведение республиканских конкурсов работников социальных учреждений на звание «Лучший социальный работник», «Лучшее социальное учреждение»</t>
  </si>
  <si>
    <t>1102</t>
  </si>
  <si>
    <t>Количество социальных учреждений (социальных работников) получивших материальное (нематериальное) поощерение</t>
  </si>
  <si>
    <t>чел./учрежд.</t>
  </si>
  <si>
    <t>Финал конкурса. Награждение</t>
  </si>
  <si>
    <t>июнь</t>
  </si>
  <si>
    <t>2.1.4.</t>
  </si>
  <si>
    <t>Обеспечение протезно-ортопедическими изделиями граждан пожилого возраста, не имеющих инвалидности, по медицинским показаниям</t>
  </si>
  <si>
    <t>1103</t>
  </si>
  <si>
    <t>Количество граждан не имющих инвалидность, обеспеченных  протезно-ортопедическими изделиями</t>
  </si>
  <si>
    <t>чел.</t>
  </si>
  <si>
    <t>2.1.5.</t>
  </si>
  <si>
    <t>Обучение пожилых граждан навыкам пользования компьютером, сетью Интернет и другим компьютерным технологиям, в том числе организация для пожилых граждан компьютерных классов и клубов с привлечением волонтеров и ветеранских организаций</t>
  </si>
  <si>
    <t>1104</t>
  </si>
  <si>
    <t>0
2</t>
  </si>
  <si>
    <t>Количество пожилых граждан прошедших обучение компьютерной грамотности</t>
  </si>
  <si>
    <t>2.1.6.</t>
  </si>
  <si>
    <t>Оснащение социальных работников, обслуживающих на дому, «социальными сумками»</t>
  </si>
  <si>
    <t>1108</t>
  </si>
  <si>
    <t>Количество "социальных сумок"</t>
  </si>
  <si>
    <t>шт.</t>
  </si>
  <si>
    <t>2.1.7.</t>
  </si>
  <si>
    <t>Внедрение информационно – коммуникационных технологий, освещение в средствах массовой информации вопросов социальной защиты и социального обслуживания пожилых граждан, деятельности исполнительных органов государственной власти и организаций социального обслуживания, улучшения жизнедеятельности пожилых граждан и повышение качества жизни, повышение статуса и престижа работника социальной сферы</t>
  </si>
  <si>
    <t>1109</t>
  </si>
  <si>
    <t>Количество публикаций в средствах массовой информации</t>
  </si>
  <si>
    <t>ед.</t>
  </si>
  <si>
    <t>Опубликовано в средствах массовой информации</t>
  </si>
  <si>
    <t>31 декабря</t>
  </si>
  <si>
    <t>2.1.8.</t>
  </si>
  <si>
    <t>Составление научно-методического и информационного материала для улучшения качества жизни граждан пожилого возраста в Республике Саха (Якутия), в том числе привлечение операторов для проведения независимой оценки качества работы учреждений, предоставляющих социальные услуги</t>
  </si>
  <si>
    <t>1110</t>
  </si>
  <si>
    <t>доля организаций, оказывающих услуги в сфере социального обслуживания, в отношении которых проведена независимая оценка качества оказания услуг в отчетном году, в общем количестве организаций социального обслуживания</t>
  </si>
  <si>
    <t>подпрограмма 2 "Модернизация и развитие социального обслуживания населения" ГП РФ "Социальная поддержка граждан"</t>
  </si>
  <si>
    <t>Проведение независимой оценки качества работы учреждений, предоставляющих социальные услуги</t>
  </si>
  <si>
    <t>2.1.9.</t>
  </si>
  <si>
    <t>Профилактика семейного неблагополучия и социального сиротства, в том числе профилактика жестокого обращения с детьми в учреждениях социального обслуживания семьи и детей</t>
  </si>
  <si>
    <t>1111</t>
  </si>
  <si>
    <t>Количество семей, состоящих на учёте как находящиеся в социально-опасном положении</t>
  </si>
  <si>
    <t>семей</t>
  </si>
  <si>
    <t>2.1.10.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</si>
  <si>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</si>
  <si>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</t>
  </si>
  <si>
    <t xml:space="preserve">Численность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перевезенных между субъектами Российской Федерации, а также в пределах территорий государств - участников Содружества Независимых Государств 
</t>
  </si>
  <si>
    <t>Возвращение на место постоянного проживания несовершеннолетнего</t>
  </si>
  <si>
    <t>2.1.11.</t>
  </si>
  <si>
    <t>Перевозка несовершеннолетних, самовольно ушедших из семей, детских домов, школ-интернатов, специальных и иных детских учреждений в пределах территории Республики Саха (Якутия)</t>
  </si>
  <si>
    <t>1112</t>
  </si>
  <si>
    <t>Численность несовершеннолетних, самовольно ушедших из семей, детских домов, школ-интернатов, специальных и иных детских учреждений перевезенных в пределах территории Республики Саха (Якутия)</t>
  </si>
  <si>
    <t>2.2.</t>
  </si>
  <si>
    <t>Основное мероприятие: Обеспечение комплексной безопасности, повышение энергетической эффективности и укрепление материально-технической базы учреждений социального обслуживания населения</t>
  </si>
  <si>
    <t>02</t>
  </si>
  <si>
    <t>удельный вес зданий стационарных учреждений социального обслуживания граждан пожилого возраста, инвалидов (взрослых и детей), лиц без определенного места жительства и занятий, требующих реконструкции, зданий, находящихся в аварийном состоянии, ветхих зданий, от общего количества зданий стационарных учреждений социального обслуживания граждан пожилого возраста, инвалидов (взрослых и детей), лиц без определенного места жительства и занятий</t>
  </si>
  <si>
    <t>подпрограмма 2 "Модернизация и развитие социального обслуживания населения" ГП РФ "Социальная поддержка граждан" (Постановление Правительства РФ от 15.04.2014 N 296 "Об утверждении государственной программы Российской Федерации "Социальная поддержка граждан")</t>
  </si>
  <si>
    <t>2.2.1.</t>
  </si>
  <si>
    <t>Проведение мероприятий по энергосбережению на объектах социального обслуживания населения</t>
  </si>
  <si>
    <t>1113</t>
  </si>
  <si>
    <t>удельный расход тепловой энергии на снабжение учреждений социального обслуживания населения</t>
  </si>
  <si>
    <r>
      <t>Гкал/м</t>
    </r>
    <r>
      <rPr>
        <vertAlign val="superscript"/>
        <sz val="14"/>
        <rFont val="Times New Roman"/>
        <family val="1"/>
        <charset val="204"/>
      </rPr>
      <t>2</t>
    </r>
  </si>
  <si>
    <t>удельный расход электрической энергии на снабжение учреждений социального обслуживания населения</t>
  </si>
  <si>
    <r>
      <t>кВт*ч/м</t>
    </r>
    <r>
      <rPr>
        <vertAlign val="superscript"/>
        <sz val="14"/>
        <rFont val="Times New Roman"/>
        <family val="1"/>
        <charset val="204"/>
      </rPr>
      <t>2</t>
    </r>
  </si>
  <si>
    <t>удельный расход воды на снабжение учреждений социального обслуживания населения</t>
  </si>
  <si>
    <t>м3/м2</t>
  </si>
  <si>
    <t>мероприятия по энергосбережению проведены</t>
  </si>
  <si>
    <t>2.2.2.</t>
  </si>
  <si>
    <t>Выполнение мероприятий по обеспечению комплексной безопасности зданий и сооружений учреждений социального обслуживания населения в соответствии с требованиями пожарной безопасности и технических регламентов</t>
  </si>
  <si>
    <t>1114</t>
  </si>
  <si>
    <t xml:space="preserve">Количество учреждений, в которых проведены мероприятия по обеспечению комплексной безопасности </t>
  </si>
  <si>
    <t>мероприятия по обеспечению комплексной безопасности проведены</t>
  </si>
  <si>
    <t>2.2.3.</t>
  </si>
  <si>
    <t>Организация обучения и периодической переподготовки кадров, ответственных за безопасность учреждений социального обслуживания</t>
  </si>
  <si>
    <t>1115</t>
  </si>
  <si>
    <t xml:space="preserve">Количество работников, прошедших обучение и периодическую переподготовку </t>
  </si>
  <si>
    <t>мероприятия по обучению и периодической переподготовки кадров, ответственных за безопасность проведены</t>
  </si>
  <si>
    <t>2.2.4.</t>
  </si>
  <si>
    <t>Укрепление материально-технической базы учреждений социального обслуживания населения</t>
  </si>
  <si>
    <t>1116</t>
  </si>
  <si>
    <t>Количество учреждений, в которых проведены мероприятия по укреплению материально-технической базы</t>
  </si>
  <si>
    <t>мероприятия по укреплению материально-технической базы проведены</t>
  </si>
  <si>
    <t>2.2.5.</t>
  </si>
  <si>
    <t>Строительство и реконструкция объектов социального обслуживания населения</t>
  </si>
  <si>
    <t>количество введенных в эксплуатацию объектов</t>
  </si>
  <si>
    <t>И2</t>
  </si>
  <si>
    <t>4400</t>
  </si>
  <si>
    <t>3
0</t>
  </si>
  <si>
    <t>R209</t>
  </si>
  <si>
    <t>3</t>
  </si>
  <si>
    <t>2.2.6.</t>
  </si>
  <si>
    <t>Создание и (или) реконструкция объектов социального обслуживания населения с использованием механизма государственно-частного партнерства</t>
  </si>
  <si>
    <t>1117</t>
  </si>
  <si>
    <t>2.3.</t>
  </si>
  <si>
    <t>Основное мероприятие: Осуществление деятельности по опеке и попечительству</t>
  </si>
  <si>
    <t>03</t>
  </si>
  <si>
    <t>доля детей-сирот и детей, оставшихся без попечения родителей, переданных на воспитание в семьи, в общей численности детей-сирот и детей, оставшихся без попечения родителей</t>
  </si>
  <si>
    <t>подпрограмма 3 "Обеспечение государственной поддержки семей, имеющих детей" ГП РФ "Социальная поддержка граждан"</t>
  </si>
  <si>
    <t>2.3.1.</t>
  </si>
  <si>
    <t>Выполнение отдельных государственных полномочий по осуществлению деятельности по опеке и попечительству в отношении совершеннолетних дееспособных граждан, которые по состоянию здоровья не могут самостоятельно осуществлять и защищать свои права и исполнять обязанности</t>
  </si>
  <si>
    <t>6328</t>
  </si>
  <si>
    <t>Численность специалистов органов опеки и попечительства в отношении совершеннолетних</t>
  </si>
  <si>
    <t>2.3.2.</t>
  </si>
  <si>
    <t>Выполнение отдельных государственных полномочий по опеке и попечительству в отношении несовершеннолетних</t>
  </si>
  <si>
    <t>6311</t>
  </si>
  <si>
    <t>Доля детей-сирот и детей, оставшихся без попечения родителей, воспитывающихся в семьях, в общем числе детей-сирот и детей, оставшихся без попечения родителей</t>
  </si>
  <si>
    <t>Распоряжение Правительства РФ от 25.08.2014 N 1618-р "Об утверждении Концепции государственной семейной политики в РФ на период до 2025 года"</t>
  </si>
  <si>
    <t>2.3.3.</t>
  </si>
  <si>
    <t>Выполнение отдельных государственных полномочий на финансирование организаций для детей сирот и детей, оставшихся без попечения</t>
  </si>
  <si>
    <t>6304</t>
  </si>
  <si>
    <t>2.3.4.</t>
  </si>
  <si>
    <t>Премиальная выплата лучшим педагогическим работникам организаций для детей-сирот и детей, оставшихся без попечения родителей</t>
  </si>
  <si>
    <t>1118</t>
  </si>
  <si>
    <t>Численность получателей премиальных выплат (лучших педагогических работников организаций для детей-сирот и детей, оставшихся без попечения родителей)</t>
  </si>
  <si>
    <t>2.4.</t>
  </si>
  <si>
    <t>Основное мероприятие: Поддержка социально ориентированных некоммерческих организаций</t>
  </si>
  <si>
    <t>04</t>
  </si>
  <si>
    <t>доля инвалидов и ветеранов, привлеченных к деятельности социально ориентированных некоммерческих организаций инвалидов и ветеранов</t>
  </si>
  <si>
    <t>2.4.1.</t>
  </si>
  <si>
    <t>Поддержка социально ориентированных некоммерческих организаций, благотворительной деятельности и добровольчества</t>
  </si>
  <si>
    <t>1119</t>
  </si>
  <si>
    <t>Проведение конкурса на выделение субсидий на поддержку социально ориентированных некоммерческих организаций, благотворительной деятельности и добровольчества</t>
  </si>
  <si>
    <t xml:space="preserve">1 декабря </t>
  </si>
  <si>
    <t>2.5.</t>
  </si>
  <si>
    <t>Основное мероприятие: Реализация государственной семейной и демографической политики</t>
  </si>
  <si>
    <t>05</t>
  </si>
  <si>
    <t>2.5.1.</t>
  </si>
  <si>
    <t>Составление научно-методического и информационного материала по вопросам положения семей и демографической ситуации</t>
  </si>
  <si>
    <t>1120</t>
  </si>
  <si>
    <t>шт</t>
  </si>
  <si>
    <t>2.5.2.</t>
  </si>
  <si>
    <t>Информирование населения и освещение в средствах массовой информации реализации государственной семейной и демографической политики</t>
  </si>
  <si>
    <t>1121</t>
  </si>
  <si>
    <t xml:space="preserve">Количество опубликованных материалов на официальном сайте Министерства, в республиканских интернет-ресурсах, печатных изданиях, теле-, радиопередачах
</t>
  </si>
  <si>
    <t>2.5.3.</t>
  </si>
  <si>
    <t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 в Республике Саха (Якутия)</t>
  </si>
  <si>
    <t>1122</t>
  </si>
  <si>
    <t>Увеличение количества браков</t>
  </si>
  <si>
    <t>2.5.4.</t>
  </si>
  <si>
    <t xml:space="preserve">Проведение семинаров, научно-практических конференций, форумов в области семейной и демографической политики в РС(Я) и участие за ее пределами. </t>
  </si>
  <si>
    <t>1123</t>
  </si>
  <si>
    <t>Количество граждан, принявших участие на семинарах, форумах в области семейной и демографической политики</t>
  </si>
  <si>
    <t>2.5.5.</t>
  </si>
  <si>
    <t>Подготовка и издание книги “Золотые семьи Республики Саха (Якутия)”</t>
  </si>
  <si>
    <t>1124</t>
  </si>
  <si>
    <t>Управление записи актов гражданского состояния при Правительстве Республики Саха (Якутия)</t>
  </si>
  <si>
    <t>2.5.6.</t>
  </si>
  <si>
    <t>Изготовление знака “Семейная доблесть”</t>
  </si>
  <si>
    <t>1125</t>
  </si>
  <si>
    <t>2.6.</t>
  </si>
  <si>
    <t xml:space="preserve">Основное мероприятие: Реализация регионального проекта "Разработка и реализация программы системной поддержки и повышения качества жизни граждан старшего поколения (Старшее поколение)"
</t>
  </si>
  <si>
    <t>Очередность в стационарные организации социального обслуживания для граждан старшего поколения</t>
  </si>
  <si>
    <t>удельный вес учреждений социального обслуживания, основанных на иных формах собственности, в общем количестве учреждений социального обслуживания всех форм собственности</t>
  </si>
  <si>
    <t>2.6.1.</t>
  </si>
  <si>
    <t>Организация кружковой работы, экскурсионного и библиотечного обслуживания, спортивно-оздоровительных мероприятий, в том числе социального туризма и других мероприятий реабилитационного и оздоровительного характера, направленных на поддержание жизненной активности пожилых граждан и на содействие ведению здорового образа жизни, а также обеспечение социального сопровождения граждан</t>
  </si>
  <si>
    <t>Р3</t>
  </si>
  <si>
    <t>1105</t>
  </si>
  <si>
    <t>доля граждан, охваченных культурно-досуговыми мероприятиями, от общего количества проживающих в стационарных учреждениях, находящихся на полустационарном обслуживании, и обслуживании "на дому"</t>
  </si>
  <si>
    <t>2.6.2.</t>
  </si>
  <si>
    <t>Плановая и тематическая подготовка, периодическое повышение квалификации медицинского персонала, руководителей, работников и специалистов сферы социального обслуживания ( втом числе бухгалтеров и других специалистов), работников аппарата  Министерства, в том числе подготовка кадров по гериатрии и медико-социальной помощи</t>
  </si>
  <si>
    <t>1106</t>
  </si>
  <si>
    <t>Доля работников учреждений социального обслуживания, охваченных плановой и тематической подготовкой, периодическим повышением квалификации от общего числа работников социального обслуживания</t>
  </si>
  <si>
    <t>2.6.3.</t>
  </si>
  <si>
    <t xml:space="preserve">Организация и проведение выставок, конференций, семинаров, «круглых столов» и других аналогичных мероприятий по организации практической деятельности и совершенствованию работы в интересах пожилых граждан и инвалидов, а также участие в выставках, конференциях, семинарах, «круглых столах» и других аналогичных мероприятиях по организации практической деятельности и совершенствованию работы в интересах пожилых граждан </t>
  </si>
  <si>
    <t>1107</t>
  </si>
  <si>
    <t>Количество проведённых  выставок, конференций, семинаров, «круглых столов» и других аналогичных мероприятий по организации практической деятельности и совершенствованию работы в интересах пожилых граждан и инвалидов</t>
  </si>
  <si>
    <t>2.6.4.</t>
  </si>
  <si>
    <t>1126</t>
  </si>
  <si>
    <t>Удельный вес негосударственных организаций социального обслуживания в общем количестве организаций социального обслуживания всех форм собственности</t>
  </si>
  <si>
    <t>Выплата компенсаций негосударственным поставщикам социальных услуг произведена</t>
  </si>
  <si>
    <t>2.6.5.</t>
  </si>
  <si>
    <t>Организация приемных семей для граждан пожилого возраста, в том числе программное сопровождение</t>
  </si>
  <si>
    <t>1127</t>
  </si>
  <si>
    <t>Количество граждан пожилого возраста, проживающих в приемных семях</t>
  </si>
  <si>
    <t>2.6.6.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</si>
  <si>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(Спальный корпус на 150 мест Вилюйского психоневрологического дома-интерната в с. Сосновка Вилюйского района)</t>
  </si>
  <si>
    <t>Министерство строительства Республики Саха (Якутия)</t>
  </si>
  <si>
    <t>Софинансирование за счет средств федерального бюджета программ субъектов Российской Федерации, направленных на обеспечение безопасных и комфортных условий предоставления социальных услуг в сфере социального обслуживания</t>
  </si>
  <si>
    <t>усл. ед.</t>
  </si>
  <si>
    <t>5121
4450</t>
  </si>
  <si>
    <t>Прирост технической готовности объекта за текущий финансовый год</t>
  </si>
  <si>
    <t>Количество введенных в эксплуатацию объектов</t>
  </si>
  <si>
    <t>2.6.7.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</si>
  <si>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(Строительство спального корпуса на 200 мест для стационарного социального обслуживания престарелых и инвалидов в г. Олекминске Олекминского района)</t>
  </si>
  <si>
    <t>3.</t>
  </si>
  <si>
    <t>Подпрограмма № 3</t>
  </si>
  <si>
    <t>Подпрограмма: Меры социальной поддержки отдельных категорий граждан</t>
  </si>
  <si>
    <t>доля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</si>
  <si>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3.1.</t>
  </si>
  <si>
    <t>Основное мероприятие: Социальная поддержка материнства и детства</t>
  </si>
  <si>
    <t>доля детей из семей со среднедушевым доходом, размер которого не превышает величины прожиточного минимума в среднем на душу населения в Республике Саха (Якутия)</t>
  </si>
  <si>
    <t>3.1.1.</t>
  </si>
  <si>
    <t>Ежемесячное пособие на ребенка гражданам, имеющим детей</t>
  </si>
  <si>
    <t>1128</t>
  </si>
  <si>
    <t>Число детей, на которых назначено ежемесячное пособие на ребенка</t>
  </si>
  <si>
    <t>3.1.2.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</si>
  <si>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г. № 81-ФЗ "О государственных пособиях гражданам, имеющим детей"</t>
  </si>
  <si>
    <t>5380</t>
  </si>
  <si>
    <t>Численность получателей ежемесячного пособия по уходу за ребенком до 1,5 лет</t>
  </si>
  <si>
    <t>Численность получателей единовременного пособия при рождении ребенка</t>
  </si>
  <si>
    <t>3.1.3.</t>
  </si>
  <si>
    <t>Выплата 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г. № 81-ФЗ "О государственных пособиях гражданам, имеющим детей"</t>
  </si>
  <si>
    <t>5270</t>
  </si>
  <si>
    <t>Численность получателей единовремееного пособия беременной жене военнослужащего по призыву</t>
  </si>
  <si>
    <t>Численность получателей ежемесячного пособия на ребенка военнослужащего, проходящего военную службу по призыву</t>
  </si>
  <si>
    <t>3.1.4.</t>
  </si>
  <si>
    <t>Предоставление бесплатного проезда матерям, награжденным орденом «Мать - героиня», и матерям, приравненным к званию «Мать-героиня»</t>
  </si>
  <si>
    <t>1129</t>
  </si>
  <si>
    <t>Численность матерей, награжденных орденом «Мать - героиня», и матерей, приравненным к званию «Мать-героиня», воспользовавшихся бесплатным проездом</t>
  </si>
  <si>
    <t>3.1.5.</t>
  </si>
  <si>
    <t>Оказание  государственной социальной помощи многодетным и приемным семьям, имеющим 10 и более несовершеннолетних детей, включая совершеннолетних детей в возрасте до 23 лет, обучающихся в образовательных организациях по очной форме обучения, для приобретения транспортного средства на основе социального контракта</t>
  </si>
  <si>
    <t>1130</t>
  </si>
  <si>
    <t>Количество семей, которым оказана государственная социальная помощь для приобретения транспортного средства на основе социального контракта</t>
  </si>
  <si>
    <t>3.1.6.</t>
  </si>
  <si>
    <t>Единовременное денежное вознаграждение женщинам, награжденным знаком "Мать-героиня"</t>
  </si>
  <si>
    <t>1131</t>
  </si>
  <si>
    <t>Численность женщин, получивших единовременное денежное вознаграждение</t>
  </si>
  <si>
    <t>3.1.7.</t>
  </si>
  <si>
    <t>Единовременное денежное вознаграждение женщинам, награжденным знаком "Материнская слава"</t>
  </si>
  <si>
    <t>1132</t>
  </si>
  <si>
    <t>3.1.8.</t>
  </si>
  <si>
    <t>Премии Главы Республики Саха (Якутия) семьям-победителям республиканского конкурса ""Семья года"</t>
  </si>
  <si>
    <t>1133</t>
  </si>
  <si>
    <t>Количество семей-победителей конкурса</t>
  </si>
  <si>
    <t>3.1.9.</t>
  </si>
  <si>
    <t>Ежегодная денежная выплата многодетным семьям для приобретения комплекта школьной, спортивной и другой детской (подростковой) одежды</t>
  </si>
  <si>
    <t>1134</t>
  </si>
  <si>
    <t xml:space="preserve">Численность детей-получателей ежегодной компенсационной выплаты на ребенка из многодетной семьи на приобретение комплекта школьной, спортивной и другой одежды </t>
  </si>
  <si>
    <t>3.2.</t>
  </si>
  <si>
    <t>Основное мероприятие: Мероприятия, направленные на социальную поддержку детей-сирот и детей, оставшихся без попечения родителей, и их устройство в семью</t>
  </si>
  <si>
    <t>доля детей-сирот и детей, оставшихся без попечения родителей, получивших социальную поддержку и государственные социальные гарантии, в общей численности детей-сирот и детей, оставшихся без попечения родителей, имеющих право на их получение и обратившихся за их получением</t>
  </si>
  <si>
    <t>3.2.1.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</si>
  <si>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</si>
  <si>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</si>
  <si>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Численность получателей единовременного пособия при всех формах устройства детей, лишенных родительского попечения, в семью</t>
  </si>
  <si>
    <t>3.2.2.</t>
  </si>
  <si>
    <t>Единая субвенция на выполнение отдельных государственных полномочий по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</si>
  <si>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>6340</t>
  </si>
  <si>
    <t>Численность детей-сирот и детей, оставшихся без попечения родителей, которым оказаны меры социальной поддержки</t>
  </si>
  <si>
    <t>3.2.3.</t>
  </si>
  <si>
    <t>Единовременные пособия детям-сиротам и детям, оставшимся без попечения родителей, при выпуске из учреждений для детей сирот и детей, оставшихся без попечения родителей,находящихся на территории Республики Саха (Якутия)</t>
  </si>
  <si>
    <t>1135</t>
  </si>
  <si>
    <t>Численность детей-сирот и детей, оставшихся без попечения родителей, получивших единовременное пособия, при выпуске из учреждений для детей сирот и детей, оставшихся без попечения родителей</t>
  </si>
  <si>
    <t>3.2.4.</t>
  </si>
  <si>
    <t>Социальные выплаты выпускникам организаций для детей сирот и детей, оставшихся без попечения родителей, школ-интернатов, успешно обучающихся в профессиональных образовательных организациях или образовательных организациях высшего образования</t>
  </si>
  <si>
    <t>1136</t>
  </si>
  <si>
    <t>Численность получателей социальных выплат</t>
  </si>
  <si>
    <t>3.2.5.</t>
  </si>
  <si>
    <t>Предоставление социальной выплаты в виде однократного возмещения расходов на осуществление капитального ремонта жилых помещений, находящихся на территории Республики Саха (Якутия),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при достижении ими 18 лет</t>
  </si>
  <si>
    <t>1137</t>
  </si>
  <si>
    <t>Численность получателей социальных выплат на осуществление капитального ремонта жилых помещений</t>
  </si>
  <si>
    <t>3.2.6.</t>
  </si>
  <si>
    <t>Оплата за жилое помещение и коммунальные услуги детям-сиротам и детям, оставшимся без попечения родителей, лицам из числа детей-сирот и детей, оставшихся без попечения родителей, являющимся нанимателями или членами семей нанимателей жилых помещений по договорам социального найма либо собственниками жилых помещений на время пребывания под надзором в учреждениях для детей-сирот и детей, оставшихся без попечения родителей, нахождения на воспитании в приемных семьях, обучения по очной форме в образовательных организациях профессионального образования, прохождения военной службы по призыву</t>
  </si>
  <si>
    <t>1138</t>
  </si>
  <si>
    <t>3.3.</t>
  </si>
  <si>
    <t>Основное мероприятие: Социальная поддержка и повышение качества жизни малоимущих граждан</t>
  </si>
  <si>
    <t>Доля граждан, получивших государственную социальную помощь, в общей численности населения с доходами ниже величины прожиточного минимума</t>
  </si>
  <si>
    <t xml:space="preserve">Целевой индикатор подпрограммы 1 "Обеспечение мер социальной поддержки
отдельных категорий граждан" ГП РФ "Социальная поддержка граждан"
</t>
  </si>
  <si>
    <t>3.3.1.</t>
  </si>
  <si>
    <t>Выплата региональной социальной доплаты к пенсии неработающим пенсионерам</t>
  </si>
  <si>
    <t>1139
R007</t>
  </si>
  <si>
    <t xml:space="preserve">Численность лиц, которым фактически предоставлена региональная социальная доплата к пенсии на конец
отчетного периода </t>
  </si>
  <si>
    <t xml:space="preserve">Величина прожиточного минимума пенсионера в Республике Саха (Якутия) в целях установления региональной социальной доплаты к пенсии на соответствующий финансовый год устанавлена </t>
  </si>
  <si>
    <t>15 сентября</t>
  </si>
  <si>
    <t>1 ноября</t>
  </si>
  <si>
    <t>3.3.2.</t>
  </si>
  <si>
    <t>Оказание материальной помощи малоимущим семьям, попавшим в трудные жизненные ситуации</t>
  </si>
  <si>
    <t>1141</t>
  </si>
  <si>
    <t>Количество семей,попавших в трудную жизненную ситуацию,  которым оказана материальная помощь</t>
  </si>
  <si>
    <t>3.3.3.</t>
  </si>
  <si>
    <t>Меры социальной поддержки малоимущим семьям и малоимущим одиноко проживающим гражданам на основе социального контракта</t>
  </si>
  <si>
    <t>1142</t>
  </si>
  <si>
    <t>Количество семей, которым оказана государственная социальная помощь на основе социального контракта</t>
  </si>
  <si>
    <t>3.3.4.</t>
  </si>
  <si>
    <t>Меры социальной поддержки малоимущим семьям и малоимущим одиноко проживающим гражданам на основе социального контракта (семьям с детьми)</t>
  </si>
  <si>
    <t>1143</t>
  </si>
  <si>
    <t>3.3.5.</t>
  </si>
  <si>
    <t>Меры социальной поддержки малоимущих граждан на подключение жилых домов к электроотоплению</t>
  </si>
  <si>
    <t>1144</t>
  </si>
  <si>
    <t>Количество семей, которым оказана мера социальной поддержки на подключение жилых домов к электроотоплению</t>
  </si>
  <si>
    <t>3.3.6.</t>
  </si>
  <si>
    <t>Оказание адресной материальной помощи на газификацию жилых домов</t>
  </si>
  <si>
    <t>1145</t>
  </si>
  <si>
    <t>Количество семей, которым оказана адресная материальная помощь на газификацию жилых домов</t>
  </si>
  <si>
    <t>3.3.7.</t>
  </si>
  <si>
    <t>Оказание адресной материальной помощи на подключение жилых домов к централизованным источникам теплоснабжения</t>
  </si>
  <si>
    <t>1146</t>
  </si>
  <si>
    <t>Количество семей, которым оказана адресная материальная помощь на подключение жилых домов к централизованным источникам теплоснабжения</t>
  </si>
  <si>
    <t>3.4.</t>
  </si>
  <si>
    <t>Основное мероприятие: Социальная поддержка отдельных категорий граждан</t>
  </si>
  <si>
    <t>Доля отдельных категорий граждан, получивших меры социальной поддержки, к общей численности отдельных категорий граждан, имеющих право и обратившихся за их получением</t>
  </si>
  <si>
    <t>Проект</t>
  </si>
  <si>
    <t>Внимание каждой семье, нуждающейся в поддержке</t>
  </si>
  <si>
    <t>доля отдельных категорий граждан, получивших меры социальной поддержки, к общей численности отдельных категорий граждан, имеющих право и обратившихся за их получением</t>
  </si>
  <si>
    <t>3.4.1.</t>
  </si>
  <si>
    <t>Оплата жилищно-коммунальных услуг отдельным категориям граждан</t>
  </si>
  <si>
    <t>5250</t>
  </si>
  <si>
    <t>численность граждан, которым предоставлены меры социальной поддержки по оплате жилищно-коммунальных услуг</t>
  </si>
  <si>
    <t>3.4.2.</t>
  </si>
  <si>
    <t>Осуществление 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</si>
  <si>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</t>
  </si>
  <si>
    <t xml:space="preserve">Численность лиц, награжденных нагрудным знаком "Почетный донор России" получивших ежегодную денежную выплату </t>
  </si>
  <si>
    <t>3.4.3.</t>
  </si>
  <si>
    <t>Выплата 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</si>
  <si>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</t>
  </si>
  <si>
    <t>Численность получателей ежемесячной денежной компенсации при возникновении поствакцинальных осложнений</t>
  </si>
  <si>
    <t>Численность получателей единовременного пособия при возникновении поствакцинальных осложнений</t>
  </si>
  <si>
    <t>3.4.4.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</si>
  <si>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</si>
  <si>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</t>
  </si>
  <si>
    <t>численность граждан, подвергшихся воздействию радиации, которым предоставлены меры социальной поддержки</t>
  </si>
  <si>
    <t>3.4.5.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</si>
  <si>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40-ФЗ "Об обязательном страховании гражданской ответственности владельцев транспортных средств"</t>
  </si>
  <si>
    <t>5280</t>
  </si>
  <si>
    <t>Численность инвалидов, получивших  компенсацию страховых премий по договорам обязательного страхования гражданской ответственности владельцев транспортных средств</t>
  </si>
  <si>
    <t>3.4.6.</t>
  </si>
  <si>
    <t>Ежемесячная денежная выплата ветеранам труда</t>
  </si>
  <si>
    <t>1147</t>
  </si>
  <si>
    <t>Численность ветеранов труда, получивших ежемесячную денежную выплату</t>
  </si>
  <si>
    <t>3.4.7.</t>
  </si>
  <si>
    <t>Ежемесячная денежная выплата ветеранам тыла</t>
  </si>
  <si>
    <t>1148</t>
  </si>
  <si>
    <t>Численность ветеранов тыла, получивших ежемесячную денежную выплату</t>
  </si>
  <si>
    <t>3.4.8.</t>
  </si>
  <si>
    <t>Ежемесячная денежная выплата жертвам политических репрессий</t>
  </si>
  <si>
    <t>1149</t>
  </si>
  <si>
    <t>Численность жертв политических репрессий, получивших ежемесячную денежную выплату</t>
  </si>
  <si>
    <t>3.4.9.</t>
  </si>
  <si>
    <t>Ежемесячная денежная выплата Почетным гражданам Республики Саха (Якутия)</t>
  </si>
  <si>
    <t>1150</t>
  </si>
  <si>
    <t>Численность Почетных граждан Республики Саха (Якутия), получивших ежемесячную денежную выплату</t>
  </si>
  <si>
    <t>3.4.10.</t>
  </si>
  <si>
    <t>Ежемесячная денежная выплата лицам, награжденным орденом Республики Саха (Якутия) "Полярная звезда"</t>
  </si>
  <si>
    <t>1151</t>
  </si>
  <si>
    <t>Численность лиц, награжденных орденом Республики Саха (Якутия) "Полярная звезда", получивших ежемесячную денежную выплату</t>
  </si>
  <si>
    <t>3.4.11.</t>
  </si>
  <si>
    <t>Ежемесячная денежная компенсация расходов на оплату жилых помещений и коммунальных услуг ветеранам труда</t>
  </si>
  <si>
    <t>1152</t>
  </si>
  <si>
    <t>Численность ветеранов труда, получивших ежемесячную денежную компенсацию расходов на оплату жилищно-коммунальных</t>
  </si>
  <si>
    <t>3.4.12.</t>
  </si>
  <si>
    <t>Ежемесячная денежная компенсация расходов на оплату жилых помещений и коммунальных услуг ветеранам тыла</t>
  </si>
  <si>
    <t>1153</t>
  </si>
  <si>
    <t>Численность ветеранов тыла, получивших ежемесячную денежную компенсацию расходов на оплату жилищно-коммунальных</t>
  </si>
  <si>
    <t>3.4.13.</t>
  </si>
  <si>
    <t>Ежемесячная денежная компенсация расходов на оплату жилых помещений и коммунальных услуг жертвам политических репрессий</t>
  </si>
  <si>
    <t>1154</t>
  </si>
  <si>
    <t>Численность жертв политических репрессий, получивших ежемесячную денежную компенсацию расходов на оплату жилищно-коммунальных</t>
  </si>
  <si>
    <t>3.4.14.</t>
  </si>
  <si>
    <t>Ежемесячная денежная компенсация расходов на оплату жилых помещений и коммунальных услуг отдельным категориям ветеранов Великой Отечественной войны</t>
  </si>
  <si>
    <t>1155</t>
  </si>
  <si>
    <t>Численность  отдельных категорий ветеранов Великой Отечественной войны, получивших ежемесячную денежную компенсацию расходов на оплату жилищно-коммунальных</t>
  </si>
  <si>
    <t>3.4.15.</t>
  </si>
  <si>
    <t>Ежемесячная денежная компенсация расходов на оплату жилых помещений и коммунальных услуг персональным пенсионерам</t>
  </si>
  <si>
    <t>1156</t>
  </si>
  <si>
    <t>Численность персональных пенсионеров, получивших ежемесячную денежную компенсацию расходов на оплату жилищно-коммунальных</t>
  </si>
  <si>
    <t>3.4.16.</t>
  </si>
  <si>
    <t>Ежемесячная денежная компенсация расходов на оплату жилых помещений и коммунальных услуг переселенцам Чурапчинского улуса (района)</t>
  </si>
  <si>
    <t>1157</t>
  </si>
  <si>
    <t>Численность переселенцев Чурапчинского улуса (района), получивших ежемесячную денежную компенсацию расходов на оплату жилищно-коммунальных</t>
  </si>
  <si>
    <t>3.4.17.</t>
  </si>
  <si>
    <t>Ежемесячная денежная компенсация расходов на оплату жилых помещений и коммунальных услуг бывшим переселенцам с. Туой-Хая Мирнинского района</t>
  </si>
  <si>
    <t>1158</t>
  </si>
  <si>
    <t>Численность бывших переселенцев с. Туой-Хая Мирнинского района, получивших ежемесячную денежную компенсацию расходов на оплату жилищно-коммунальных</t>
  </si>
  <si>
    <t>3.4.18.</t>
  </si>
  <si>
    <t>Ежемесячная денежная компенсация расходов на оплату жилых помещений и коммунальных услуг инвалидам по зрению (абсолютно слепым)</t>
  </si>
  <si>
    <t>1159</t>
  </si>
  <si>
    <t>Численность инвалидов по зрению (абсолютно слепым), получивших ежемесячную денежную компенсацию расходов на оплату жилищно-коммунальных</t>
  </si>
  <si>
    <t>3.4.19.</t>
  </si>
  <si>
    <t>Доплаты к пенсиям инвалидам по зрению (абсолютно слепым)</t>
  </si>
  <si>
    <t>1161</t>
  </si>
  <si>
    <t>Численность инвалидов по зрению (абсолютно слепых), получивших доплату к пенсии</t>
  </si>
  <si>
    <t>3.4.20.</t>
  </si>
  <si>
    <t>Дополнительные социальные выплаты и социальные пособия к трудовым пенсиям</t>
  </si>
  <si>
    <t>1162</t>
  </si>
  <si>
    <t>Численность граждан, получивших дополнительные социальные выплаты и социальные пособия к трудовым пенсиям</t>
  </si>
  <si>
    <t>3.4.21.</t>
  </si>
  <si>
    <t>Пенсии за выслугу лет лицам, замещавшим должности государственной гражданской службы Республики Саха (Якутия)</t>
  </si>
  <si>
    <t>1163</t>
  </si>
  <si>
    <t>Численность  лиц, замещавших должности государственной гражданской службы Республики Саха (Якутия), получивших пенсию за выслугу лет</t>
  </si>
  <si>
    <t>3.4.22.</t>
  </si>
  <si>
    <t>Дополнительные социальные выплаты отдельным категориям граждан по нормативным правовым актам Республики Саха (Якутия)</t>
  </si>
  <si>
    <t>1164</t>
  </si>
  <si>
    <t>Численность граждан, получивших дополнительные социальные выплаты по нормативным правовым актам Республики Саха (Якутия)</t>
  </si>
  <si>
    <t>3.4.23.</t>
  </si>
  <si>
    <t>Оказание материальной помощи инвалидам, находящимся на постоянном диализном лечении (оплата проезда)</t>
  </si>
  <si>
    <t>1165</t>
  </si>
  <si>
    <t>Численность инвалидов, находящихся на постоянном диализном лечении, которым оказана материальная помощь (оплата проезда)</t>
  </si>
  <si>
    <t>3.4.24.</t>
  </si>
  <si>
    <t>Ежеквартальная денежная компенсация на удорожание продуктов питания для участников Великой Отечественной войны и вдов погибших воинов</t>
  </si>
  <si>
    <t>1166</t>
  </si>
  <si>
    <t>Численность участников Великой Отечественной войны и вдов погибших воинов, получивших ежеквартальную денежную компенсацию на удорожание продуктов питания</t>
  </si>
  <si>
    <t>3.4.25.</t>
  </si>
  <si>
    <t>Единовременные выплаты гражданам, внесшим особый вклад в социально-экономическое развитие Республики Саха (Якутия), а также имеющим выдающиеся заслуги перед Республикой Саха (Якутия)</t>
  </si>
  <si>
    <t>1167</t>
  </si>
  <si>
    <t xml:space="preserve">Численность граждан, внесших особый вклад в социально-экономическое развитие Республики Саха (Якутия), а также имеющих выдающиеся заслуги перед Республикой Саха (Якутия), получивших единовременную выплату </t>
  </si>
  <si>
    <t>3.4.26.</t>
  </si>
  <si>
    <t>Материальная помощь на ремонт жилья участникам Великой Отечественной войны и ветеранам тыла</t>
  </si>
  <si>
    <t>1168</t>
  </si>
  <si>
    <t xml:space="preserve">Численность участников Великой Отечественной войны и ветеранов тыла, которым оказана материальная помощь на ремонт жилья </t>
  </si>
  <si>
    <t>3.4.27.</t>
  </si>
  <si>
    <t>Единовременные выплаты отдельным категориям граждан в связи с празднованием годовщины Победы в Великой Отечественной войне 1941-1945 годов</t>
  </si>
  <si>
    <t>1169</t>
  </si>
  <si>
    <t xml:space="preserve">Численность отдельных категорий граждан в связи с празднованием годовщины Победы в Великой Отечественной войне 1941-1945 годов, получивших единовременную выплату </t>
  </si>
  <si>
    <t>3.4.28.</t>
  </si>
  <si>
    <t>1170</t>
  </si>
  <si>
    <t>Численность ветеранов тыла, получивших денежную компенсацию по зубопротезированию</t>
  </si>
  <si>
    <t>3.4.29.</t>
  </si>
  <si>
    <t xml:space="preserve">Денежные вознаграждения лицам, награжденным знаком «Уйэ саас» </t>
  </si>
  <si>
    <t>1171</t>
  </si>
  <si>
    <t xml:space="preserve">Численность лиц, награжденные знаком «Уйэ саас», получивших денежное вознаграждение  </t>
  </si>
  <si>
    <t>3.4.30.</t>
  </si>
  <si>
    <t>Социальная услуга по бесплатному обеспечению лекарственными средствами ветеранов тыла</t>
  </si>
  <si>
    <t>054</t>
  </si>
  <si>
    <t>1172</t>
  </si>
  <si>
    <t xml:space="preserve">Министерство здравоохранения Республики Саха (Якутия) </t>
  </si>
  <si>
    <t>Численность ветеранов тыла, воспользовавшихся социальной услугой по бесплатному обеспечению лекарственными средствами</t>
  </si>
  <si>
    <t>3.4.31.</t>
  </si>
  <si>
    <t>Социальная услуга по бесплатному обеспечению лекарственными средствами реабилитированных лиц и лиц, признанных пострадавшими от политических репрессий</t>
  </si>
  <si>
    <t>1173</t>
  </si>
  <si>
    <t xml:space="preserve">Численность реабилитированных лиц и лиц, признанных пострадавшими от политических репрессий, воспользовавшихся социальной услугой по бесплатному обеспечению лекарственными средствами </t>
  </si>
  <si>
    <t>3.4.32.</t>
  </si>
  <si>
    <t>Изготовление бланков, удостоверений, сертификатов и  нагрудных знаков</t>
  </si>
  <si>
    <t>1174</t>
  </si>
  <si>
    <t>Количество бланков, удостоверений, сертификатов и  нагрудных знаков</t>
  </si>
  <si>
    <t>Заключение государственного контракта (договора) на изготовление бланков, удостоверений, сертификатов и  нагрудных знаков</t>
  </si>
  <si>
    <t>1 декабря</t>
  </si>
  <si>
    <t>3.4.33.</t>
  </si>
  <si>
    <t>Обеспечение инвалидов дополнительными техническими средствами реабилитации</t>
  </si>
  <si>
    <t>1175</t>
  </si>
  <si>
    <t>Численность инвалидов, обеспеченных дополнительными техническими средствами реабилитации</t>
  </si>
  <si>
    <t>Заключение государственного контракта (договора) на приобретение дополнительных технических средств реабилитации</t>
  </si>
  <si>
    <t>3.4.34.</t>
  </si>
  <si>
    <t>Оплата проезда инвалидов до мест обучения в ВУЗах, ССУЗах и учебных заведениях начального профессионального образования, в республиканские реабилитационные центры</t>
  </si>
  <si>
    <t>1176</t>
  </si>
  <si>
    <t>Численность инвалидов, воспользовавшихся проездом до мест обучения в ВУЗах, ССУЗах и учебных заведениях начального профессионального образования, в республиканские реабилитационные центры</t>
  </si>
  <si>
    <t>3.4.35.</t>
  </si>
  <si>
    <t>Возмещение выпадающих доходов автотранспортным предприятиям по единым социальным проездным билетам (ЕСПБ) и транспортным приложениям социальной карты (ТП СК)</t>
  </si>
  <si>
    <t>1177</t>
  </si>
  <si>
    <t>Численность лиц, воспользовавшихся единым социальным проездным билетам (ЕСПБ) и транспортным приложениям социальной карты (ТП СК)</t>
  </si>
  <si>
    <t>3.4.36.</t>
  </si>
  <si>
    <t>Эмиссия пластиковых (социальных) карт</t>
  </si>
  <si>
    <t>1178</t>
  </si>
  <si>
    <t>Количество эмитированных пластиковых (социальных) карт</t>
  </si>
  <si>
    <t>Заключение государственного контракта (договора) на эмиссию пластиковых (социальных) карт</t>
  </si>
  <si>
    <t>1 мая</t>
  </si>
  <si>
    <t>3.4.37.</t>
  </si>
  <si>
    <t>Социальное пособие на погребение</t>
  </si>
  <si>
    <t>1179</t>
  </si>
  <si>
    <t>Численность получивших социальное пособие на погребение</t>
  </si>
  <si>
    <t>3.4.38.</t>
  </si>
  <si>
    <t>Социальное пособие на погребение участников Великой Отечественной войны</t>
  </si>
  <si>
    <t>1180</t>
  </si>
  <si>
    <t>Численность получивших социальное пособие на погребение участников Великой Отечественной войны</t>
  </si>
  <si>
    <t>3.4.39.</t>
  </si>
  <si>
    <t>Единовременная выплата Почетным гражданам Республики Саха  (Якутия)</t>
  </si>
  <si>
    <t>1181</t>
  </si>
  <si>
    <t>Численность Почетных граждан Республики Саха (Якутия), получивших единовременную денежную выплату</t>
  </si>
  <si>
    <t>3.4.40.</t>
  </si>
  <si>
    <t>Сооружение на могиле умершего (погибшего) Героя Социалистического Труда и полного кавалера ордена Трудовой Славы надгробия установленного образца</t>
  </si>
  <si>
    <t>5198</t>
  </si>
  <si>
    <t>Численность умерших (погибших) Героев Социалистического Труда и полных кавалеров ордена Трудовой Славы, которым установлено надгробие</t>
  </si>
  <si>
    <t>3.4.41.</t>
  </si>
  <si>
    <t>1182</t>
  </si>
  <si>
    <t>Численность граждан, не достигшим совершеннолетия на 03 сентября 1945 года, получивших ежемесячную денежную выплату</t>
  </si>
  <si>
    <t>3.5.</t>
  </si>
  <si>
    <t>Основное мероприятие: Реализация регионального проекта "Финансовая поддержка семей при рождении детей (Республика Саха (Якутия))"</t>
  </si>
  <si>
    <t>Суммарный коэффициент рождаемости</t>
  </si>
  <si>
    <t>число детей на одну женщину, единиц</t>
  </si>
  <si>
    <t>3.5.1.</t>
  </si>
  <si>
    <t>Республиканский материнский капитал «Семья»</t>
  </si>
  <si>
    <t>P1</t>
  </si>
  <si>
    <t>1183</t>
  </si>
  <si>
    <t>Количество распоряжений средствами республиканского материнского капитала "Семья"</t>
  </si>
  <si>
    <t>3.5.2.</t>
  </si>
  <si>
    <t>Осуществление ежемесячной выплаты в связи с рождением (усыновлением) первого ребенка</t>
  </si>
  <si>
    <t>5573</t>
  </si>
  <si>
    <t>Количество нуждающихся семей, получивших ежемесячную выплату в связи с рождением (усыновлением) первого ребенка после 1 января 2019 года</t>
  </si>
  <si>
    <t>3.5.3.</t>
  </si>
  <si>
    <t>Единовременная денежная выплата молодой семье при рождении первого ребенка (усыновлении ребенка в возрасте до трех месяцев)</t>
  </si>
  <si>
    <t>1184</t>
  </si>
  <si>
    <t>Количество семей, получивших единовременную выплату при рождении первого ребенка</t>
  </si>
  <si>
    <t>3.5.4.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</si>
  <si>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</t>
  </si>
  <si>
    <t>5078</t>
  </si>
  <si>
    <t>Количество распоряжений средствами регионального материнского (семейного) капитала при рождении второго ребенка</t>
  </si>
  <si>
    <t>3.5.5.</t>
  </si>
  <si>
    <t>Расходы на оплату услуг по доставке единоваременной выплаты при рождении первого ребенка</t>
  </si>
  <si>
    <t>1185</t>
  </si>
  <si>
    <t>3.5.6.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</si>
  <si>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</si>
  <si>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</t>
  </si>
  <si>
    <t>Количество семей, получивших ежемесячную денежную выплату, назначаемой в случае рождения третьего ребенка или последующих детей до достижения ребенком возраста трех лет</t>
  </si>
  <si>
    <t>3.5.7.</t>
  </si>
  <si>
    <t>Расходы на оплату услуг по доставке ежемесячной денежной выплаты, назначаемой в случае рождения третьего ребенка или последующих детей до достижения ребенком возвраста трех лет</t>
  </si>
  <si>
    <t>1186</t>
  </si>
  <si>
    <t>3.6.</t>
  </si>
  <si>
    <t>Основное мероприятие: Реализация регионального проекта "Разработка и реализация программы системной поддержки и повышения качества жизни граждан старшего поколения (Старшее поколение)"</t>
  </si>
  <si>
    <t>Численность граждан старшего поколения, воспользовавшихся санаторно-курортным лечением</t>
  </si>
  <si>
    <t>3.6.1.</t>
  </si>
  <si>
    <t>Санаторно-курортное лечение ветеранов тыла</t>
  </si>
  <si>
    <t>P3</t>
  </si>
  <si>
    <t>1187</t>
  </si>
  <si>
    <t>Численность ветеранов тыла, воспользовавшихся санаторно-курортным лечением</t>
  </si>
  <si>
    <t>3.6.2.</t>
  </si>
  <si>
    <t>Санаторно-курортное лечение ветеранов труда</t>
  </si>
  <si>
    <t>1188</t>
  </si>
  <si>
    <t>Численность ветеранов труда, воспользовавшихся санаторно-курортным лечением</t>
  </si>
  <si>
    <t>3.6.3.</t>
  </si>
  <si>
    <t>1189</t>
  </si>
  <si>
    <t>Численность граждан, не достигших совершеннолетия на 03 сентября 1945 года, воспользовавшихся санаторно-курортным лечением</t>
  </si>
  <si>
    <t>4.</t>
  </si>
  <si>
    <t>Подпрограмма № 4</t>
  </si>
  <si>
    <t>Подпрограмма:  Охрана труда</t>
  </si>
  <si>
    <t>4</t>
  </si>
  <si>
    <t>Удельный вес работников, занятых на работах с вредными и (или) опасными условиями труда</t>
  </si>
  <si>
    <t>4.1.</t>
  </si>
  <si>
    <t>Основное мероприятие: Повышение качества условий труда на рабочих местах</t>
  </si>
  <si>
    <t>удельный вес рабочих мест, на которых проведена спецоценка условий труда</t>
  </si>
  <si>
    <t>4.1.1.</t>
  </si>
  <si>
    <t>Выполнение отдельных государственных полномочий в области охраны труда</t>
  </si>
  <si>
    <t>6329</t>
  </si>
  <si>
    <t>доля организаций, охваченных мониторингом состояния условий и охраны труда, от общего количества организаций в Республике Саха (Якутия)</t>
  </si>
  <si>
    <t>4.1.2.</t>
  </si>
  <si>
    <t>Содержание испытательной лаборатории экспертизы условий труда</t>
  </si>
  <si>
    <t>Численность работников, занятых во вредных и (или) опасных условиях труда</t>
  </si>
  <si>
    <t>5.</t>
  </si>
  <si>
    <t>Подпрограмма № 5</t>
  </si>
  <si>
    <t>Подпрограмма:  Доступная среда</t>
  </si>
  <si>
    <t>Доля инвалидов, положительно оценивающих отношение населения к проблемам инвалидов</t>
  </si>
  <si>
    <t>показатель ГП РФ "Доступная среда" на 2011 - 2020 годы</t>
  </si>
  <si>
    <t>5.1.</t>
  </si>
  <si>
    <t>Основное мероприятие: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</si>
  <si>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Доля доступных для инвалидов и других маломобильных групп населения приоритетных объектов социальной и транспортной инфраструктуры в общем количестве приоритетных объектов</t>
  </si>
  <si>
    <t>5.1.1.</t>
  </si>
  <si>
    <t>Формирование доступной среды в сфере здравоохранения</t>
  </si>
  <si>
    <t>1190
R027</t>
  </si>
  <si>
    <t>Количество оборудованных приоритетных объектов, доступных для инвалидов и других маломобильных групп населения в сфере здравоохранения</t>
  </si>
  <si>
    <t>5.1.2.</t>
  </si>
  <si>
    <t>Формирование доступной среды в сфере социальной защиты и социального обслуживания</t>
  </si>
  <si>
    <t>1191
R027</t>
  </si>
  <si>
    <t>Количество оборудованных приоритетных объектов, доступных для инвалидов и других маломобильных групп населения в сфере социальной защиты</t>
  </si>
  <si>
    <t>5.1.3.</t>
  </si>
  <si>
    <t>Формирование доступной среды в сфере профессионального образования</t>
  </si>
  <si>
    <t>075</t>
  </si>
  <si>
    <t>1192
R027</t>
  </si>
  <si>
    <t xml:space="preserve">Министерство образования и науки Республики Саха (Якутия) </t>
  </si>
  <si>
    <t>Количество оборудованных приоритетных объектов, доступных для инвалидов и других маломобильных групп населения в сфере профессионального образования</t>
  </si>
  <si>
    <t>5.1.4.</t>
  </si>
  <si>
    <t>Формирование доступной среды на объектах физической культуры и спорта</t>
  </si>
  <si>
    <t>079</t>
  </si>
  <si>
    <t>1193
R027</t>
  </si>
  <si>
    <t xml:space="preserve">Министерство по физической культуре и спорту Республики Саха (Якутия) </t>
  </si>
  <si>
    <t>Количество оборудованных  приоритетных объектов, доступных для инвалидов и других маломобильных групп населения в сфере физической культуры и спорта</t>
  </si>
  <si>
    <t>5.1.5.</t>
  </si>
  <si>
    <t>Формирование доступной среды на объектах культуры</t>
  </si>
  <si>
    <t>056</t>
  </si>
  <si>
    <t>1194
R027</t>
  </si>
  <si>
    <t xml:space="preserve">Министерство культуры  и духовного развития Республики Саха (Якутия) </t>
  </si>
  <si>
    <t>Количество оборудованных  приоритетных объектов, доступных для инвалидов и других маломобильных групп населения в сфере культуры</t>
  </si>
  <si>
    <t>5.1.6.</t>
  </si>
  <si>
    <t>Обеспечение доступности средств транспорта</t>
  </si>
  <si>
    <t>104</t>
  </si>
  <si>
    <t>1195
R027</t>
  </si>
  <si>
    <t xml:space="preserve">Министерство транспорта и дорожного хозяйства Республики Саха (Якутия)  </t>
  </si>
  <si>
    <t>Количество парка подвижного состава автомобильного и городского наземного электрического транспорта общего пользования, оборудованного для перевозки маломобильных групп населения</t>
  </si>
  <si>
    <t>5.1.7.</t>
  </si>
  <si>
    <t>Оснащение остановочных пунктов, пешеходных переходов вблизи социально значимых объектов средствами доступности для инвалидов</t>
  </si>
  <si>
    <t>1196
R027</t>
  </si>
  <si>
    <t>Количество приоритетных объектов транспортной инфраструктуры, доступных для инвалидов и других маломобильных групп населения</t>
  </si>
  <si>
    <t>5.1.8.</t>
  </si>
  <si>
    <t>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</si>
  <si>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6256</t>
  </si>
  <si>
    <t>Количество муниципальных районов (городских округов) Республики Саха (Якутия), которым предоставлена субсидия из государственного бюджета Республики Саха (Якутия) местным бюджетам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</si>
  <si>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5.1.9.</t>
  </si>
  <si>
    <t>Формирование доступной среды в органах занятости</t>
  </si>
  <si>
    <t>933</t>
  </si>
  <si>
    <t>1197
R027</t>
  </si>
  <si>
    <t>Государственный комитет Республики Саха (Якутия) по занятости населения</t>
  </si>
  <si>
    <t>Количество приоритетных объектов органов службы занятости, доступных для инвалидов и других маломобильных групп населения</t>
  </si>
  <si>
    <t>5.1.10.</t>
  </si>
  <si>
    <t>Оснащение кинотеатров необходимым оборудованием для осуществления кинопоказов с подготовленным субтитрированием и тифлокомментированием</t>
  </si>
  <si>
    <t>1198
R027</t>
  </si>
  <si>
    <t>Количество кинотеатров, оснащенных необходимым оборудованием для осуществления кинопоказов с подготовленным субтитрированием и тифлокомментированием</t>
  </si>
  <si>
    <t>5.1.11.</t>
  </si>
  <si>
    <t>Обучение (профессиональная переподготовка, повышение квалификации) русскому жестовому языку переводчиков в сфере профессиональной коммуникации неслышащих (переводчик жестового языка) и переводчиков в сфере профессиональной коммуникации лиц с нарушениями слуха и зрения (слепоглухих), в том числе тифлокомментаторов</t>
  </si>
  <si>
    <t>1199
R027</t>
  </si>
  <si>
    <t>Численность прошедших курсы профессиональной переподготовки, повышения квалификации по русскому жестовому языку в сфере профессиональной коммуникации</t>
  </si>
  <si>
    <t>5.1.12.</t>
  </si>
  <si>
    <t>Организация круглосуточных диспетчерских центров связи для глухих с целью оказания экстренной и иной социальной помощи</t>
  </si>
  <si>
    <t>1201
R027</t>
  </si>
  <si>
    <t>Количество оказанной помощи круглосуточными диспетчерскими центрами связи для глухих</t>
  </si>
  <si>
    <t>5.1.13.</t>
  </si>
  <si>
    <t>Размещение рекламно-информационных материалов государственной программы РФ «Доступная среда» (видеоролики, аудиоролики, интернет-баннеры в региональных СМИ, баннеры для наружных рекламных носителей)</t>
  </si>
  <si>
    <t>601</t>
  </si>
  <si>
    <t>1202
R027</t>
  </si>
  <si>
    <t>Министерство инноваций, цифрового развития и инфокоммуникационных технологий Республики Саха (Якутия)</t>
  </si>
  <si>
    <t>Количество размещенных рекламно-информационных материалов государственной программы РФ "Доступная среда"</t>
  </si>
  <si>
    <t>5.1.14.</t>
  </si>
  <si>
    <t>Проведение совместных мероприятий инвалидов и их сверстников, не имеющих инвалидность (фестивали, конкурсы, выставки, спартакиады, молодежные лагеря, форумы  и др.)</t>
  </si>
  <si>
    <t>1203
R027</t>
  </si>
  <si>
    <t>0
1</t>
  </si>
  <si>
    <t>Количество совместных мероприятий инвалидов и их сверстников, не имеющих инвалидности</t>
  </si>
  <si>
    <t>5.1.15.</t>
  </si>
  <si>
    <t>Оснащение учреждений социального обслуживания специализированным автотранспортом для перевозки инвалидов</t>
  </si>
  <si>
    <t>1204
R027</t>
  </si>
  <si>
    <t>Количество специализированного автотранспорта для перевозки инвалидов в учреждениях социального обслуживания</t>
  </si>
  <si>
    <t>5</t>
  </si>
  <si>
    <t>5.2.</t>
  </si>
  <si>
    <t>Основное мероприятие: Оказание реабилитационных и (-или) абилитационных услуг инвалидам и детям-инвалидам, а также содействие их социальной интеграции</t>
  </si>
  <si>
    <t>Доля инвалидов, в отношении которых осуществлялись мероприятия по реабилитации и (или) абилитации, в общей численности инвалидов, имеющих такие рекомендации в индивидуальной программе реабилитации или абилитации (взрослые)</t>
  </si>
  <si>
    <t>Доля инвалидов, в отношении которых осуществлялись мероприятия по реабилитации и (или) абилитации, в общей численности инвалидов, имеющих такие рекомендации в индивидуальной программе реабилитации или абилитации (дети)</t>
  </si>
  <si>
    <t>Обеспечение условий для интеграции инвалидов в общество</t>
  </si>
  <si>
    <t xml:space="preserve">реализация с 2019 года </t>
  </si>
  <si>
    <t>5.2.1.</t>
  </si>
  <si>
    <t>Формирование и поддержание в актуальном состоянии нормативной правовой и методической базы по комплексной реабилитации и абилитации в Республике Саха (Якутия)</t>
  </si>
  <si>
    <t>1205</t>
  </si>
  <si>
    <t>Количество нормативных правовых актов по вопросам обеспечения доступной среды и социальной интеграции инвалидов в общество</t>
  </si>
  <si>
    <t>Принятие нормативных правовых актов</t>
  </si>
  <si>
    <t>5.2.2.</t>
  </si>
  <si>
    <t>Подготовка и проведение социологического мониторинга, в том числе среди инвалидов</t>
  </si>
  <si>
    <t>1206</t>
  </si>
  <si>
    <t>Доля инвалидов, положительно оценивающих уровень доступности приоритетных объектов и услуг в приоритетных сферах жизнедеятельности, в общей численности опрошенных инвалидов</t>
  </si>
  <si>
    <t>Проведение социологического мониторинга</t>
  </si>
  <si>
    <t>5.2.3.</t>
  </si>
  <si>
    <t>Разработка и внедрение программного обеспечения для автоматизации деятельности участников  ранней помощи</t>
  </si>
  <si>
    <t>1207
R514</t>
  </si>
  <si>
    <t xml:space="preserve">Количество организаций, реализующих реабилитационные и абилитационные мероприятия, включенных в систему электронного межведомственного взаимодействия </t>
  </si>
  <si>
    <t>5.2.4.</t>
  </si>
  <si>
    <t>Повышение квалификации, переподготовка и проведение стажировок специалистов по работе с инвалидами в сфере социальной защиты и социального обслуживания, в том числе по ранней помощи</t>
  </si>
  <si>
    <t>1208
R514</t>
  </si>
  <si>
    <t>Количество специалистов прошедших курсы повышения квалификации по работе с инвалидами</t>
  </si>
  <si>
    <t>5.2.5.</t>
  </si>
  <si>
    <t>Подготовка и проведение семинаров, конференций, круглых столов и иных мероприятиях по вопросам обеспечения доступной среды, реабилитации и абилитации инвалидов; участие представителей исполнительных органов государственной власти в семинарах, конференциях, круглых столах и иных мероприятиях по вопросам обеспечения доступной среды, реабилитации и абилитации инвалидов</t>
  </si>
  <si>
    <t>1209</t>
  </si>
  <si>
    <t>Количество участников проведенных мероприятий по вопросам создания доступной среды жизнедеятельности для инвалидов и других маломобильных групп населения</t>
  </si>
  <si>
    <t>5.2.6.</t>
  </si>
  <si>
    <t>Дистанционное профессиональное обучение молодых инвалидов</t>
  </si>
  <si>
    <t>1210</t>
  </si>
  <si>
    <t>Количество молодых инвалидов, получивших профессиональное образование по дистационной форме обучения</t>
  </si>
  <si>
    <t>5.2.7.</t>
  </si>
  <si>
    <t>Оснащение служб ранней помощи компьютерной техникой, оргтехникой и программным обеспечением в целях обеспечения комплексного подхода при оказании услуг ранней помощи</t>
  </si>
  <si>
    <t>1211
R514</t>
  </si>
  <si>
    <t>Количество организаций, осуществляющих социальную и профессиональную реабилитацию инвалидов, в том числе детей-инвалидов, оснащенных компьютерным оборудованием</t>
  </si>
  <si>
    <t>5.2.8.</t>
  </si>
  <si>
    <t>Оснащение реабилитационных учреждений реабилитационным оборудованием, в том числе соответствующим программным обеспечением и расходными материалами</t>
  </si>
  <si>
    <t>1212
R514</t>
  </si>
  <si>
    <t>Количество учреждений социальной защиты и социального обслуживания, оснащенных медицинским и реабилитационным оборудованием</t>
  </si>
  <si>
    <t xml:space="preserve">ед. </t>
  </si>
  <si>
    <t>5.2.9.</t>
  </si>
  <si>
    <t>Разработка программного обеспечения для автоматизации деятельности органов власти по паспортизации и классификации объектов и услуг, разработке управленческих решений и контролю их исполнения, формированию и обновлению карт доступности</t>
  </si>
  <si>
    <t>1213</t>
  </si>
  <si>
    <t>Количество объектов социальной инфраструктуры, размещенных на карте доступности</t>
  </si>
  <si>
    <t>5.2.10.</t>
  </si>
  <si>
    <t>Создание тренировочных комнат на базе психоневрологических интернатов в целях внедрения сопровождаемого проживания инвалидов</t>
  </si>
  <si>
    <t>1214
R514</t>
  </si>
  <si>
    <t>Количество созданных тренировочных комнат на базе психоневрологических интернатов в целях внедрения сопровождаемого проживания инвалидов</t>
  </si>
  <si>
    <t>5.2.11.</t>
  </si>
  <si>
    <t>Проведение анализа потребности инвалидов, в том числе детей-инвалидов, в реабилитационных и абилитационных услугах в сфере социальной защиты и социального обслуживания</t>
  </si>
  <si>
    <t>1215</t>
  </si>
  <si>
    <t>Доля семей Республики Саха (Якутия), включенных в программы ранней помощи, удовлетворенных качеством услуг ранней помощи</t>
  </si>
  <si>
    <t>5.2.12.</t>
  </si>
  <si>
    <t>Повышение квалификации, переподготовка и проведение стажировок специалистов по сопровождаемому проживанию инвалидов</t>
  </si>
  <si>
    <t>1216
R514</t>
  </si>
  <si>
    <t>6</t>
  </si>
  <si>
    <t>Количество специалистов, прошедших курсы повышения квалификации (переподготовку, стажировку) по сопровождаемому проживанию инвалидов</t>
  </si>
  <si>
    <t>5.2.13.</t>
  </si>
  <si>
    <t>Оснащение пунктов проката технических средств реабилитации</t>
  </si>
  <si>
    <t>1217</t>
  </si>
  <si>
    <t>Количество технических средств реабилитации, закупленных для оснащения пунктов проката</t>
  </si>
  <si>
    <t>5.2.14.</t>
  </si>
  <si>
    <t xml:space="preserve">Оснащение учреждений социального обслуживания оборудованием для социально-бытовой и социально-средовой адаптации инвалидов </t>
  </si>
  <si>
    <t>1218</t>
  </si>
  <si>
    <t>Количество учреждений социального обслуживания, оснащенных оборудованием для социально- бытовой и социально-средовой адаптации инвалидов</t>
  </si>
  <si>
    <t>Количество выпущенной книги</t>
  </si>
  <si>
    <t>Количество изготовленных знаков</t>
  </si>
  <si>
    <t>Численность детей-сирот и детей, оставшихся без попечения родителей, которым предоставлены меры социальной поддержки по оплате жилищно-коммунальных услуг</t>
  </si>
  <si>
    <t>Количество семей с детьми, которым оказана государственная социальная помощь на основе социального контракта</t>
  </si>
  <si>
    <t>3.1.10.</t>
  </si>
  <si>
    <t>3.1.11.</t>
  </si>
  <si>
    <t>R302</t>
  </si>
  <si>
    <t>1219</t>
  </si>
  <si>
    <t>Осуществление ежемесячной выплаты на детей в возрасте от 3 до 7 лет включительно</t>
  </si>
  <si>
    <t>Расходы на доставку ежемесячной выплаты на ребенка от 3 до 7 лет включительно</t>
  </si>
  <si>
    <t>Число детей, на которых назначена ежемесячная выплата на ребенка</t>
  </si>
  <si>
    <t>Количество научно-аналитических работ (в том числе опрос населения) по демографии</t>
  </si>
  <si>
    <t>Охват семей с детьми мероприятиями в сфере семейной и демографической политики</t>
  </si>
  <si>
    <t xml:space="preserve">Приложение к Приказу Министерства труда и социального развития Республики Саха (Якутия)
от__ №__ </t>
  </si>
  <si>
    <t>2.4.2.</t>
  </si>
  <si>
    <t>Грант Главы Республики Саха (Якутия) на развитие гражданского общества в Республике Саха (Якутия) на поддержку социально-ориентированных некоммерческих организаций, благотворительной деятельности и добровольчества (адаптивный спорт)</t>
  </si>
  <si>
    <t>1220</t>
  </si>
  <si>
    <t>Г</t>
  </si>
  <si>
    <t>Министерство по делам молодежи и социальным коммуникациям Республики Саха (Якутия)</t>
  </si>
  <si>
    <t>3.3.8.</t>
  </si>
  <si>
    <t>Оказание государственной социальной помощи на основании социального контракта отдельным категориям граждан</t>
  </si>
  <si>
    <t>R404</t>
  </si>
  <si>
    <t>доля социально ориентированных некоммерческих организаций, оказывающих услуги в области адаптивной физической культуры и спорта в общем количестве организаций, получивших поддержку из средств государственного бюджета Республики Саха (Якутия)</t>
  </si>
  <si>
    <t>Доля граждан, получивших социальные услуги в орагнизациях социального обслуживания населения, в общем числе граждан, обратившихся за получением социальных услуг в организации социального обслуживания</t>
  </si>
  <si>
    <t>2.1.12.</t>
  </si>
  <si>
    <t>2.1.13.</t>
  </si>
  <si>
    <t>Численность работников, получивших выплаты стимулирующего характера</t>
  </si>
  <si>
    <t>Численность рабтников, получивших выплаты</t>
  </si>
  <si>
    <t>2.3.5.</t>
  </si>
  <si>
    <t>2.3.6.</t>
  </si>
  <si>
    <t>Осуществление оплаты отпусков и выплата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(субвенции)</t>
  </si>
  <si>
    <t>5.2.15.</t>
  </si>
  <si>
    <t>7</t>
  </si>
  <si>
    <t>8</t>
  </si>
  <si>
    <t>5.2.16.</t>
  </si>
  <si>
    <t>Обучение инвалидов, в том числе детей-инвалидов, и членов их семей подбору и пользованию техническими средствами реабилитации, реабилитационным навыкам</t>
  </si>
  <si>
    <t>Оснащение  бытовой техникой для внедрения технологии сопровождаемого проживания инвалидов в психоневрологических интернатах</t>
  </si>
  <si>
    <t>2.6.8.</t>
  </si>
  <si>
    <t xml:space="preserve">Доля малоимущих граждан,
получивших государственную
социальную помощь на основании
социального контракта, в общей
численности малоимущих граждан,
получивших государственную
социальную помощь
</t>
  </si>
  <si>
    <t xml:space="preserve">Количество оснащенных  психоневрологических
интернатов бытовой техникой для внедрения технологии
сопровождаемого проживания инвалидов
</t>
  </si>
  <si>
    <t xml:space="preserve">Количество инвалидов, в том числе детей-инвалидов, и членов их семей прошедших обучение навыкам ухода, подборе и
пользованию средствами реабилитации, реабилитационным
навыкам
</t>
  </si>
  <si>
    <t>Доля воспитанников, в отношении которых учреждением приняты необходимые меры по защите их прав и законных интересов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</si>
  <si>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</t>
  </si>
  <si>
    <t>Осуществление оплаты отпусков и выплата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</t>
  </si>
  <si>
    <t>5834</t>
  </si>
  <si>
    <t>5837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</si>
  <si>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 (иные межбюджетные трансферты местным бюджета)</t>
  </si>
  <si>
    <t>Ежемесячная денежная выплата детям Великой Отечественной войны</t>
  </si>
  <si>
    <t>Развитие рынка социальных услуг путем обеспечения государственного заказа на оказание государственных услуг в сфере социального обслуживания негосударственными организациями, выплата компенсаций поставщикам социальных услуг, состоящим в реестре поставщиков социальных услуг, но не участвующим в выполнении государственного задания (заказа), при предоставлении социальных услуг по индивидуальной программе получателям социальных услуг</t>
  </si>
  <si>
    <t>Санаторно-курортное лечение детей Великой Отечественной войны - граждан, не достигших совершеннолетия на 3 сентября 1945 года</t>
  </si>
  <si>
    <t>Выплата денежной компенсации по зубопротезированию ветеранам тыла, инвалидам и участникам Великой Отечественной войны 1941-1945 годов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</si>
  <si>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(Дом-интернат для престарелых и инвалидов на 65 койко-мест в с. Намцы Намского улуса РС(Я))</t>
  </si>
  <si>
    <t>Количество социальных учреждений (социальных работников) получивших материальное (нематериальное) поощрение</t>
  </si>
  <si>
    <t>Санаторно-курортное лечение детей Великой Отечественной войны</t>
  </si>
  <si>
    <t>Численность граждан - детей Великой Отечественной войны, воспользовавшихся санаторно-курортным лечением</t>
  </si>
  <si>
    <t>Развитие рынка социальных услуг в сфере социального обслуживания, оказываемых поставщиками социальных услуг, включенными в реестр поставщиков социальных услуг Республики Саха (Якутия), но не участвующими в выполнении государственного задания (заказа), при предоставлении социальных услуг по индивидуальной программе получателям социальных услуг</t>
  </si>
  <si>
    <t>2.4.3.</t>
  </si>
  <si>
    <t>1221</t>
  </si>
  <si>
    <t>Гранты Главы Республики Саха (Якутия) на развитие гражданского общества в Республике Саха (Якутия) направленных на улучшение положения семьи, материнства, отцовства и детства</t>
  </si>
  <si>
    <t>3.4.42.</t>
  </si>
  <si>
    <t>1222</t>
  </si>
  <si>
    <t>Ежегодная денежная выплата участникам боевых действий в районе острова Даманский</t>
  </si>
  <si>
    <t xml:space="preserve">Численность отдельных категорий граждан, получивших единовременную выплату </t>
  </si>
  <si>
    <t>Численность граждан - детей Великой Отечественной войны, получивших ежемесячную денежную выплату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</si>
  <si>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за счет ГБ РС(Я)</t>
  </si>
  <si>
    <t>3.5.8.</t>
  </si>
  <si>
    <t>Количество семей, получивших ежемесячную денежную выплату, назначаемой в случае рождения третьего ребенка или последующих детей до достижения ребенком возраста трех лет за счет средств ГБ РС(Я)</t>
  </si>
  <si>
    <t>Министерство экономики Республики Саха (Якутия)</t>
  </si>
  <si>
    <t>3.2.7.</t>
  </si>
  <si>
    <t>Реализация проекта "Эрэл - опыт, семья, успех (Надежда-опыт, семья, успех)" в рамках комплекса мер по оказанию поддержки детям, находящимся в трудной жизненной ситуации</t>
  </si>
  <si>
    <t>1223</t>
  </si>
  <si>
    <t>2.1.14.</t>
  </si>
  <si>
    <t>Создание, развитие и эксплуатация информационной системы взаимодействия участников системы оказания ранней помощи, в том числе разработка и внедрение программного обеспечения для автоматизации деятельности участников ранней помощи</t>
  </si>
  <si>
    <t>Обучение специалистов по программам повышения квалификации и переподготовки по реабилитации инвалидов в сфере социальной защиты и социального обслуживания, в том числе по ранней помощи</t>
  </si>
  <si>
    <t>Приобретение компьютерной техники, оргтехники и программного обеспечения для оснащения служб ранней помощи в целях непосредственного проведения реабилитационных мероприятий</t>
  </si>
  <si>
    <t>Оснащение реабилитационных учреждений реабилитационным оборудованием, в том числе соответствующим программным обеспечением и расходными материалами в целях непосредственного проведения реабилитационных мероприятий инвалидам, детям-инвалидам</t>
  </si>
  <si>
    <t>Обучение специалистов по программам повышения квалификации и переподготовки по сопровождаемому проживанию инвалидов в сфере социальной защиты и социального обслуживания</t>
  </si>
  <si>
    <t>2.1.15.</t>
  </si>
  <si>
    <t>Развитие стационарозамещшающих технологий в сфере социального обслуживания инвалидов в Республике Саха (Якутия)</t>
  </si>
  <si>
    <t>2.6.9.</t>
  </si>
  <si>
    <t>Внедрение системы долговременного ухода</t>
  </si>
  <si>
    <t>2.6.10.</t>
  </si>
  <si>
    <t>2.6.11.</t>
  </si>
  <si>
    <t>2.6.12.</t>
  </si>
  <si>
    <t>Модернизация существующей инфраструктуры стационарных организаций
социального обслуживания (строительство и реконструкции зданий стационарных
организаций социального обслуживания)</t>
  </si>
  <si>
    <t>Создание условий для развития государственно-частного партнерства
и заключения концессионных соглашений</t>
  </si>
  <si>
    <t>Создание условий для сопровождаемого проживания граждан старшего
поколения, в том числе для проживания малыми группами в отдельных жилых
помещениях</t>
  </si>
  <si>
    <t>1227</t>
  </si>
  <si>
    <t>Численность детей-сирот и детей, оставшихся без попечения родителей, лиц из числа детей-сирот и детей, оставшихся без попечения родителей, которым произведена компенсация стоимости путевок в организации отдыха детей и их оздоровления, а также проезда к месту лечения (отдыха) и обратно</t>
  </si>
  <si>
    <t>Доля граждан, получивших социальные услуги в учреждениях социального обслуживания населения, в общем числе граждан, обратившихся за получением социальных услуг в учреждения социального обслуживания населения</t>
  </si>
  <si>
    <t>Доля организаций, оказывающих услуги в сфере социального обслуживания, в отношении которых проведена независимая оценка качества оказания услуг в отчетном году, в общем количестве организаций социального обслуживания</t>
  </si>
  <si>
    <t>Удельный вес зданий стационарных учреждений социального обслуживания граждан пожилого возраста, инвалидов (взрослых и детей), лиц без определенного места жительства и занятий, требующих реконструкции, зданий, находящихся в аварийном состоянии, ветхих зданий, от общего количества зданий стационарных учреждений социального обслуживания граждан пожилого возраста, инвалидов (взрослых и детей), лиц без определенного места жительства и занятий</t>
  </si>
  <si>
    <t>Удельный расход тепловой энергии на снабжение учреждений социального обслуживания населения</t>
  </si>
  <si>
    <t>Удельный расход электрической энергии на снабжение учреждений социального обслуживания населения</t>
  </si>
  <si>
    <t>Удельный расход воды на снабжение учреждений социального обслуживания населения</t>
  </si>
  <si>
    <t>Доля детей-сирот и детей, оставшихся без попечения родителей, переданных на воспитание в семьи, в общей численности детей-сирот и детей, оставшихся без попечения родителей</t>
  </si>
  <si>
    <t>Доля инвалидов и ветеранов, привлеченных к деятельности социально ориентированных некоммерческих организаций инвалидов и ветеранов</t>
  </si>
  <si>
    <t>Удельный вес учреждений социального обслуживания, основанных на иных формах собственности, в общем количестве учреждений социального обслуживания всех форм собственности</t>
  </si>
  <si>
    <t>Доля граждан, охваченных культурно-досуговыми мероприятиями, от общего количества проживающих в стационарных учреждениях, находящихся на полустационарном обслуживании, и обслуживании "на дому"</t>
  </si>
  <si>
    <t>Доля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</si>
  <si>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Доля детей из семей со среднедушевым доходом, размер которого не превышает величины прожиточного минимума в среднем на душу населения в Республике Саха (Якутия)</t>
  </si>
  <si>
    <t>Доля детей-сирот и детей, оставшихся без попечения родителей, получивших социальную поддержку и государственные социальные гарантии, в общей численности детей-сирот и детей, оставшихся без попечения родителей, имеющих право на их получение и обратившихся за их получением</t>
  </si>
  <si>
    <t>Численность граждан, которым предоставлены меры социальной поддержки по оплате жилищно-коммунальных услуг</t>
  </si>
  <si>
    <t>Численность граждан, подвергшихся воздействию радиации, которым предоставлены меры социальной поддержки</t>
  </si>
  <si>
    <t>Удельный вес рабочих мест, на которых проведена спецоценка условий труда</t>
  </si>
  <si>
    <t>Доля организаций, охваченных мониторингом состояния условий и охраны труда, от общего количества организаций в Республике Саха (Якутия)</t>
  </si>
  <si>
    <t>Подпрограмма 2 "Модернизация и развитие социального обслуживания населения" ГП РФ "Социальная поддержка граждан"</t>
  </si>
  <si>
    <t>Подпрограмма 2 "Модернизация и развитие социального обслуживания населения" ГП РФ "Социальная поддержка граждан" (Постановление Правительства РФ от 15.04.2014 N 296 "Об утверждении государственной программы Российской Федерации "Социальная поддержка граждан")</t>
  </si>
  <si>
    <t>Подпрограмма 3 "Обеспечение государственной поддержки семей, имеющих детей" ГП РФ "Социальная поддержка граждан"</t>
  </si>
  <si>
    <t>Показатель ГП РФ "Доступная среда" на 2011 - 2020 годы</t>
  </si>
  <si>
    <t xml:space="preserve">Реализация с 2019 года </t>
  </si>
  <si>
    <t>Количество благополучателей проекта</t>
  </si>
  <si>
    <t>Доля семей, получивших финансовую поддержку при рождении детей, в общей численности семей, имеющих право на их получение и обратившихся за их получением</t>
  </si>
  <si>
    <t>4450</t>
  </si>
  <si>
    <t>5.2.17.</t>
  </si>
  <si>
    <t>R514</t>
  </si>
  <si>
    <t>Реализация мероприятий в сфере реабилитации и абилитации инвалидов</t>
  </si>
  <si>
    <t>2.1.16.</t>
  </si>
  <si>
    <t>Грант в форме субсидии в целях реализации на территории Республики Саха (Якутия) проекта социального воздействия в сфере социального обслуживания "Развитие стационарозамещающих технологий в сфере социального обслуживания инвалидов в Республике Саха (Якутия)"</t>
  </si>
  <si>
    <t>Грант в форме субсидии в целях возмещения затрат оператора проекта социального воздействия на осуществление своих функций для реализации на территории Республики Саха (Якутия) проекта социального воздействия в сфере социального обслуживания "Развитие стационарозамещающих технологий в сфере социального обслуживания инвалидов в Республике Саха (Якутия)"</t>
  </si>
  <si>
    <t>2.1.17.</t>
  </si>
  <si>
    <t>1224</t>
  </si>
  <si>
    <t>1225</t>
  </si>
  <si>
    <t>Количество граждан, охваченных системой долговременного ухода</t>
  </si>
  <si>
    <t>3.1.12.</t>
  </si>
  <si>
    <t>1229</t>
  </si>
  <si>
    <t>Количество распоряжений средствами целевого капитала "Дети столетия"</t>
  </si>
  <si>
    <t>Численность  лиц, получающих пожизненное содержания судьям Конституционного суда Республики Саха (Якутия),
пребывающим в отставке</t>
  </si>
  <si>
    <t>1228</t>
  </si>
  <si>
    <t>Ежемесячное пожизненное содержания судьям Конституционного суда Республики Саха (Якутия), пребывающим в отставке</t>
  </si>
  <si>
    <t>3.4.43.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</si>
  <si>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</si>
  <si>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Количество соглашений по реализации строительства (реконструкции) объекта</t>
  </si>
  <si>
    <t>Приобретение реабилитационного оборудования для внедрения технологии сопровождаемого проживания инвалидов</t>
  </si>
  <si>
    <t>Оснащение  бытовой техникой для внедрения технологии сопровождаемого проживания инвалидов</t>
  </si>
  <si>
    <t xml:space="preserve">Количество семей , обратившихся в семейную диспетчерскую </t>
  </si>
  <si>
    <t>на основании распоряжения Правительства Республики Саха (Якутия) от 25.10.2020 г. №1084-р "О переименовании отдельных государственных учреждений Республики Саха (Якутия), подведомственных Министерству труда и социального развития Республики Саха (Якутия)"</t>
  </si>
  <si>
    <t>Доля граждан, охваченных государственной социальной помощью на основани социального контракта, в общей численности малоимущих граждан</t>
  </si>
  <si>
    <t>5121</t>
  </si>
  <si>
    <t>2.6.13.</t>
  </si>
  <si>
    <t>Строительство жилого корпуса на 200 мест для АУ РС(Я) «Республиканский дом-интернат для престарелых и инвалидов имени Решетникова В.П.» по адресу: г. Якутск, ул. Якутская, 8</t>
  </si>
  <si>
    <t>Выплата ветеранам тыла денежной компенсации по зубопротезированию</t>
  </si>
  <si>
    <t xml:space="preserve">2022 год </t>
  </si>
  <si>
    <t>2.1.18.</t>
  </si>
  <si>
    <t>2.1.19.</t>
  </si>
  <si>
    <t>2.2.7.</t>
  </si>
  <si>
    <t>2.2.8.</t>
  </si>
  <si>
    <t xml:space="preserve">Приобретение объекта недвижимого имущества для размещения
ГКУ РС (Я) "Чурапчинский социально-реабилитационный центр
для несовершеннолетних" </t>
  </si>
  <si>
    <t>Приобретение объекта недвижимого имущества для размещения ГКУ РС (Я) «Амгинский комплексный центр социальной защиты населения при Министерстве труда и социального развития Республики Саха  Якутия)»</t>
  </si>
  <si>
    <t>3.1.13.</t>
  </si>
  <si>
    <t>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</t>
  </si>
  <si>
    <t>3144</t>
  </si>
  <si>
    <t>Количество граждан не имеющих инвалидность, обеспеченных  протезно-ортопедическими изделиями</t>
  </si>
  <si>
    <t xml:space="preserve">Приложение к Приказу 
Министерства труда и социального развития 
Республики Саха (Якутия)
от__ №__ </t>
  </si>
  <si>
    <t>Численность получателей единовременного пособия беременной жене военнослужащего по призыву</t>
  </si>
  <si>
    <t xml:space="preserve">Целевой капитал Республики Саха (Якутия) "Дети столетия"
</t>
  </si>
  <si>
    <t>Компенсация стоимости путевок для детей-сирот и детей, оставшихся без попечения родителей, лиц из числа детей-сирот и детей, оставшихся без попечения родителей, в организации отдыха детей и их оздоровления (в санаторно-курортные организации – при наличии медицинских показаний), а также компенсация стоимости проезда к месту лечения (отдыха) и обратно</t>
  </si>
  <si>
    <t xml:space="preserve">На 01.11.2022 г. количество семей, состоящих на учёте как находящиеся в социально-опасном положении - 1250 семей </t>
  </si>
  <si>
    <t>на оснвоании соглашщения с Министерством труда и социальной защиты РФ от 19.04.2020 г. №149-09-2020-396/4</t>
  </si>
  <si>
    <t>Реализация в рамках комплекса мер по оказанию поддержки детям, находящимся в трудной жизненной ситуации, проектов и мероприятий, по которым оказана поддержка детям и семьям с детьми, находящимся в трудной жизненной ситуации, обеспечивающих выполнение нормативных правовых актов в сфере социальной поддержки детей и семей с детьми</t>
  </si>
  <si>
    <t>на основании соглашщения с Фондом поддержки детей, находящихся в трудной жизненной ситуации от 08.07.2022 г. №70-2022-000550</t>
  </si>
  <si>
    <t>Количество приобретенного недвижимого имущества</t>
  </si>
  <si>
    <t xml:space="preserve">Создание и (или) реконструкция объектов социального обслуживания населения с использованием механизма государственно-частного партнерства
</t>
  </si>
  <si>
    <t xml:space="preserve">Приобретение объекта недвижимого имущества для размещения
ГКУ РС (Я) "Чурапчинский социально-реабилитационный центр
для несовершеннолетних" 
</t>
  </si>
  <si>
    <t xml:space="preserve">Реализация комплекса мер, направленных на развитие социальной поддержки семей с низким уровнем дохода в Республике Саха (Якутия)
</t>
  </si>
  <si>
    <t xml:space="preserve">Грант в форме субсидий на реализацию комплекса мер, направленных на развитие социальной поддержки семей с низким уровнем дохода в Республике Саха (Якутия)
</t>
  </si>
  <si>
    <t>1226</t>
  </si>
  <si>
    <t>Количество граждан, страдающих психическими расстройствами, охваченных технологией сопровождаемого проживания</t>
  </si>
  <si>
    <t>на основании Распоряжение Правительства РС(Я) от 02.06.2020 N 473-р (ред. от 11.03.2022) "Об утверждении плана мероприятий ("дорожной карты") по развитию в Республике Саха (Якутия) стационарозамещающих технологий социального обслуживания граждан, страдающих психическими расстройствами, на 2020 - 2024 годы"</t>
  </si>
  <si>
    <t>на оснвоании соглашщения с Министерством труда и социальной защиты РФ от 10.11.2020 г. №149-09-2020-337/6</t>
  </si>
  <si>
    <t xml:space="preserve">Средний размер выплаты в среднем 50 тыс. на 1 чел. </t>
  </si>
  <si>
    <t>В связи с увеличением размеров выплат по направлениям "осуществление индивидуальной предпринимательской деятельности" и "ведение личного подсобного хозяйства</t>
  </si>
  <si>
    <t xml:space="preserve">Количество инвалидов, в том числе детей-инвалидов, и членов их семей прошедших обучение навыкам ухода, подборе и пользованию средствами реабилитации, реабилитационным навыкам
</t>
  </si>
  <si>
    <t xml:space="preserve">Количество оснащенных  психоневрологических интернатов бытовой техникой для внедрения технологии сопровождаемого проживания инвалидов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</si>
</sst>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#,##0.00\ _₽"/>
    <numFmt numFmtId="166" formatCode="0.00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6100"/>
      <name val="Times New Roman"/>
      <family val="2"/>
      <charset val="204"/>
    </font>
    <font>
      <b/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2" borderId="0"/>
    <xf numFmtId="0" fontId="9" fillId="0" borderId="0"/>
    <xf numFmtId="0" fontId="7" fillId="0" borderId="0"/>
    <xf numFmtId="0" fontId="15" fillId="8" borderId="0" applyNumberFormat="0" applyBorder="0" applyAlignment="0" applyProtection="0"/>
    <xf numFmtId="0" fontId="1" fillId="0" borderId="0"/>
  </cellStyleXfs>
  <cellXfs count="477">
    <xf numFmtId="0" fontId="0" fillId="0" borderId="0" xfId="0"/>
    <xf numFmtId="49" fontId="2" fillId="0" borderId="0" xfId="0" applyNumberFormat="1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10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vertical="center"/>
    </xf>
    <xf numFmtId="11" fontId="2" fillId="0" borderId="1" xfId="0" applyNumberFormat="1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Continuous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center"/>
    </xf>
    <xf numFmtId="0" fontId="10" fillId="0" borderId="1" xfId="2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vertical="center"/>
    </xf>
    <xf numFmtId="0" fontId="11" fillId="3" borderId="1" xfId="2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49" fontId="8" fillId="4" borderId="1" xfId="1" applyNumberFormat="1" applyFont="1" applyFill="1" applyBorder="1" applyAlignment="1">
      <alignment horizontal="center" vertical="center" shrinkToFit="1"/>
    </xf>
    <xf numFmtId="165" fontId="2" fillId="4" borderId="1" xfId="0" applyNumberFormat="1" applyFont="1" applyFill="1" applyBorder="1" applyAlignment="1">
      <alignment vertical="center"/>
    </xf>
    <xf numFmtId="0" fontId="10" fillId="4" borderId="1" xfId="2" applyFont="1" applyFill="1" applyBorder="1" applyAlignment="1">
      <alignment horizontal="justify" vertical="center" wrapText="1"/>
    </xf>
    <xf numFmtId="0" fontId="2" fillId="5" borderId="1" xfId="0" applyFont="1" applyFill="1" applyBorder="1" applyAlignment="1">
      <alignment vertical="center"/>
    </xf>
    <xf numFmtId="49" fontId="10" fillId="5" borderId="1" xfId="1" quotePrefix="1" applyNumberFormat="1" applyFont="1" applyFill="1" applyBorder="1" applyAlignment="1">
      <alignment horizontal="center" vertical="center" wrapText="1"/>
    </xf>
    <xf numFmtId="49" fontId="8" fillId="5" borderId="1" xfId="1" applyNumberFormat="1" applyFont="1" applyFill="1" applyBorder="1" applyAlignment="1">
      <alignment horizontal="center" vertical="center" shrinkToFit="1"/>
    </xf>
    <xf numFmtId="165" fontId="2" fillId="5" borderId="1" xfId="0" applyNumberFormat="1" applyFont="1" applyFill="1" applyBorder="1" applyAlignment="1">
      <alignment vertical="center"/>
    </xf>
    <xf numFmtId="0" fontId="10" fillId="5" borderId="1" xfId="2" applyFont="1" applyFill="1" applyBorder="1" applyAlignment="1">
      <alignment horizontal="justify" vertical="center" wrapText="1"/>
    </xf>
    <xf numFmtId="49" fontId="10" fillId="0" borderId="1" xfId="1" quotePrefix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shrinkToFit="1"/>
    </xf>
    <xf numFmtId="49" fontId="10" fillId="5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top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0" fontId="10" fillId="5" borderId="1" xfId="0" applyFont="1" applyFill="1" applyBorder="1" applyAlignment="1">
      <alignment vertical="center"/>
    </xf>
    <xf numFmtId="49" fontId="10" fillId="5" borderId="1" xfId="1" applyNumberFormat="1" applyFont="1" applyFill="1" applyBorder="1" applyAlignment="1">
      <alignment horizontal="center" vertical="center" shrinkToFit="1"/>
    </xf>
    <xf numFmtId="165" fontId="10" fillId="5" borderId="1" xfId="0" applyNumberFormat="1" applyFont="1" applyFill="1" applyBorder="1" applyAlignment="1">
      <alignment vertical="center"/>
    </xf>
    <xf numFmtId="0" fontId="4" fillId="0" borderId="0" xfId="0" applyFont="1" applyFill="1"/>
    <xf numFmtId="0" fontId="10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shrinkToFit="1"/>
    </xf>
    <xf numFmtId="3" fontId="4" fillId="0" borderId="0" xfId="0" applyNumberFormat="1" applyFont="1" applyFill="1"/>
    <xf numFmtId="0" fontId="10" fillId="0" borderId="1" xfId="2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horizontal="right" vertical="center" shrinkToFit="1"/>
    </xf>
    <xf numFmtId="4" fontId="2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/>
    </xf>
    <xf numFmtId="49" fontId="10" fillId="4" borderId="1" xfId="2" applyNumberFormat="1" applyFont="1" applyFill="1" applyBorder="1" applyAlignment="1">
      <alignment horizontal="center" vertical="center" wrapText="1"/>
    </xf>
    <xf numFmtId="10" fontId="10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165" fontId="2" fillId="7" borderId="1" xfId="0" applyNumberFormat="1" applyFont="1" applyFill="1" applyBorder="1" applyAlignment="1">
      <alignment vertical="center"/>
    </xf>
    <xf numFmtId="49" fontId="8" fillId="7" borderId="1" xfId="1" applyNumberFormat="1" applyFont="1" applyFill="1" applyBorder="1" applyAlignment="1">
      <alignment horizontal="center" vertical="center" shrinkToFit="1"/>
    </xf>
    <xf numFmtId="0" fontId="10" fillId="0" borderId="1" xfId="2" applyFont="1" applyFill="1" applyBorder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1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10" fillId="5" borderId="1" xfId="2" applyFont="1" applyFill="1" applyBorder="1" applyAlignment="1">
      <alignment horizontal="left" vertical="top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49" fontId="13" fillId="4" borderId="1" xfId="1" quotePrefix="1" applyNumberFormat="1" applyFont="1" applyFill="1" applyBorder="1" applyAlignment="1">
      <alignment horizontal="center" vertical="center" wrapText="1"/>
    </xf>
    <xf numFmtId="49" fontId="14" fillId="4" borderId="1" xfId="1" applyNumberFormat="1" applyFont="1" applyFill="1" applyBorder="1" applyAlignment="1">
      <alignment horizontal="center" vertical="center" shrinkToFit="1"/>
    </xf>
    <xf numFmtId="165" fontId="5" fillId="4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13" fillId="4" borderId="1" xfId="2" applyFont="1" applyFill="1" applyBorder="1" applyAlignment="1">
      <alignment horizontal="justify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shrinkToFi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left" vertical="top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vertical="top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1" fontId="10" fillId="0" borderId="1" xfId="0" applyNumberFormat="1" applyFont="1" applyFill="1" applyBorder="1" applyAlignment="1">
      <alignment horizontal="centerContinuous" vertical="center" wrapText="1"/>
    </xf>
    <xf numFmtId="11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/>
    </xf>
    <xf numFmtId="49" fontId="13" fillId="4" borderId="1" xfId="1" applyNumberFormat="1" applyFont="1" applyFill="1" applyBorder="1" applyAlignment="1">
      <alignment horizontal="center" vertical="center" shrinkToFi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166" fontId="10" fillId="0" borderId="1" xfId="0" applyNumberFormat="1" applyFont="1" applyFill="1" applyBorder="1" applyAlignment="1">
      <alignment horizontal="center" vertical="center"/>
    </xf>
    <xf numFmtId="165" fontId="10" fillId="7" borderId="1" xfId="0" applyNumberFormat="1" applyFont="1" applyFill="1" applyBorder="1" applyAlignment="1">
      <alignment vertical="center"/>
    </xf>
    <xf numFmtId="49" fontId="10" fillId="7" borderId="1" xfId="1" applyNumberFormat="1" applyFont="1" applyFill="1" applyBorder="1" applyAlignment="1">
      <alignment horizontal="center" vertical="center" shrinkToFit="1"/>
    </xf>
    <xf numFmtId="0" fontId="10" fillId="7" borderId="1" xfId="0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 shrinkToFit="1"/>
    </xf>
    <xf numFmtId="165" fontId="10" fillId="0" borderId="1" xfId="0" applyNumberFormat="1" applyFont="1" applyFill="1" applyBorder="1" applyAlignment="1">
      <alignment horizontal="center" vertical="center"/>
    </xf>
    <xf numFmtId="49" fontId="10" fillId="4" borderId="1" xfId="1" applyNumberFormat="1" applyFont="1" applyFill="1" applyBorder="1" applyAlignment="1">
      <alignment horizontal="center" vertical="center" shrinkToFit="1"/>
    </xf>
    <xf numFmtId="0" fontId="10" fillId="0" borderId="1" xfId="2" applyFont="1" applyFill="1" applyBorder="1" applyAlignment="1">
      <alignment horizontal="left" vertical="top" wrapText="1"/>
    </xf>
    <xf numFmtId="49" fontId="10" fillId="7" borderId="1" xfId="1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10" fontId="13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11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10" fontId="13" fillId="0" borderId="0" xfId="0" applyNumberFormat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5" fontId="10" fillId="0" borderId="1" xfId="4" applyNumberFormat="1" applyFont="1" applyFill="1" applyBorder="1" applyAlignment="1">
      <alignment horizontal="center" vertical="center"/>
    </xf>
    <xf numFmtId="165" fontId="10" fillId="7" borderId="1" xfId="0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0" fillId="0" borderId="1" xfId="2" applyFont="1" applyFill="1" applyBorder="1" applyAlignment="1">
      <alignment horizontal="center" vertical="center" wrapText="1"/>
    </xf>
    <xf numFmtId="11" fontId="10" fillId="0" borderId="1" xfId="0" applyNumberFormat="1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vertical="top" wrapText="1"/>
    </xf>
    <xf numFmtId="10" fontId="1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11" fontId="2" fillId="0" borderId="1" xfId="0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 wrapText="1"/>
    </xf>
    <xf numFmtId="0" fontId="10" fillId="6" borderId="3" xfId="2" applyFont="1" applyFill="1" applyBorder="1" applyAlignment="1">
      <alignment horizontal="left" vertical="top" wrapText="1"/>
    </xf>
    <xf numFmtId="0" fontId="16" fillId="0" borderId="0" xfId="0" applyFont="1" applyFill="1" applyAlignment="1">
      <alignment vertical="center"/>
    </xf>
    <xf numFmtId="0" fontId="10" fillId="0" borderId="0" xfId="0" applyFont="1" applyFill="1" applyAlignment="1"/>
    <xf numFmtId="11" fontId="10" fillId="0" borderId="1" xfId="0" applyNumberFormat="1" applyFont="1" applyFill="1" applyBorder="1" applyAlignment="1">
      <alignment vertical="center" wrapText="1"/>
    </xf>
    <xf numFmtId="0" fontId="10" fillId="0" borderId="2" xfId="2" applyFont="1" applyFill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center"/>
    </xf>
    <xf numFmtId="10" fontId="13" fillId="0" borderId="3" xfId="0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vertical="center" wrapText="1"/>
    </xf>
    <xf numFmtId="10" fontId="13" fillId="0" borderId="2" xfId="0" applyNumberFormat="1" applyFont="1" applyFill="1" applyBorder="1" applyAlignment="1">
      <alignment vertical="center"/>
    </xf>
    <xf numFmtId="164" fontId="13" fillId="0" borderId="3" xfId="0" applyNumberFormat="1" applyFont="1" applyFill="1" applyBorder="1" applyAlignment="1">
      <alignment vertical="center"/>
    </xf>
    <xf numFmtId="164" fontId="13" fillId="0" borderId="2" xfId="0" applyNumberFormat="1" applyFont="1" applyFill="1" applyBorder="1" applyAlignment="1">
      <alignment vertical="center" wrapText="1"/>
    </xf>
    <xf numFmtId="164" fontId="13" fillId="7" borderId="2" xfId="0" applyNumberFormat="1" applyFont="1" applyFill="1" applyBorder="1" applyAlignment="1">
      <alignment vertical="center"/>
    </xf>
    <xf numFmtId="0" fontId="2" fillId="6" borderId="0" xfId="0" applyFont="1" applyFill="1"/>
    <xf numFmtId="0" fontId="2" fillId="6" borderId="2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top" wrapText="1"/>
    </xf>
    <xf numFmtId="0" fontId="2" fillId="0" borderId="3" xfId="2" applyFont="1" applyFill="1" applyBorder="1" applyAlignment="1">
      <alignment horizontal="left" vertical="top" wrapText="1"/>
    </xf>
    <xf numFmtId="0" fontId="2" fillId="0" borderId="4" xfId="2" applyFont="1" applyFill="1" applyBorder="1" applyAlignment="1">
      <alignment horizontal="left" vertical="top" wrapText="1"/>
    </xf>
    <xf numFmtId="14" fontId="10" fillId="0" borderId="2" xfId="2" applyNumberFormat="1" applyFont="1" applyFill="1" applyBorder="1" applyAlignment="1">
      <alignment horizontal="center" vertical="top" wrapText="1"/>
    </xf>
    <xf numFmtId="14" fontId="10" fillId="0" borderId="3" xfId="2" applyNumberFormat="1" applyFont="1" applyFill="1" applyBorder="1" applyAlignment="1">
      <alignment horizontal="center" vertical="top" wrapText="1"/>
    </xf>
    <xf numFmtId="14" fontId="10" fillId="0" borderId="4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vertical="top" wrapText="1"/>
    </xf>
    <xf numFmtId="0" fontId="2" fillId="0" borderId="4" xfId="2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4" xfId="2" applyFont="1" applyFill="1" applyBorder="1" applyAlignment="1">
      <alignment vertical="top" wrapText="1"/>
    </xf>
    <xf numFmtId="10" fontId="13" fillId="0" borderId="2" xfId="0" applyNumberFormat="1" applyFont="1" applyFill="1" applyBorder="1" applyAlignment="1">
      <alignment horizontal="center" vertical="center" wrapText="1"/>
    </xf>
    <xf numFmtId="10" fontId="13" fillId="0" borderId="3" xfId="0" applyNumberFormat="1" applyFont="1" applyFill="1" applyBorder="1" applyAlignment="1">
      <alignment horizontal="center" vertical="center" wrapText="1"/>
    </xf>
    <xf numFmtId="10" fontId="13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0" fillId="5" borderId="4" xfId="2" applyFont="1" applyFill="1" applyBorder="1" applyAlignment="1">
      <alignment horizontal="center" vertical="center" wrapText="1"/>
    </xf>
    <xf numFmtId="10" fontId="13" fillId="0" borderId="3" xfId="0" applyNumberFormat="1" applyFont="1" applyFill="1" applyBorder="1" applyAlignment="1">
      <alignment horizontal="center" vertical="center"/>
    </xf>
    <xf numFmtId="10" fontId="13" fillId="0" borderId="4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10" fontId="13" fillId="4" borderId="1" xfId="0" applyNumberFormat="1" applyFont="1" applyFill="1" applyBorder="1" applyAlignment="1">
      <alignment horizontal="center" vertical="center"/>
    </xf>
    <xf numFmtId="10" fontId="13" fillId="5" borderId="1" xfId="0" applyNumberFormat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10" fontId="13" fillId="5" borderId="2" xfId="0" applyNumberFormat="1" applyFont="1" applyFill="1" applyBorder="1" applyAlignment="1">
      <alignment horizontal="center" vertical="center"/>
    </xf>
    <xf numFmtId="10" fontId="13" fillId="5" borderId="3" xfId="0" applyNumberFormat="1" applyFont="1" applyFill="1" applyBorder="1" applyAlignment="1">
      <alignment horizontal="center" vertical="center"/>
    </xf>
    <xf numFmtId="10" fontId="13" fillId="5" borderId="4" xfId="0" applyNumberFormat="1" applyFont="1" applyFill="1" applyBorder="1" applyAlignment="1">
      <alignment horizontal="center" vertical="center"/>
    </xf>
    <xf numFmtId="10" fontId="13" fillId="7" borderId="3" xfId="0" applyNumberFormat="1" applyFont="1" applyFill="1" applyBorder="1" applyAlignment="1">
      <alignment horizontal="center" vertical="center"/>
    </xf>
    <xf numFmtId="10" fontId="13" fillId="7" borderId="4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10" fontId="13" fillId="0" borderId="2" xfId="3" applyNumberFormat="1" applyFont="1" applyFill="1" applyBorder="1" applyAlignment="1">
      <alignment horizontal="center" vertical="center" wrapText="1"/>
    </xf>
    <xf numFmtId="10" fontId="13" fillId="0" borderId="3" xfId="3" applyNumberFormat="1" applyFont="1" applyFill="1" applyBorder="1" applyAlignment="1">
      <alignment horizontal="center" vertical="center" wrapText="1"/>
    </xf>
    <xf numFmtId="10" fontId="13" fillId="0" borderId="4" xfId="3" applyNumberFormat="1" applyFont="1" applyFill="1" applyBorder="1" applyAlignment="1">
      <alignment horizontal="center" vertical="center" wrapText="1"/>
    </xf>
    <xf numFmtId="0" fontId="10" fillId="6" borderId="3" xfId="2" applyFont="1" applyFill="1" applyBorder="1" applyAlignment="1">
      <alignment horizontal="center" vertical="center" wrapText="1"/>
    </xf>
    <xf numFmtId="0" fontId="10" fillId="6" borderId="4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3" xfId="2" applyFont="1" applyFill="1" applyBorder="1" applyAlignment="1">
      <alignment horizontal="left" vertical="top" wrapText="1"/>
    </xf>
    <xf numFmtId="0" fontId="10" fillId="0" borderId="4" xfId="2" applyFont="1" applyFill="1" applyBorder="1" applyAlignment="1">
      <alignment horizontal="left" vertical="top" wrapText="1"/>
    </xf>
    <xf numFmtId="10" fontId="13" fillId="0" borderId="3" xfId="2" applyNumberFormat="1" applyFont="1" applyFill="1" applyBorder="1" applyAlignment="1">
      <alignment horizontal="center" vertical="center" wrapText="1"/>
    </xf>
    <xf numFmtId="10" fontId="13" fillId="0" borderId="4" xfId="2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/>
    </xf>
    <xf numFmtId="0" fontId="10" fillId="6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vertical="center" wrapText="1"/>
    </xf>
    <xf numFmtId="0" fontId="2" fillId="0" borderId="2" xfId="2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vertical="top" wrapText="1"/>
    </xf>
    <xf numFmtId="10" fontId="13" fillId="0" borderId="1" xfId="0" applyNumberFormat="1" applyFont="1" applyFill="1" applyBorder="1" applyAlignment="1">
      <alignment horizontal="center" vertical="center" wrapText="1"/>
    </xf>
    <xf numFmtId="14" fontId="10" fillId="5" borderId="2" xfId="2" applyNumberFormat="1" applyFont="1" applyFill="1" applyBorder="1" applyAlignment="1">
      <alignment horizontal="center" vertical="top" wrapText="1"/>
    </xf>
    <xf numFmtId="14" fontId="10" fillId="5" borderId="3" xfId="2" applyNumberFormat="1" applyFont="1" applyFill="1" applyBorder="1" applyAlignment="1">
      <alignment horizontal="center" vertical="top" wrapText="1"/>
    </xf>
    <xf numFmtId="14" fontId="10" fillId="5" borderId="4" xfId="2" applyNumberFormat="1" applyFont="1" applyFill="1" applyBorder="1" applyAlignment="1">
      <alignment horizontal="center" vertical="top" wrapText="1"/>
    </xf>
    <xf numFmtId="0" fontId="2" fillId="5" borderId="2" xfId="2" applyFont="1" applyFill="1" applyBorder="1" applyAlignment="1">
      <alignment horizontal="left" vertical="top" wrapText="1"/>
    </xf>
    <xf numFmtId="0" fontId="2" fillId="5" borderId="3" xfId="2" applyFont="1" applyFill="1" applyBorder="1" applyAlignment="1">
      <alignment horizontal="left" vertical="top" wrapText="1"/>
    </xf>
    <xf numFmtId="0" fontId="2" fillId="5" borderId="4" xfId="2" applyFont="1" applyFill="1" applyBorder="1" applyAlignment="1">
      <alignment horizontal="left" vertical="top" wrapText="1"/>
    </xf>
    <xf numFmtId="0" fontId="10" fillId="5" borderId="2" xfId="2" applyFont="1" applyFill="1" applyBorder="1" applyAlignment="1">
      <alignment vertical="top" wrapText="1"/>
    </xf>
    <xf numFmtId="0" fontId="10" fillId="5" borderId="3" xfId="2" applyFont="1" applyFill="1" applyBorder="1" applyAlignment="1">
      <alignment vertical="top" wrapText="1"/>
    </xf>
    <xf numFmtId="0" fontId="10" fillId="5" borderId="4" xfId="2" applyFont="1" applyFill="1" applyBorder="1" applyAlignment="1">
      <alignment vertical="top" wrapText="1"/>
    </xf>
    <xf numFmtId="10" fontId="13" fillId="5" borderId="2" xfId="0" applyNumberFormat="1" applyFont="1" applyFill="1" applyBorder="1" applyAlignment="1">
      <alignment horizontal="center" vertical="center" wrapText="1"/>
    </xf>
    <xf numFmtId="10" fontId="13" fillId="5" borderId="3" xfId="0" applyNumberFormat="1" applyFont="1" applyFill="1" applyBorder="1" applyAlignment="1">
      <alignment horizontal="center" vertical="center" wrapText="1"/>
    </xf>
    <xf numFmtId="10" fontId="13" fillId="5" borderId="4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167" fontId="10" fillId="5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top" wrapText="1"/>
    </xf>
    <xf numFmtId="0" fontId="10" fillId="7" borderId="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top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10" fontId="13" fillId="0" borderId="2" xfId="2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10" fontId="13" fillId="4" borderId="2" xfId="0" applyNumberFormat="1" applyFont="1" applyFill="1" applyBorder="1" applyAlignment="1">
      <alignment horizontal="center" vertical="center"/>
    </xf>
    <xf numFmtId="10" fontId="13" fillId="4" borderId="3" xfId="0" applyNumberFormat="1" applyFont="1" applyFill="1" applyBorder="1" applyAlignment="1">
      <alignment horizontal="center" vertical="center"/>
    </xf>
    <xf numFmtId="10" fontId="13" fillId="4" borderId="4" xfId="0" applyNumberFormat="1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top" wrapText="1"/>
    </xf>
    <xf numFmtId="3" fontId="10" fillId="7" borderId="1" xfId="0" applyNumberFormat="1" applyFont="1" applyFill="1" applyBorder="1" applyAlignment="1">
      <alignment horizontal="center" vertical="center"/>
    </xf>
    <xf numFmtId="14" fontId="10" fillId="5" borderId="1" xfId="2" applyNumberFormat="1" applyFont="1" applyFill="1" applyBorder="1" applyAlignment="1">
      <alignment horizontal="center" vertical="top" wrapText="1"/>
    </xf>
    <xf numFmtId="0" fontId="10" fillId="5" borderId="1" xfId="2" applyFont="1" applyFill="1" applyBorder="1" applyAlignment="1">
      <alignment horizontal="center" vertical="top" wrapText="1"/>
    </xf>
    <xf numFmtId="0" fontId="2" fillId="5" borderId="1" xfId="2" applyFont="1" applyFill="1" applyBorder="1" applyAlignment="1">
      <alignment horizontal="left" vertical="top" wrapText="1"/>
    </xf>
    <xf numFmtId="0" fontId="10" fillId="5" borderId="1" xfId="2" applyFont="1" applyFill="1" applyBorder="1" applyAlignment="1">
      <alignment vertical="top" wrapText="1"/>
    </xf>
    <xf numFmtId="10" fontId="13" fillId="5" borderId="1" xfId="0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1" fontId="2" fillId="0" borderId="1" xfId="0" applyNumberFormat="1" applyFont="1" applyFill="1" applyBorder="1" applyAlignment="1">
      <alignment horizontal="center" vertical="center" wrapText="1"/>
    </xf>
    <xf numFmtId="11" fontId="10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left" vertical="center" wrapText="1"/>
    </xf>
    <xf numFmtId="0" fontId="10" fillId="3" borderId="2" xfId="1" applyFont="1" applyFill="1" applyBorder="1" applyAlignment="1">
      <alignment vertical="center" wrapText="1"/>
    </xf>
    <xf numFmtId="0" fontId="10" fillId="3" borderId="3" xfId="1" applyFont="1" applyFill="1" applyBorder="1" applyAlignment="1">
      <alignment vertical="center" wrapText="1"/>
    </xf>
    <xf numFmtId="0" fontId="10" fillId="3" borderId="4" xfId="1" applyFont="1" applyFill="1" applyBorder="1" applyAlignment="1">
      <alignment vertical="center" wrapText="1"/>
    </xf>
    <xf numFmtId="49" fontId="10" fillId="5" borderId="1" xfId="1" applyNumberFormat="1" applyFont="1" applyFill="1" applyBorder="1" applyAlignment="1">
      <alignment horizontal="center" vertical="top" wrapText="1"/>
    </xf>
    <xf numFmtId="0" fontId="10" fillId="5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10" fillId="5" borderId="1" xfId="1" applyFont="1" applyFill="1" applyBorder="1" applyAlignment="1">
      <alignment vertical="top" wrapText="1"/>
    </xf>
    <xf numFmtId="49" fontId="13" fillId="4" borderId="1" xfId="1" applyNumberFormat="1" applyFont="1" applyFill="1" applyBorder="1" applyAlignment="1">
      <alignment horizontal="center" vertical="top" wrapText="1"/>
    </xf>
    <xf numFmtId="0" fontId="5" fillId="4" borderId="1" xfId="1" applyFont="1" applyFill="1" applyBorder="1" applyAlignment="1">
      <alignment horizontal="left" vertical="top" wrapText="1"/>
    </xf>
    <xf numFmtId="0" fontId="13" fillId="4" borderId="1" xfId="1" applyFont="1" applyFill="1" applyBorder="1" applyAlignment="1">
      <alignment vertical="top" wrapText="1"/>
    </xf>
    <xf numFmtId="10" fontId="13" fillId="4" borderId="2" xfId="0" applyNumberFormat="1" applyFont="1" applyFill="1" applyBorder="1" applyAlignment="1">
      <alignment horizontal="center" vertical="center" wrapText="1"/>
    </xf>
    <xf numFmtId="10" fontId="13" fillId="4" borderId="3" xfId="0" applyNumberFormat="1" applyFont="1" applyFill="1" applyBorder="1" applyAlignment="1">
      <alignment horizontal="center" vertical="center" wrapText="1"/>
    </xf>
    <xf numFmtId="10" fontId="13" fillId="4" borderId="4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/>
    </xf>
    <xf numFmtId="49" fontId="10" fillId="5" borderId="1" xfId="2" applyNumberFormat="1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49" fontId="13" fillId="4" borderId="2" xfId="1" applyNumberFormat="1" applyFont="1" applyFill="1" applyBorder="1" applyAlignment="1">
      <alignment horizontal="center" vertical="top" wrapText="1"/>
    </xf>
    <xf numFmtId="49" fontId="13" fillId="4" borderId="3" xfId="1" applyNumberFormat="1" applyFont="1" applyFill="1" applyBorder="1" applyAlignment="1">
      <alignment horizontal="center" vertical="top" wrapText="1"/>
    </xf>
    <xf numFmtId="49" fontId="13" fillId="4" borderId="4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left" vertical="top" wrapText="1"/>
    </xf>
    <xf numFmtId="0" fontId="5" fillId="4" borderId="3" xfId="1" applyFont="1" applyFill="1" applyBorder="1" applyAlignment="1">
      <alignment horizontal="left" vertical="top" wrapText="1"/>
    </xf>
    <xf numFmtId="0" fontId="5" fillId="4" borderId="4" xfId="1" applyFont="1" applyFill="1" applyBorder="1" applyAlignment="1">
      <alignment horizontal="left" vertical="top" wrapText="1"/>
    </xf>
    <xf numFmtId="0" fontId="13" fillId="4" borderId="2" xfId="1" applyFont="1" applyFill="1" applyBorder="1" applyAlignment="1">
      <alignment vertical="top" wrapText="1"/>
    </xf>
    <xf numFmtId="0" fontId="13" fillId="4" borderId="3" xfId="1" applyFont="1" applyFill="1" applyBorder="1" applyAlignment="1">
      <alignment vertical="top" wrapText="1"/>
    </xf>
    <xf numFmtId="0" fontId="13" fillId="4" borderId="4" xfId="1" applyFont="1" applyFill="1" applyBorder="1" applyAlignment="1">
      <alignment vertical="top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left" vertical="top" wrapText="1"/>
    </xf>
    <xf numFmtId="0" fontId="2" fillId="5" borderId="3" xfId="1" applyFont="1" applyFill="1" applyBorder="1" applyAlignment="1">
      <alignment horizontal="left" vertical="top" wrapText="1"/>
    </xf>
    <xf numFmtId="0" fontId="2" fillId="5" borderId="4" xfId="1" applyFont="1" applyFill="1" applyBorder="1" applyAlignment="1">
      <alignment horizontal="left" vertical="top" wrapText="1"/>
    </xf>
    <xf numFmtId="0" fontId="10" fillId="6" borderId="1" xfId="2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wrapText="1"/>
    </xf>
    <xf numFmtId="167" fontId="10" fillId="5" borderId="2" xfId="0" applyNumberFormat="1" applyFont="1" applyFill="1" applyBorder="1" applyAlignment="1">
      <alignment horizontal="center" vertical="center"/>
    </xf>
    <xf numFmtId="167" fontId="10" fillId="5" borderId="4" xfId="0" applyNumberFormat="1" applyFont="1" applyFill="1" applyBorder="1" applyAlignment="1">
      <alignment horizontal="center" vertical="center"/>
    </xf>
    <xf numFmtId="167" fontId="10" fillId="5" borderId="2" xfId="0" applyNumberFormat="1" applyFont="1" applyFill="1" applyBorder="1" applyAlignment="1">
      <alignment horizontal="center" vertical="center" wrapText="1"/>
    </xf>
    <xf numFmtId="167" fontId="10" fillId="5" borderId="3" xfId="0" applyNumberFormat="1" applyFont="1" applyFill="1" applyBorder="1" applyAlignment="1">
      <alignment horizontal="center" vertical="center" wrapText="1"/>
    </xf>
    <xf numFmtId="167" fontId="10" fillId="5" borderId="4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167" fontId="10" fillId="5" borderId="3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49" fontId="17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left" vertical="center"/>
    </xf>
    <xf numFmtId="49" fontId="17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10" fontId="17" fillId="0" borderId="0" xfId="0" applyNumberFormat="1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4" fontId="10" fillId="4" borderId="1" xfId="2" applyNumberFormat="1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left" vertical="top" wrapText="1"/>
    </xf>
    <xf numFmtId="10" fontId="5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left" vertical="top" wrapText="1"/>
    </xf>
    <xf numFmtId="10" fontId="5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0" fontId="5" fillId="4" borderId="2" xfId="0" applyNumberFormat="1" applyFont="1" applyFill="1" applyBorder="1" applyAlignment="1">
      <alignment horizontal="center" vertical="center" wrapText="1"/>
    </xf>
    <xf numFmtId="10" fontId="5" fillId="4" borderId="3" xfId="0" applyNumberFormat="1" applyFont="1" applyFill="1" applyBorder="1" applyAlignment="1">
      <alignment horizontal="center" vertical="center" wrapText="1"/>
    </xf>
    <xf numFmtId="10" fontId="5" fillId="4" borderId="4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left" vertical="top" wrapText="1"/>
    </xf>
    <xf numFmtId="0" fontId="10" fillId="5" borderId="3" xfId="1" applyFont="1" applyFill="1" applyBorder="1" applyAlignment="1">
      <alignment horizontal="left" vertical="top" wrapText="1"/>
    </xf>
    <xf numFmtId="0" fontId="10" fillId="5" borderId="4" xfId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5" fillId="7" borderId="2" xfId="0" applyNumberFormat="1" applyFont="1" applyFill="1" applyBorder="1" applyAlignment="1">
      <alignment horizontal="center" vertical="center"/>
    </xf>
    <xf numFmtId="164" fontId="5" fillId="7" borderId="3" xfId="0" applyNumberFormat="1" applyFont="1" applyFill="1" applyBorder="1" applyAlignment="1">
      <alignment horizontal="center" vertical="center"/>
    </xf>
    <xf numFmtId="164" fontId="5" fillId="7" borderId="4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/>
    </xf>
    <xf numFmtId="164" fontId="5" fillId="5" borderId="3" xfId="0" applyNumberFormat="1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center" vertical="center"/>
    </xf>
    <xf numFmtId="167" fontId="2" fillId="5" borderId="3" xfId="0" applyNumberFormat="1" applyFont="1" applyFill="1" applyBorder="1" applyAlignment="1">
      <alignment horizontal="center" vertical="center"/>
    </xf>
    <xf numFmtId="167" fontId="2" fillId="5" borderId="4" xfId="0" applyNumberFormat="1" applyFont="1" applyFill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4" fontId="13" fillId="0" borderId="1" xfId="3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top" wrapText="1"/>
    </xf>
    <xf numFmtId="10" fontId="5" fillId="3" borderId="1" xfId="0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3" xfId="3"/>
    <cellStyle name="Обычный 4" xfId="5"/>
    <cellStyle name="Обычный 7" xfId="1"/>
    <cellStyle name="Хороший" xfId="4" builtinId="26"/>
  </cellStyles>
  <dxfs count="0"/>
  <tableStyles count="0" defaultTableStyle="TableStyleMedium2" defaultPivotStyle="PivotStyleLight16"/>
  <colors>
    <mruColors>
      <color rgb="FFFF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Right="0"/>
    <pageSetUpPr fitToPage="1"/>
  </sheetPr>
  <dimension ref="A1:AF1143"/>
  <sheetViews>
    <sheetView tabSelected="1" topLeftCell="A395" zoomScale="50" zoomScaleNormal="50" zoomScaleSheetLayoutView="55" zoomScalePageLayoutView="50" workbookViewId="0">
      <selection activeCell="Z406" sqref="Z406:Z410"/>
    </sheetView>
  </sheetViews>
  <sheetFormatPr defaultColWidth="9.140625" defaultRowHeight="18.75" outlineLevelCol="1" x14ac:dyDescent="0.3"/>
  <cols>
    <col min="1" max="1" width="9.7109375" style="95" customWidth="1"/>
    <col min="2" max="2" width="27.28515625" style="161" customWidth="1" outlineLevel="1"/>
    <col min="3" max="3" width="53.140625" style="170" customWidth="1"/>
    <col min="4" max="4" width="33.85546875" style="56" customWidth="1" collapsed="1"/>
    <col min="5" max="5" width="7.85546875" style="56" hidden="1" customWidth="1" outlineLevel="1"/>
    <col min="6" max="6" width="4" style="56" hidden="1" customWidth="1" outlineLevel="1"/>
    <col min="7" max="7" width="4.5703125" style="56" hidden="1" customWidth="1" outlineLevel="1"/>
    <col min="8" max="12" width="8.5703125" style="56" customWidth="1"/>
    <col min="13" max="13" width="8.5703125" style="56" customWidth="1" outlineLevel="1"/>
    <col min="14" max="19" width="28" style="97" customWidth="1"/>
    <col min="20" max="20" width="16" style="135" customWidth="1"/>
    <col min="21" max="21" width="25.5703125" style="97" customWidth="1"/>
    <col min="22" max="22" width="47" style="97" customWidth="1"/>
    <col min="23" max="23" width="15.85546875" style="97" customWidth="1"/>
    <col min="24" max="28" width="15.5703125" style="97" customWidth="1"/>
    <col min="29" max="29" width="17.7109375" style="135" customWidth="1"/>
    <col min="30" max="30" width="32.85546875" style="97" customWidth="1"/>
    <col min="31" max="31" width="16.7109375" style="2" bestFit="1" customWidth="1"/>
    <col min="32" max="16384" width="9.140625" style="2"/>
  </cols>
  <sheetData>
    <row r="1" spans="1:30" ht="33.75" customHeight="1" x14ac:dyDescent="0.3"/>
    <row r="2" spans="1:30" ht="90" customHeight="1" x14ac:dyDescent="0.3">
      <c r="C2" s="169"/>
      <c r="O2" s="96"/>
      <c r="P2" s="96"/>
      <c r="Q2" s="96"/>
      <c r="R2" s="96"/>
      <c r="S2" s="96"/>
      <c r="W2" s="364" t="s">
        <v>897</v>
      </c>
      <c r="X2" s="364"/>
      <c r="Y2" s="364"/>
      <c r="Z2" s="364"/>
      <c r="AA2" s="364"/>
      <c r="AB2" s="364"/>
      <c r="AC2" s="364"/>
      <c r="AD2" s="187"/>
    </row>
    <row r="3" spans="1:30" ht="46.5" customHeight="1" x14ac:dyDescent="0.3">
      <c r="A3" s="365" t="s">
        <v>0</v>
      </c>
      <c r="B3" s="366"/>
      <c r="C3" s="367"/>
      <c r="D3" s="365"/>
      <c r="E3" s="368"/>
      <c r="F3" s="368"/>
      <c r="G3" s="368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9"/>
      <c r="AD3" s="365"/>
    </row>
    <row r="4" spans="1:30" x14ac:dyDescent="0.3">
      <c r="O4" s="96"/>
      <c r="P4" s="96"/>
      <c r="Q4" s="96"/>
      <c r="R4" s="96"/>
      <c r="S4" s="96"/>
      <c r="U4" s="96"/>
      <c r="V4" s="96"/>
      <c r="W4" s="96"/>
      <c r="X4" s="96"/>
      <c r="Y4" s="96"/>
      <c r="Z4" s="96"/>
    </row>
    <row r="5" spans="1:30" x14ac:dyDescent="0.3">
      <c r="O5" s="96"/>
      <c r="P5" s="96"/>
      <c r="Q5" s="96"/>
      <c r="R5" s="96"/>
      <c r="S5" s="96"/>
      <c r="U5" s="96"/>
      <c r="V5" s="96"/>
      <c r="W5" s="96"/>
      <c r="X5" s="96"/>
      <c r="Y5" s="96"/>
      <c r="Z5" s="96"/>
    </row>
    <row r="6" spans="1:30" x14ac:dyDescent="0.3">
      <c r="O6" s="96"/>
      <c r="P6" s="96"/>
      <c r="Q6" s="96"/>
      <c r="R6" s="96"/>
      <c r="S6" s="96"/>
      <c r="U6" s="96"/>
      <c r="V6" s="96"/>
      <c r="W6" s="96"/>
      <c r="X6" s="96"/>
      <c r="Y6" s="96"/>
      <c r="Z6" s="96"/>
    </row>
    <row r="7" spans="1:30" ht="90" customHeight="1" x14ac:dyDescent="0.3">
      <c r="A7" s="307" t="s">
        <v>1</v>
      </c>
      <c r="B7" s="308" t="s">
        <v>2</v>
      </c>
      <c r="C7" s="309" t="s">
        <v>3</v>
      </c>
      <c r="D7" s="309" t="s">
        <v>4</v>
      </c>
      <c r="E7" s="98" t="s">
        <v>5</v>
      </c>
      <c r="F7" s="98"/>
      <c r="G7" s="98"/>
      <c r="H7" s="98"/>
      <c r="I7" s="98"/>
      <c r="J7" s="98"/>
      <c r="K7" s="98"/>
      <c r="L7" s="98"/>
      <c r="M7" s="98"/>
      <c r="N7" s="309" t="s">
        <v>6</v>
      </c>
      <c r="O7" s="310" t="s">
        <v>22</v>
      </c>
      <c r="P7" s="310" t="s">
        <v>23</v>
      </c>
      <c r="Q7" s="310" t="s">
        <v>24</v>
      </c>
      <c r="R7" s="310" t="s">
        <v>25</v>
      </c>
      <c r="S7" s="310" t="s">
        <v>26</v>
      </c>
      <c r="T7" s="253" t="s">
        <v>7</v>
      </c>
      <c r="U7" s="309" t="s">
        <v>8</v>
      </c>
      <c r="V7" s="125" t="s">
        <v>9</v>
      </c>
      <c r="W7" s="188" t="s">
        <v>17</v>
      </c>
      <c r="X7" s="188" t="s">
        <v>22</v>
      </c>
      <c r="Y7" s="188" t="s">
        <v>23</v>
      </c>
      <c r="Z7" s="188" t="s">
        <v>24</v>
      </c>
      <c r="AA7" s="188" t="s">
        <v>25</v>
      </c>
      <c r="AB7" s="188" t="s">
        <v>26</v>
      </c>
      <c r="AC7" s="253" t="s">
        <v>7</v>
      </c>
      <c r="AD7" s="201" t="s">
        <v>10</v>
      </c>
    </row>
    <row r="8" spans="1:30" ht="18.75" customHeight="1" x14ac:dyDescent="0.3">
      <c r="A8" s="307"/>
      <c r="B8" s="308"/>
      <c r="C8" s="309"/>
      <c r="D8" s="309"/>
      <c r="E8" s="309" t="s">
        <v>11</v>
      </c>
      <c r="F8" s="309" t="s">
        <v>12</v>
      </c>
      <c r="G8" s="309" t="s">
        <v>13</v>
      </c>
      <c r="H8" s="309" t="s">
        <v>14</v>
      </c>
      <c r="I8" s="309"/>
      <c r="J8" s="309"/>
      <c r="K8" s="309"/>
      <c r="L8" s="309"/>
      <c r="M8" s="309" t="s">
        <v>15</v>
      </c>
      <c r="N8" s="309"/>
      <c r="O8" s="311"/>
      <c r="P8" s="311"/>
      <c r="Q8" s="311"/>
      <c r="R8" s="311"/>
      <c r="S8" s="311"/>
      <c r="T8" s="253"/>
      <c r="U8" s="309"/>
      <c r="V8" s="201" t="s">
        <v>16</v>
      </c>
      <c r="W8" s="210"/>
      <c r="X8" s="210" t="s">
        <v>22</v>
      </c>
      <c r="Y8" s="210" t="s">
        <v>23</v>
      </c>
      <c r="Z8" s="210" t="s">
        <v>886</v>
      </c>
      <c r="AA8" s="210" t="s">
        <v>25</v>
      </c>
      <c r="AB8" s="210" t="s">
        <v>26</v>
      </c>
      <c r="AC8" s="253"/>
      <c r="AD8" s="201"/>
    </row>
    <row r="9" spans="1:30" ht="16.5" customHeight="1" x14ac:dyDescent="0.3">
      <c r="A9" s="307"/>
      <c r="B9" s="308"/>
      <c r="C9" s="309"/>
      <c r="D9" s="309"/>
      <c r="E9" s="309"/>
      <c r="F9" s="309"/>
      <c r="G9" s="309"/>
      <c r="H9" s="99" t="s">
        <v>18</v>
      </c>
      <c r="I9" s="99" t="s">
        <v>19</v>
      </c>
      <c r="J9" s="99" t="s">
        <v>20</v>
      </c>
      <c r="K9" s="309" t="s">
        <v>21</v>
      </c>
      <c r="L9" s="309"/>
      <c r="M9" s="309"/>
      <c r="N9" s="309"/>
      <c r="O9" s="312"/>
      <c r="P9" s="312"/>
      <c r="Q9" s="312"/>
      <c r="R9" s="312"/>
      <c r="S9" s="312"/>
      <c r="T9" s="253"/>
      <c r="U9" s="309"/>
      <c r="V9" s="201"/>
      <c r="W9" s="189"/>
      <c r="X9" s="189"/>
      <c r="Y9" s="189" t="s">
        <v>23</v>
      </c>
      <c r="Z9" s="189" t="s">
        <v>24</v>
      </c>
      <c r="AA9" s="189" t="s">
        <v>25</v>
      </c>
      <c r="AB9" s="189" t="s">
        <v>26</v>
      </c>
      <c r="AC9" s="253"/>
      <c r="AD9" s="201"/>
    </row>
    <row r="10" spans="1:30" x14ac:dyDescent="0.3">
      <c r="A10" s="100"/>
      <c r="B10" s="162"/>
      <c r="C10" s="171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46"/>
      <c r="O10" s="101"/>
      <c r="P10" s="102"/>
      <c r="Q10" s="102"/>
      <c r="R10" s="102"/>
      <c r="S10" s="102"/>
      <c r="T10" s="123"/>
      <c r="U10" s="130"/>
      <c r="V10" s="126"/>
      <c r="W10" s="125"/>
      <c r="X10" s="126"/>
      <c r="Y10" s="126"/>
      <c r="Z10" s="126"/>
      <c r="AA10" s="126"/>
      <c r="AB10" s="126"/>
      <c r="AC10" s="159"/>
      <c r="AD10" s="186"/>
    </row>
    <row r="11" spans="1:30" ht="35.25" customHeight="1" x14ac:dyDescent="0.3">
      <c r="A11" s="313"/>
      <c r="B11" s="314" t="s">
        <v>32</v>
      </c>
      <c r="C11" s="315" t="s">
        <v>33</v>
      </c>
      <c r="D11" s="103" t="s">
        <v>6</v>
      </c>
      <c r="E11" s="104" t="s">
        <v>34</v>
      </c>
      <c r="F11" s="104" t="s">
        <v>35</v>
      </c>
      <c r="G11" s="104" t="s">
        <v>35</v>
      </c>
      <c r="H11" s="104" t="s">
        <v>36</v>
      </c>
      <c r="I11" s="104">
        <v>0</v>
      </c>
      <c r="J11" s="104" t="s">
        <v>35</v>
      </c>
      <c r="K11" s="104" t="s">
        <v>37</v>
      </c>
      <c r="L11" s="104" t="s">
        <v>38</v>
      </c>
      <c r="M11" s="104" t="s">
        <v>34</v>
      </c>
      <c r="N11" s="136">
        <f t="shared" ref="N11" si="0">SUM(O11:S11)</f>
        <v>165836049813.51001</v>
      </c>
      <c r="O11" s="136">
        <f>SUM(O12:O15)</f>
        <v>28530791041.630001</v>
      </c>
      <c r="P11" s="136">
        <f>SUM(P12:P15)</f>
        <v>30889432343.279999</v>
      </c>
      <c r="Q11" s="136">
        <f>SUM(Q12:Q15)</f>
        <v>36821101926.019997</v>
      </c>
      <c r="R11" s="136">
        <f>SUM(R12:R15)</f>
        <v>34378323482.050003</v>
      </c>
      <c r="S11" s="136">
        <f>SUM(S12:S15)</f>
        <v>35216401020.529999</v>
      </c>
      <c r="T11" s="305">
        <f>N11/$N$11</f>
        <v>1</v>
      </c>
      <c r="U11" s="304" t="s">
        <v>39</v>
      </c>
      <c r="V11" s="304" t="s">
        <v>40</v>
      </c>
      <c r="W11" s="304" t="s">
        <v>41</v>
      </c>
      <c r="X11" s="304">
        <v>100</v>
      </c>
      <c r="Y11" s="304">
        <v>100</v>
      </c>
      <c r="Z11" s="304">
        <v>100</v>
      </c>
      <c r="AA11" s="304">
        <v>100</v>
      </c>
      <c r="AB11" s="304">
        <v>100</v>
      </c>
      <c r="AC11" s="305">
        <f>N11/$N$11</f>
        <v>1</v>
      </c>
      <c r="AD11" s="304"/>
    </row>
    <row r="12" spans="1:30" ht="35.25" customHeight="1" x14ac:dyDescent="0.3">
      <c r="A12" s="313"/>
      <c r="B12" s="314"/>
      <c r="C12" s="316"/>
      <c r="D12" s="86" t="s">
        <v>28</v>
      </c>
      <c r="E12" s="104" t="s">
        <v>34</v>
      </c>
      <c r="F12" s="104" t="s">
        <v>35</v>
      </c>
      <c r="G12" s="104" t="s">
        <v>35</v>
      </c>
      <c r="H12" s="104" t="s">
        <v>36</v>
      </c>
      <c r="I12" s="104">
        <v>0</v>
      </c>
      <c r="J12" s="104" t="s">
        <v>35</v>
      </c>
      <c r="K12" s="104" t="s">
        <v>37</v>
      </c>
      <c r="L12" s="104" t="s">
        <v>38</v>
      </c>
      <c r="M12" s="104" t="s">
        <v>34</v>
      </c>
      <c r="N12" s="136">
        <f t="shared" ref="N12:N70" si="1">SUM(O12:S12)</f>
        <v>84989401597.029999</v>
      </c>
      <c r="O12" s="136">
        <f t="shared" ref="O12:S15" si="2">O17+O32+O397+O922+O942</f>
        <v>16644902885.43</v>
      </c>
      <c r="P12" s="136">
        <f t="shared" si="2"/>
        <v>16747435226.280001</v>
      </c>
      <c r="Q12" s="136">
        <f t="shared" si="2"/>
        <v>19417900882.739998</v>
      </c>
      <c r="R12" s="136">
        <f t="shared" si="2"/>
        <v>16071826482.049999</v>
      </c>
      <c r="S12" s="136">
        <f t="shared" si="2"/>
        <v>16107336120.529999</v>
      </c>
      <c r="T12" s="305"/>
      <c r="U12" s="304"/>
      <c r="V12" s="304"/>
      <c r="W12" s="304"/>
      <c r="X12" s="304"/>
      <c r="Y12" s="304"/>
      <c r="Z12" s="304"/>
      <c r="AA12" s="304"/>
      <c r="AB12" s="304"/>
      <c r="AC12" s="305"/>
      <c r="AD12" s="304"/>
    </row>
    <row r="13" spans="1:30" ht="35.25" customHeight="1" x14ac:dyDescent="0.3">
      <c r="A13" s="313"/>
      <c r="B13" s="314"/>
      <c r="C13" s="316"/>
      <c r="D13" s="86" t="s">
        <v>29</v>
      </c>
      <c r="E13" s="104" t="s">
        <v>34</v>
      </c>
      <c r="F13" s="104" t="s">
        <v>35</v>
      </c>
      <c r="G13" s="104" t="s">
        <v>35</v>
      </c>
      <c r="H13" s="104" t="s">
        <v>36</v>
      </c>
      <c r="I13" s="104">
        <v>0</v>
      </c>
      <c r="J13" s="104" t="s">
        <v>35</v>
      </c>
      <c r="K13" s="104" t="s">
        <v>37</v>
      </c>
      <c r="L13" s="104" t="s">
        <v>38</v>
      </c>
      <c r="M13" s="104" t="s">
        <v>34</v>
      </c>
      <c r="N13" s="136">
        <f t="shared" si="1"/>
        <v>78171772502.5</v>
      </c>
      <c r="O13" s="136">
        <f t="shared" si="2"/>
        <v>11259797870</v>
      </c>
      <c r="P13" s="136">
        <f t="shared" si="2"/>
        <v>13526810974</v>
      </c>
      <c r="Q13" s="136">
        <f t="shared" si="2"/>
        <v>16911801758.5</v>
      </c>
      <c r="R13" s="136">
        <f t="shared" si="2"/>
        <v>17839797000</v>
      </c>
      <c r="S13" s="136">
        <f t="shared" si="2"/>
        <v>18633564900</v>
      </c>
      <c r="T13" s="305"/>
      <c r="U13" s="304"/>
      <c r="V13" s="304"/>
      <c r="W13" s="304"/>
      <c r="X13" s="304"/>
      <c r="Y13" s="304"/>
      <c r="Z13" s="304"/>
      <c r="AA13" s="304"/>
      <c r="AB13" s="304"/>
      <c r="AC13" s="305"/>
      <c r="AD13" s="304"/>
    </row>
    <row r="14" spans="1:30" ht="35.25" customHeight="1" x14ac:dyDescent="0.3">
      <c r="A14" s="313"/>
      <c r="B14" s="314"/>
      <c r="C14" s="316"/>
      <c r="D14" s="86" t="s">
        <v>30</v>
      </c>
      <c r="E14" s="104" t="s">
        <v>34</v>
      </c>
      <c r="F14" s="104" t="s">
        <v>35</v>
      </c>
      <c r="G14" s="104" t="s">
        <v>35</v>
      </c>
      <c r="H14" s="104" t="s">
        <v>36</v>
      </c>
      <c r="I14" s="104">
        <v>0</v>
      </c>
      <c r="J14" s="104" t="s">
        <v>35</v>
      </c>
      <c r="K14" s="104" t="s">
        <v>37</v>
      </c>
      <c r="L14" s="104" t="s">
        <v>38</v>
      </c>
      <c r="M14" s="104" t="s">
        <v>34</v>
      </c>
      <c r="N14" s="136">
        <f>SUM(O14:S14)</f>
        <v>26101563.870000001</v>
      </c>
      <c r="O14" s="136">
        <f t="shared" si="2"/>
        <v>8073471.0899999999</v>
      </c>
      <c r="P14" s="136">
        <f t="shared" si="2"/>
        <v>5802508</v>
      </c>
      <c r="Q14" s="136">
        <f t="shared" si="2"/>
        <v>7725584.7800000003</v>
      </c>
      <c r="R14" s="136">
        <f t="shared" si="2"/>
        <v>2250000</v>
      </c>
      <c r="S14" s="136">
        <f t="shared" si="2"/>
        <v>2250000</v>
      </c>
      <c r="T14" s="305"/>
      <c r="U14" s="304"/>
      <c r="V14" s="304"/>
      <c r="W14" s="304"/>
      <c r="X14" s="304"/>
      <c r="Y14" s="304"/>
      <c r="Z14" s="304"/>
      <c r="AA14" s="304"/>
      <c r="AB14" s="304"/>
      <c r="AC14" s="305"/>
      <c r="AD14" s="304"/>
    </row>
    <row r="15" spans="1:30" ht="35.25" customHeight="1" x14ac:dyDescent="0.3">
      <c r="A15" s="313"/>
      <c r="B15" s="314"/>
      <c r="C15" s="317"/>
      <c r="D15" s="86" t="s">
        <v>31</v>
      </c>
      <c r="E15" s="104" t="s">
        <v>34</v>
      </c>
      <c r="F15" s="104" t="s">
        <v>35</v>
      </c>
      <c r="G15" s="104" t="s">
        <v>35</v>
      </c>
      <c r="H15" s="104" t="s">
        <v>36</v>
      </c>
      <c r="I15" s="104">
        <v>0</v>
      </c>
      <c r="J15" s="104" t="s">
        <v>35</v>
      </c>
      <c r="K15" s="104" t="s">
        <v>37</v>
      </c>
      <c r="L15" s="104" t="s">
        <v>38</v>
      </c>
      <c r="M15" s="104" t="s">
        <v>34</v>
      </c>
      <c r="N15" s="136">
        <f t="shared" si="1"/>
        <v>2648774150.1100001</v>
      </c>
      <c r="O15" s="136">
        <f t="shared" si="2"/>
        <v>618016815.11000001</v>
      </c>
      <c r="P15" s="136">
        <f t="shared" si="2"/>
        <v>609383635</v>
      </c>
      <c r="Q15" s="136">
        <f t="shared" si="2"/>
        <v>483673700</v>
      </c>
      <c r="R15" s="136">
        <f t="shared" si="2"/>
        <v>464450000</v>
      </c>
      <c r="S15" s="136">
        <f t="shared" si="2"/>
        <v>473250000</v>
      </c>
      <c r="T15" s="305"/>
      <c r="U15" s="304"/>
      <c r="V15" s="304"/>
      <c r="W15" s="304"/>
      <c r="X15" s="304"/>
      <c r="Y15" s="304"/>
      <c r="Z15" s="304"/>
      <c r="AA15" s="304"/>
      <c r="AB15" s="304"/>
      <c r="AC15" s="305"/>
      <c r="AD15" s="304"/>
    </row>
    <row r="16" spans="1:30" s="83" customFormat="1" ht="35.25" customHeight="1" x14ac:dyDescent="0.3">
      <c r="A16" s="322" t="s">
        <v>42</v>
      </c>
      <c r="B16" s="323" t="s">
        <v>43</v>
      </c>
      <c r="C16" s="324" t="s">
        <v>44</v>
      </c>
      <c r="D16" s="105" t="s">
        <v>6</v>
      </c>
      <c r="E16" s="80">
        <v>148</v>
      </c>
      <c r="F16" s="80" t="s">
        <v>35</v>
      </c>
      <c r="G16" s="80" t="s">
        <v>35</v>
      </c>
      <c r="H16" s="80" t="s">
        <v>36</v>
      </c>
      <c r="I16" s="80">
        <v>1</v>
      </c>
      <c r="J16" s="80" t="s">
        <v>35</v>
      </c>
      <c r="K16" s="80" t="s">
        <v>37</v>
      </c>
      <c r="L16" s="106" t="s">
        <v>38</v>
      </c>
      <c r="M16" s="106"/>
      <c r="N16" s="137">
        <f t="shared" si="1"/>
        <v>896771139.36999989</v>
      </c>
      <c r="O16" s="137">
        <f>SUM(O17:O20)</f>
        <v>190700712.66999999</v>
      </c>
      <c r="P16" s="137">
        <f>SUM(P17:P20)</f>
        <v>193029400</v>
      </c>
      <c r="Q16" s="137">
        <f>SUM(Q17:Q20)</f>
        <v>179440764.69999999</v>
      </c>
      <c r="R16" s="137">
        <f>SUM(R17:R20)</f>
        <v>166800131</v>
      </c>
      <c r="S16" s="137">
        <f>SUM(S17:S20)</f>
        <v>166800131</v>
      </c>
      <c r="T16" s="325">
        <f t="shared" ref="T16" si="3">N16/$N$11</f>
        <v>5.4075765816808761E-3</v>
      </c>
      <c r="U16" s="328" t="s">
        <v>39</v>
      </c>
      <c r="V16" s="303" t="s">
        <v>45</v>
      </c>
      <c r="W16" s="303" t="s">
        <v>45</v>
      </c>
      <c r="X16" s="303" t="s">
        <v>45</v>
      </c>
      <c r="Y16" s="303" t="s">
        <v>45</v>
      </c>
      <c r="Z16" s="303" t="s">
        <v>45</v>
      </c>
      <c r="AA16" s="303" t="s">
        <v>45</v>
      </c>
      <c r="AB16" s="303" t="s">
        <v>45</v>
      </c>
      <c r="AC16" s="220">
        <f>N16/$N$11</f>
        <v>5.4075765816808761E-3</v>
      </c>
      <c r="AD16" s="222" t="s">
        <v>45</v>
      </c>
    </row>
    <row r="17" spans="1:30" s="83" customFormat="1" ht="35.25" customHeight="1" x14ac:dyDescent="0.3">
      <c r="A17" s="322"/>
      <c r="B17" s="323"/>
      <c r="C17" s="324"/>
      <c r="D17" s="84" t="s">
        <v>28</v>
      </c>
      <c r="E17" s="80">
        <v>148</v>
      </c>
      <c r="F17" s="80" t="s">
        <v>35</v>
      </c>
      <c r="G17" s="80" t="s">
        <v>35</v>
      </c>
      <c r="H17" s="80" t="s">
        <v>36</v>
      </c>
      <c r="I17" s="80">
        <v>1</v>
      </c>
      <c r="J17" s="80" t="s">
        <v>35</v>
      </c>
      <c r="K17" s="80" t="s">
        <v>37</v>
      </c>
      <c r="L17" s="106" t="s">
        <v>38</v>
      </c>
      <c r="M17" s="106"/>
      <c r="N17" s="137">
        <f t="shared" si="1"/>
        <v>896771139.36999989</v>
      </c>
      <c r="O17" s="137">
        <f t="shared" ref="O17:S20" si="4">O22</f>
        <v>190700712.66999999</v>
      </c>
      <c r="P17" s="137">
        <f t="shared" si="4"/>
        <v>193029400</v>
      </c>
      <c r="Q17" s="137">
        <f t="shared" si="4"/>
        <v>179440764.69999999</v>
      </c>
      <c r="R17" s="137">
        <f t="shared" si="4"/>
        <v>166800131</v>
      </c>
      <c r="S17" s="137">
        <f t="shared" si="4"/>
        <v>166800131</v>
      </c>
      <c r="T17" s="326"/>
      <c r="U17" s="328"/>
      <c r="V17" s="303"/>
      <c r="W17" s="303"/>
      <c r="X17" s="303"/>
      <c r="Y17" s="303"/>
      <c r="Z17" s="303"/>
      <c r="AA17" s="303"/>
      <c r="AB17" s="303"/>
      <c r="AC17" s="220"/>
      <c r="AD17" s="222"/>
    </row>
    <row r="18" spans="1:30" s="83" customFormat="1" ht="35.25" customHeight="1" x14ac:dyDescent="0.3">
      <c r="A18" s="322"/>
      <c r="B18" s="323"/>
      <c r="C18" s="324"/>
      <c r="D18" s="84" t="s">
        <v>29</v>
      </c>
      <c r="E18" s="80"/>
      <c r="F18" s="80"/>
      <c r="G18" s="80"/>
      <c r="H18" s="80"/>
      <c r="I18" s="80"/>
      <c r="J18" s="80"/>
      <c r="K18" s="80"/>
      <c r="L18" s="106"/>
      <c r="M18" s="106"/>
      <c r="N18" s="137">
        <f t="shared" si="1"/>
        <v>0</v>
      </c>
      <c r="O18" s="137">
        <f t="shared" si="4"/>
        <v>0</v>
      </c>
      <c r="P18" s="137">
        <f t="shared" si="4"/>
        <v>0</v>
      </c>
      <c r="Q18" s="137">
        <f t="shared" si="4"/>
        <v>0</v>
      </c>
      <c r="R18" s="137">
        <f t="shared" si="4"/>
        <v>0</v>
      </c>
      <c r="S18" s="137">
        <f t="shared" si="4"/>
        <v>0</v>
      </c>
      <c r="T18" s="326"/>
      <c r="U18" s="328"/>
      <c r="V18" s="303"/>
      <c r="W18" s="303"/>
      <c r="X18" s="303"/>
      <c r="Y18" s="303"/>
      <c r="Z18" s="303"/>
      <c r="AA18" s="303"/>
      <c r="AB18" s="303"/>
      <c r="AC18" s="220"/>
      <c r="AD18" s="222"/>
    </row>
    <row r="19" spans="1:30" s="83" customFormat="1" ht="35.25" customHeight="1" x14ac:dyDescent="0.3">
      <c r="A19" s="322"/>
      <c r="B19" s="323"/>
      <c r="C19" s="324"/>
      <c r="D19" s="84" t="s">
        <v>30</v>
      </c>
      <c r="E19" s="80"/>
      <c r="F19" s="80"/>
      <c r="G19" s="80"/>
      <c r="H19" s="80"/>
      <c r="I19" s="80"/>
      <c r="J19" s="80"/>
      <c r="K19" s="80"/>
      <c r="L19" s="106"/>
      <c r="M19" s="106"/>
      <c r="N19" s="137">
        <f t="shared" si="1"/>
        <v>0</v>
      </c>
      <c r="O19" s="137">
        <f t="shared" si="4"/>
        <v>0</v>
      </c>
      <c r="P19" s="137">
        <f t="shared" si="4"/>
        <v>0</v>
      </c>
      <c r="Q19" s="137">
        <f t="shared" si="4"/>
        <v>0</v>
      </c>
      <c r="R19" s="137">
        <f t="shared" si="4"/>
        <v>0</v>
      </c>
      <c r="S19" s="137">
        <f t="shared" si="4"/>
        <v>0</v>
      </c>
      <c r="T19" s="326"/>
      <c r="U19" s="328"/>
      <c r="V19" s="303"/>
      <c r="W19" s="303"/>
      <c r="X19" s="303"/>
      <c r="Y19" s="303"/>
      <c r="Z19" s="303"/>
      <c r="AA19" s="303"/>
      <c r="AB19" s="303"/>
      <c r="AC19" s="220"/>
      <c r="AD19" s="222"/>
    </row>
    <row r="20" spans="1:30" s="83" customFormat="1" ht="35.25" customHeight="1" x14ac:dyDescent="0.3">
      <c r="A20" s="322"/>
      <c r="B20" s="323"/>
      <c r="C20" s="324"/>
      <c r="D20" s="84" t="s">
        <v>31</v>
      </c>
      <c r="E20" s="80"/>
      <c r="F20" s="80"/>
      <c r="G20" s="80"/>
      <c r="H20" s="80"/>
      <c r="I20" s="80"/>
      <c r="J20" s="80"/>
      <c r="K20" s="80"/>
      <c r="L20" s="106"/>
      <c r="M20" s="106"/>
      <c r="N20" s="137">
        <f t="shared" si="1"/>
        <v>0</v>
      </c>
      <c r="O20" s="137">
        <f t="shared" si="4"/>
        <v>0</v>
      </c>
      <c r="P20" s="137">
        <f t="shared" si="4"/>
        <v>0</v>
      </c>
      <c r="Q20" s="137">
        <f t="shared" si="4"/>
        <v>0</v>
      </c>
      <c r="R20" s="137">
        <f t="shared" si="4"/>
        <v>0</v>
      </c>
      <c r="S20" s="137">
        <f t="shared" si="4"/>
        <v>0</v>
      </c>
      <c r="T20" s="327"/>
      <c r="U20" s="328"/>
      <c r="V20" s="303"/>
      <c r="W20" s="303"/>
      <c r="X20" s="303"/>
      <c r="Y20" s="303"/>
      <c r="Z20" s="303"/>
      <c r="AA20" s="303"/>
      <c r="AB20" s="303"/>
      <c r="AC20" s="220"/>
      <c r="AD20" s="222"/>
    </row>
    <row r="21" spans="1:30" ht="36" hidden="1" customHeight="1" x14ac:dyDescent="0.3">
      <c r="A21" s="318" t="s">
        <v>46</v>
      </c>
      <c r="B21" s="319" t="s">
        <v>47</v>
      </c>
      <c r="C21" s="319" t="s">
        <v>48</v>
      </c>
      <c r="D21" s="42" t="s">
        <v>6</v>
      </c>
      <c r="E21" s="30">
        <v>148</v>
      </c>
      <c r="F21" s="30" t="s">
        <v>35</v>
      </c>
      <c r="G21" s="30" t="s">
        <v>35</v>
      </c>
      <c r="H21" s="30" t="s">
        <v>36</v>
      </c>
      <c r="I21" s="30">
        <v>1</v>
      </c>
      <c r="J21" s="30" t="s">
        <v>49</v>
      </c>
      <c r="K21" s="30" t="s">
        <v>37</v>
      </c>
      <c r="L21" s="43" t="s">
        <v>38</v>
      </c>
      <c r="M21" s="43"/>
      <c r="N21" s="44">
        <f t="shared" si="1"/>
        <v>896771139.36999989</v>
      </c>
      <c r="O21" s="44">
        <f>O22</f>
        <v>190700712.66999999</v>
      </c>
      <c r="P21" s="44">
        <f>P22</f>
        <v>193029400</v>
      </c>
      <c r="Q21" s="44">
        <f>Q22</f>
        <v>179440764.69999999</v>
      </c>
      <c r="R21" s="44">
        <f>R22</f>
        <v>166800131</v>
      </c>
      <c r="S21" s="44">
        <f>S22</f>
        <v>166800131</v>
      </c>
      <c r="T21" s="300">
        <f t="shared" ref="T21" si="5">N21/$N$11</f>
        <v>5.4075765816808761E-3</v>
      </c>
      <c r="U21" s="248" t="s">
        <v>39</v>
      </c>
      <c r="V21" s="211" t="s">
        <v>45</v>
      </c>
      <c r="W21" s="211" t="s">
        <v>45</v>
      </c>
      <c r="X21" s="211" t="s">
        <v>45</v>
      </c>
      <c r="Y21" s="211" t="s">
        <v>45</v>
      </c>
      <c r="Z21" s="211" t="s">
        <v>45</v>
      </c>
      <c r="AA21" s="211" t="s">
        <v>45</v>
      </c>
      <c r="AB21" s="211" t="s">
        <v>45</v>
      </c>
      <c r="AC21" s="300">
        <f>N22/N16</f>
        <v>1</v>
      </c>
      <c r="AD21" s="231" t="s">
        <v>45</v>
      </c>
    </row>
    <row r="22" spans="1:30" ht="35.25" customHeight="1" x14ac:dyDescent="0.3">
      <c r="A22" s="318"/>
      <c r="B22" s="320"/>
      <c r="C22" s="321"/>
      <c r="D22" s="33" t="s">
        <v>28</v>
      </c>
      <c r="E22" s="30">
        <v>148</v>
      </c>
      <c r="F22" s="30" t="s">
        <v>35</v>
      </c>
      <c r="G22" s="30" t="s">
        <v>35</v>
      </c>
      <c r="H22" s="30" t="s">
        <v>36</v>
      </c>
      <c r="I22" s="30">
        <v>1</v>
      </c>
      <c r="J22" s="30" t="s">
        <v>49</v>
      </c>
      <c r="K22" s="30" t="s">
        <v>37</v>
      </c>
      <c r="L22" s="43" t="s">
        <v>38</v>
      </c>
      <c r="M22" s="43"/>
      <c r="N22" s="138">
        <f t="shared" si="1"/>
        <v>896771139.36999989</v>
      </c>
      <c r="O22" s="138">
        <f t="shared" ref="O22:S25" si="6">O27</f>
        <v>190700712.66999999</v>
      </c>
      <c r="P22" s="138">
        <f t="shared" si="6"/>
        <v>193029400</v>
      </c>
      <c r="Q22" s="138">
        <f t="shared" si="6"/>
        <v>179440764.69999999</v>
      </c>
      <c r="R22" s="138">
        <f t="shared" si="6"/>
        <v>166800131</v>
      </c>
      <c r="S22" s="138">
        <f t="shared" si="6"/>
        <v>166800131</v>
      </c>
      <c r="T22" s="300"/>
      <c r="U22" s="248"/>
      <c r="V22" s="211"/>
      <c r="W22" s="211"/>
      <c r="X22" s="211"/>
      <c r="Y22" s="211"/>
      <c r="Z22" s="211"/>
      <c r="AA22" s="211"/>
      <c r="AB22" s="211"/>
      <c r="AC22" s="300"/>
      <c r="AD22" s="231"/>
    </row>
    <row r="23" spans="1:30" ht="35.25" customHeight="1" x14ac:dyDescent="0.3">
      <c r="A23" s="318"/>
      <c r="B23" s="320"/>
      <c r="C23" s="321"/>
      <c r="D23" s="33" t="s">
        <v>29</v>
      </c>
      <c r="E23" s="30"/>
      <c r="F23" s="30"/>
      <c r="G23" s="30"/>
      <c r="H23" s="30"/>
      <c r="I23" s="30"/>
      <c r="J23" s="30"/>
      <c r="K23" s="30"/>
      <c r="L23" s="43"/>
      <c r="M23" s="43"/>
      <c r="N23" s="138">
        <f t="shared" si="1"/>
        <v>0</v>
      </c>
      <c r="O23" s="138">
        <f t="shared" si="6"/>
        <v>0</v>
      </c>
      <c r="P23" s="138">
        <f t="shared" si="6"/>
        <v>0</v>
      </c>
      <c r="Q23" s="138">
        <f t="shared" si="6"/>
        <v>0</v>
      </c>
      <c r="R23" s="138">
        <f t="shared" si="6"/>
        <v>0</v>
      </c>
      <c r="S23" s="138">
        <f t="shared" si="6"/>
        <v>0</v>
      </c>
      <c r="T23" s="300"/>
      <c r="U23" s="248"/>
      <c r="V23" s="211"/>
      <c r="W23" s="211"/>
      <c r="X23" s="211"/>
      <c r="Y23" s="211"/>
      <c r="Z23" s="211"/>
      <c r="AA23" s="211"/>
      <c r="AB23" s="211"/>
      <c r="AC23" s="300"/>
      <c r="AD23" s="231"/>
    </row>
    <row r="24" spans="1:30" ht="35.25" customHeight="1" x14ac:dyDescent="0.3">
      <c r="A24" s="318"/>
      <c r="B24" s="320"/>
      <c r="C24" s="321"/>
      <c r="D24" s="33" t="s">
        <v>30</v>
      </c>
      <c r="E24" s="30"/>
      <c r="F24" s="30"/>
      <c r="G24" s="30"/>
      <c r="H24" s="30"/>
      <c r="I24" s="30"/>
      <c r="J24" s="30"/>
      <c r="K24" s="30"/>
      <c r="L24" s="43"/>
      <c r="M24" s="43"/>
      <c r="N24" s="138">
        <f t="shared" si="1"/>
        <v>0</v>
      </c>
      <c r="O24" s="138">
        <f t="shared" si="6"/>
        <v>0</v>
      </c>
      <c r="P24" s="138">
        <f t="shared" si="6"/>
        <v>0</v>
      </c>
      <c r="Q24" s="138">
        <f t="shared" si="6"/>
        <v>0</v>
      </c>
      <c r="R24" s="138">
        <f t="shared" si="6"/>
        <v>0</v>
      </c>
      <c r="S24" s="138">
        <f t="shared" si="6"/>
        <v>0</v>
      </c>
      <c r="T24" s="300"/>
      <c r="U24" s="248"/>
      <c r="V24" s="211"/>
      <c r="W24" s="211"/>
      <c r="X24" s="211"/>
      <c r="Y24" s="211"/>
      <c r="Z24" s="211"/>
      <c r="AA24" s="211"/>
      <c r="AB24" s="211"/>
      <c r="AC24" s="300"/>
      <c r="AD24" s="231"/>
    </row>
    <row r="25" spans="1:30" ht="35.25" customHeight="1" x14ac:dyDescent="0.3">
      <c r="A25" s="318"/>
      <c r="B25" s="320"/>
      <c r="C25" s="321"/>
      <c r="D25" s="33" t="s">
        <v>31</v>
      </c>
      <c r="E25" s="30"/>
      <c r="F25" s="30"/>
      <c r="G25" s="30"/>
      <c r="H25" s="30"/>
      <c r="I25" s="30"/>
      <c r="J25" s="30"/>
      <c r="K25" s="30"/>
      <c r="L25" s="43"/>
      <c r="M25" s="43"/>
      <c r="N25" s="138">
        <f t="shared" si="1"/>
        <v>0</v>
      </c>
      <c r="O25" s="138">
        <f t="shared" si="6"/>
        <v>0</v>
      </c>
      <c r="P25" s="138">
        <f t="shared" si="6"/>
        <v>0</v>
      </c>
      <c r="Q25" s="138">
        <f t="shared" si="6"/>
        <v>0</v>
      </c>
      <c r="R25" s="138">
        <f t="shared" si="6"/>
        <v>0</v>
      </c>
      <c r="S25" s="138">
        <f t="shared" si="6"/>
        <v>0</v>
      </c>
      <c r="T25" s="300"/>
      <c r="U25" s="248"/>
      <c r="V25" s="211"/>
      <c r="W25" s="211"/>
      <c r="X25" s="211"/>
      <c r="Y25" s="211"/>
      <c r="Z25" s="211"/>
      <c r="AA25" s="211"/>
      <c r="AB25" s="211"/>
      <c r="AC25" s="300"/>
      <c r="AD25" s="231"/>
    </row>
    <row r="26" spans="1:30" hidden="1" x14ac:dyDescent="0.3">
      <c r="A26" s="330" t="s">
        <v>50</v>
      </c>
      <c r="B26" s="331" t="s">
        <v>51</v>
      </c>
      <c r="C26" s="331" t="s">
        <v>52</v>
      </c>
      <c r="D26" s="46" t="s">
        <v>6</v>
      </c>
      <c r="E26" s="34">
        <v>148</v>
      </c>
      <c r="F26" s="34" t="s">
        <v>35</v>
      </c>
      <c r="G26" s="34" t="s">
        <v>35</v>
      </c>
      <c r="H26" s="47" t="s">
        <v>36</v>
      </c>
      <c r="I26" s="47" t="s">
        <v>53</v>
      </c>
      <c r="J26" s="47" t="s">
        <v>49</v>
      </c>
      <c r="K26" s="47" t="s">
        <v>54</v>
      </c>
      <c r="L26" s="47" t="s">
        <v>38</v>
      </c>
      <c r="M26" s="47"/>
      <c r="N26" s="37">
        <f t="shared" si="1"/>
        <v>896771139.36999989</v>
      </c>
      <c r="O26" s="37">
        <f>SUM(O27:O30)</f>
        <v>190700712.66999999</v>
      </c>
      <c r="P26" s="37">
        <f>SUM(P27:P30)</f>
        <v>193029400</v>
      </c>
      <c r="Q26" s="37">
        <f>SUM(Q27:Q30)</f>
        <v>179440764.69999999</v>
      </c>
      <c r="R26" s="37">
        <f>SUM(R27:R30)</f>
        <v>166800131</v>
      </c>
      <c r="S26" s="37">
        <f>SUM(S27:S30)</f>
        <v>166800131</v>
      </c>
      <c r="T26" s="253">
        <f t="shared" ref="T26" si="7">N26/$N$11</f>
        <v>5.4075765816808761E-3</v>
      </c>
      <c r="U26" s="203" t="s">
        <v>39</v>
      </c>
      <c r="V26" s="201" t="s">
        <v>45</v>
      </c>
      <c r="W26" s="201" t="s">
        <v>45</v>
      </c>
      <c r="X26" s="201" t="s">
        <v>45</v>
      </c>
      <c r="Y26" s="201" t="s">
        <v>45</v>
      </c>
      <c r="Z26" s="201" t="s">
        <v>45</v>
      </c>
      <c r="AA26" s="201" t="s">
        <v>45</v>
      </c>
      <c r="AB26" s="201" t="s">
        <v>45</v>
      </c>
      <c r="AC26" s="329">
        <f>N27/N22</f>
        <v>1</v>
      </c>
      <c r="AD26" s="306" t="s">
        <v>45</v>
      </c>
    </row>
    <row r="27" spans="1:30" ht="35.25" customHeight="1" x14ac:dyDescent="0.3">
      <c r="A27" s="330"/>
      <c r="B27" s="332"/>
      <c r="C27" s="331"/>
      <c r="D27" s="19" t="s">
        <v>28</v>
      </c>
      <c r="E27" s="34">
        <v>148</v>
      </c>
      <c r="F27" s="34" t="s">
        <v>35</v>
      </c>
      <c r="G27" s="34" t="s">
        <v>35</v>
      </c>
      <c r="H27" s="34" t="s">
        <v>36</v>
      </c>
      <c r="I27" s="34">
        <v>1</v>
      </c>
      <c r="J27" s="34" t="s">
        <v>49</v>
      </c>
      <c r="K27" s="47" t="s">
        <v>54</v>
      </c>
      <c r="L27" s="47" t="s">
        <v>38</v>
      </c>
      <c r="M27" s="47"/>
      <c r="N27" s="113">
        <f t="shared" si="1"/>
        <v>896771139.36999989</v>
      </c>
      <c r="O27" s="113">
        <v>190700712.66999999</v>
      </c>
      <c r="P27" s="113">
        <v>193029400</v>
      </c>
      <c r="Q27" s="113">
        <f>166800131+12640633.7</f>
        <v>179440764.69999999</v>
      </c>
      <c r="R27" s="113">
        <v>166800131</v>
      </c>
      <c r="S27" s="113">
        <v>166800131</v>
      </c>
      <c r="T27" s="253"/>
      <c r="U27" s="203"/>
      <c r="V27" s="201"/>
      <c r="W27" s="201"/>
      <c r="X27" s="201"/>
      <c r="Y27" s="201"/>
      <c r="Z27" s="201"/>
      <c r="AA27" s="201"/>
      <c r="AB27" s="201"/>
      <c r="AC27" s="244"/>
      <c r="AD27" s="306"/>
    </row>
    <row r="28" spans="1:30" ht="35.25" customHeight="1" x14ac:dyDescent="0.3">
      <c r="A28" s="330"/>
      <c r="B28" s="332"/>
      <c r="C28" s="331"/>
      <c r="D28" s="19" t="s">
        <v>29</v>
      </c>
      <c r="E28" s="34"/>
      <c r="F28" s="34"/>
      <c r="G28" s="34"/>
      <c r="H28" s="34"/>
      <c r="I28" s="34"/>
      <c r="J28" s="34"/>
      <c r="K28" s="47"/>
      <c r="L28" s="47"/>
      <c r="M28" s="47"/>
      <c r="N28" s="113">
        <f t="shared" si="1"/>
        <v>0</v>
      </c>
      <c r="O28" s="113">
        <v>0</v>
      </c>
      <c r="P28" s="113">
        <v>0</v>
      </c>
      <c r="Q28" s="113">
        <v>0</v>
      </c>
      <c r="R28" s="113">
        <v>0</v>
      </c>
      <c r="S28" s="113">
        <v>0</v>
      </c>
      <c r="T28" s="253"/>
      <c r="U28" s="203"/>
      <c r="V28" s="201"/>
      <c r="W28" s="201"/>
      <c r="X28" s="201"/>
      <c r="Y28" s="201"/>
      <c r="Z28" s="201"/>
      <c r="AA28" s="201"/>
      <c r="AB28" s="201"/>
      <c r="AC28" s="244"/>
      <c r="AD28" s="306"/>
    </row>
    <row r="29" spans="1:30" ht="35.25" customHeight="1" x14ac:dyDescent="0.3">
      <c r="A29" s="330"/>
      <c r="B29" s="332"/>
      <c r="C29" s="331"/>
      <c r="D29" s="19" t="s">
        <v>30</v>
      </c>
      <c r="E29" s="34"/>
      <c r="F29" s="34"/>
      <c r="G29" s="34"/>
      <c r="H29" s="34"/>
      <c r="I29" s="34"/>
      <c r="J29" s="34"/>
      <c r="K29" s="47"/>
      <c r="L29" s="47"/>
      <c r="M29" s="47"/>
      <c r="N29" s="113">
        <f t="shared" si="1"/>
        <v>0</v>
      </c>
      <c r="O29" s="113">
        <v>0</v>
      </c>
      <c r="P29" s="113">
        <v>0</v>
      </c>
      <c r="Q29" s="113">
        <v>0</v>
      </c>
      <c r="R29" s="113">
        <v>0</v>
      </c>
      <c r="S29" s="113">
        <v>0</v>
      </c>
      <c r="T29" s="253"/>
      <c r="U29" s="203"/>
      <c r="V29" s="201"/>
      <c r="W29" s="201"/>
      <c r="X29" s="201"/>
      <c r="Y29" s="201"/>
      <c r="Z29" s="201"/>
      <c r="AA29" s="201"/>
      <c r="AB29" s="201"/>
      <c r="AC29" s="244"/>
      <c r="AD29" s="306"/>
    </row>
    <row r="30" spans="1:30" ht="35.25" customHeight="1" x14ac:dyDescent="0.3">
      <c r="A30" s="330"/>
      <c r="B30" s="332"/>
      <c r="C30" s="331"/>
      <c r="D30" s="19" t="s">
        <v>31</v>
      </c>
      <c r="E30" s="34"/>
      <c r="F30" s="34"/>
      <c r="G30" s="34"/>
      <c r="H30" s="34"/>
      <c r="I30" s="34"/>
      <c r="J30" s="34"/>
      <c r="K30" s="47"/>
      <c r="L30" s="47"/>
      <c r="M30" s="47"/>
      <c r="N30" s="113">
        <f t="shared" si="1"/>
        <v>0</v>
      </c>
      <c r="O30" s="113">
        <v>0</v>
      </c>
      <c r="P30" s="113">
        <v>0</v>
      </c>
      <c r="Q30" s="113">
        <v>0</v>
      </c>
      <c r="R30" s="113">
        <v>0</v>
      </c>
      <c r="S30" s="113">
        <v>0</v>
      </c>
      <c r="T30" s="253"/>
      <c r="U30" s="203"/>
      <c r="V30" s="201"/>
      <c r="W30" s="201"/>
      <c r="X30" s="201"/>
      <c r="Y30" s="201"/>
      <c r="Z30" s="201"/>
      <c r="AA30" s="201"/>
      <c r="AB30" s="201"/>
      <c r="AC30" s="244"/>
      <c r="AD30" s="306"/>
    </row>
    <row r="31" spans="1:30" s="83" customFormat="1" ht="35.25" customHeight="1" x14ac:dyDescent="0.3">
      <c r="A31" s="322" t="s">
        <v>55</v>
      </c>
      <c r="B31" s="323" t="s">
        <v>56</v>
      </c>
      <c r="C31" s="324" t="s">
        <v>57</v>
      </c>
      <c r="D31" s="105" t="s">
        <v>6</v>
      </c>
      <c r="E31" s="85">
        <v>148</v>
      </c>
      <c r="F31" s="85" t="s">
        <v>35</v>
      </c>
      <c r="G31" s="85" t="s">
        <v>35</v>
      </c>
      <c r="H31" s="85" t="s">
        <v>36</v>
      </c>
      <c r="I31" s="85" t="s">
        <v>58</v>
      </c>
      <c r="J31" s="85" t="s">
        <v>35</v>
      </c>
      <c r="K31" s="85" t="s">
        <v>37</v>
      </c>
      <c r="L31" s="85" t="s">
        <v>38</v>
      </c>
      <c r="M31" s="85"/>
      <c r="N31" s="137">
        <f t="shared" si="1"/>
        <v>37474080903.600006</v>
      </c>
      <c r="O31" s="137">
        <f>SUM(O32:O35)</f>
        <v>8011367845.6599998</v>
      </c>
      <c r="P31" s="137">
        <f>SUM(P32:P35)</f>
        <v>7292107705.0500002</v>
      </c>
      <c r="Q31" s="137">
        <f>SUM(Q32:Q35)</f>
        <v>8266635907.29</v>
      </c>
      <c r="R31" s="137">
        <f>SUM(R32:R35)</f>
        <v>6875857147.0100002</v>
      </c>
      <c r="S31" s="137">
        <f>SUM(S32:S35)</f>
        <v>7028112298.5900011</v>
      </c>
      <c r="T31" s="325">
        <f t="shared" ref="T31" si="8">N31/$N$11</f>
        <v>0.22597065563091542</v>
      </c>
      <c r="U31" s="328" t="s">
        <v>39</v>
      </c>
      <c r="V31" s="328" t="s">
        <v>833</v>
      </c>
      <c r="W31" s="303" t="s">
        <v>41</v>
      </c>
      <c r="X31" s="303">
        <v>100</v>
      </c>
      <c r="Y31" s="303">
        <v>100</v>
      </c>
      <c r="Z31" s="303">
        <v>100</v>
      </c>
      <c r="AA31" s="303">
        <v>100</v>
      </c>
      <c r="AB31" s="303">
        <v>100</v>
      </c>
      <c r="AC31" s="220">
        <f>N31/$N$11</f>
        <v>0.22597065563091542</v>
      </c>
      <c r="AD31" s="222" t="s">
        <v>60</v>
      </c>
    </row>
    <row r="32" spans="1:30" s="83" customFormat="1" ht="35.25" customHeight="1" x14ac:dyDescent="0.3">
      <c r="A32" s="322"/>
      <c r="B32" s="323"/>
      <c r="C32" s="324"/>
      <c r="D32" s="84" t="s">
        <v>28</v>
      </c>
      <c r="E32" s="85">
        <v>148</v>
      </c>
      <c r="F32" s="85" t="s">
        <v>35</v>
      </c>
      <c r="G32" s="85" t="s">
        <v>35</v>
      </c>
      <c r="H32" s="85" t="s">
        <v>36</v>
      </c>
      <c r="I32" s="85" t="s">
        <v>58</v>
      </c>
      <c r="J32" s="85" t="s">
        <v>35</v>
      </c>
      <c r="K32" s="85" t="s">
        <v>37</v>
      </c>
      <c r="L32" s="85" t="s">
        <v>38</v>
      </c>
      <c r="M32" s="85"/>
      <c r="N32" s="137">
        <f t="shared" si="1"/>
        <v>32602364029.579998</v>
      </c>
      <c r="O32" s="137">
        <f t="shared" ref="O32:S35" si="9">O37+O156+O209+O250+O273+O314</f>
        <v>6497401586.6399994</v>
      </c>
      <c r="P32" s="137">
        <f t="shared" si="9"/>
        <v>6381721070.0500002</v>
      </c>
      <c r="Q32" s="137">
        <f t="shared" si="9"/>
        <v>7202576527.29</v>
      </c>
      <c r="R32" s="137">
        <f t="shared" si="9"/>
        <v>6259615147.0100002</v>
      </c>
      <c r="S32" s="137">
        <f t="shared" si="9"/>
        <v>6261049698.5900011</v>
      </c>
      <c r="T32" s="326"/>
      <c r="U32" s="328"/>
      <c r="V32" s="328"/>
      <c r="W32" s="303"/>
      <c r="X32" s="303"/>
      <c r="Y32" s="303"/>
      <c r="Z32" s="303"/>
      <c r="AA32" s="303"/>
      <c r="AB32" s="303"/>
      <c r="AC32" s="220"/>
      <c r="AD32" s="222"/>
    </row>
    <row r="33" spans="1:30" s="83" customFormat="1" ht="35.25" customHeight="1" x14ac:dyDescent="0.3">
      <c r="A33" s="322"/>
      <c r="B33" s="323"/>
      <c r="C33" s="324"/>
      <c r="D33" s="84" t="s">
        <v>29</v>
      </c>
      <c r="E33" s="85">
        <v>148</v>
      </c>
      <c r="F33" s="85" t="s">
        <v>35</v>
      </c>
      <c r="G33" s="85" t="s">
        <v>35</v>
      </c>
      <c r="H33" s="85" t="s">
        <v>36</v>
      </c>
      <c r="I33" s="85" t="s">
        <v>58</v>
      </c>
      <c r="J33" s="85" t="s">
        <v>35</v>
      </c>
      <c r="K33" s="85" t="s">
        <v>37</v>
      </c>
      <c r="L33" s="85" t="s">
        <v>38</v>
      </c>
      <c r="M33" s="85"/>
      <c r="N33" s="137">
        <f t="shared" si="1"/>
        <v>2225941880</v>
      </c>
      <c r="O33" s="137">
        <f t="shared" si="9"/>
        <v>895999300</v>
      </c>
      <c r="P33" s="137">
        <f t="shared" si="9"/>
        <v>301815000</v>
      </c>
      <c r="Q33" s="137">
        <f t="shared" si="9"/>
        <v>580898980</v>
      </c>
      <c r="R33" s="137">
        <f t="shared" si="9"/>
        <v>152604000</v>
      </c>
      <c r="S33" s="137">
        <f t="shared" si="9"/>
        <v>294624600</v>
      </c>
      <c r="T33" s="326"/>
      <c r="U33" s="328"/>
      <c r="V33" s="328"/>
      <c r="W33" s="303"/>
      <c r="X33" s="303"/>
      <c r="Y33" s="303"/>
      <c r="Z33" s="303"/>
      <c r="AA33" s="303"/>
      <c r="AB33" s="303"/>
      <c r="AC33" s="220"/>
      <c r="AD33" s="222"/>
    </row>
    <row r="34" spans="1:30" s="83" customFormat="1" ht="35.25" customHeight="1" x14ac:dyDescent="0.3">
      <c r="A34" s="322"/>
      <c r="B34" s="323"/>
      <c r="C34" s="324"/>
      <c r="D34" s="84" t="s">
        <v>30</v>
      </c>
      <c r="E34" s="85"/>
      <c r="F34" s="85"/>
      <c r="G34" s="85"/>
      <c r="H34" s="85"/>
      <c r="I34" s="85"/>
      <c r="J34" s="85"/>
      <c r="K34" s="85"/>
      <c r="L34" s="85"/>
      <c r="M34" s="85"/>
      <c r="N34" s="137">
        <f t="shared" si="1"/>
        <v>0</v>
      </c>
      <c r="O34" s="137">
        <f t="shared" si="9"/>
        <v>0</v>
      </c>
      <c r="P34" s="137">
        <f t="shared" si="9"/>
        <v>0</v>
      </c>
      <c r="Q34" s="137">
        <f t="shared" si="9"/>
        <v>0</v>
      </c>
      <c r="R34" s="137">
        <f t="shared" si="9"/>
        <v>0</v>
      </c>
      <c r="S34" s="137">
        <f t="shared" si="9"/>
        <v>0</v>
      </c>
      <c r="T34" s="326"/>
      <c r="U34" s="328"/>
      <c r="V34" s="328"/>
      <c r="W34" s="303"/>
      <c r="X34" s="303"/>
      <c r="Y34" s="303"/>
      <c r="Z34" s="303"/>
      <c r="AA34" s="303"/>
      <c r="AB34" s="303"/>
      <c r="AC34" s="220"/>
      <c r="AD34" s="222"/>
    </row>
    <row r="35" spans="1:30" s="83" customFormat="1" ht="35.25" customHeight="1" x14ac:dyDescent="0.3">
      <c r="A35" s="322"/>
      <c r="B35" s="323"/>
      <c r="C35" s="324"/>
      <c r="D35" s="84" t="s">
        <v>31</v>
      </c>
      <c r="E35" s="85"/>
      <c r="F35" s="85"/>
      <c r="G35" s="85"/>
      <c r="H35" s="85"/>
      <c r="I35" s="85"/>
      <c r="J35" s="85"/>
      <c r="K35" s="85"/>
      <c r="L35" s="85"/>
      <c r="M35" s="85"/>
      <c r="N35" s="137">
        <f t="shared" si="1"/>
        <v>2645774994.02</v>
      </c>
      <c r="O35" s="137">
        <f t="shared" si="9"/>
        <v>617966959.01999998</v>
      </c>
      <c r="P35" s="137">
        <f t="shared" si="9"/>
        <v>608571635</v>
      </c>
      <c r="Q35" s="137">
        <f t="shared" si="9"/>
        <v>483160400</v>
      </c>
      <c r="R35" s="137">
        <f t="shared" si="9"/>
        <v>463638000</v>
      </c>
      <c r="S35" s="137">
        <f t="shared" si="9"/>
        <v>472438000</v>
      </c>
      <c r="T35" s="327"/>
      <c r="U35" s="328"/>
      <c r="V35" s="328"/>
      <c r="W35" s="303"/>
      <c r="X35" s="303"/>
      <c r="Y35" s="303"/>
      <c r="Z35" s="303"/>
      <c r="AA35" s="303"/>
      <c r="AB35" s="303"/>
      <c r="AC35" s="220"/>
      <c r="AD35" s="222"/>
    </row>
    <row r="36" spans="1:30" ht="35.25" customHeight="1" x14ac:dyDescent="0.3">
      <c r="A36" s="333" t="s">
        <v>61</v>
      </c>
      <c r="B36" s="298" t="s">
        <v>47</v>
      </c>
      <c r="C36" s="299" t="s">
        <v>62</v>
      </c>
      <c r="D36" s="42" t="s">
        <v>6</v>
      </c>
      <c r="E36" s="36" t="s">
        <v>63</v>
      </c>
      <c r="F36" s="36" t="s">
        <v>35</v>
      </c>
      <c r="G36" s="36" t="s">
        <v>35</v>
      </c>
      <c r="H36" s="36" t="s">
        <v>36</v>
      </c>
      <c r="I36" s="36" t="s">
        <v>58</v>
      </c>
      <c r="J36" s="36" t="s">
        <v>49</v>
      </c>
      <c r="K36" s="36" t="s">
        <v>37</v>
      </c>
      <c r="L36" s="36" t="s">
        <v>38</v>
      </c>
      <c r="M36" s="36"/>
      <c r="N36" s="138">
        <f>SUM(O36:S36)</f>
        <v>32986434352.820004</v>
      </c>
      <c r="O36" s="138">
        <f>SUM(O37:O40)</f>
        <v>6565813597.8400002</v>
      </c>
      <c r="P36" s="138">
        <f>SUM(P37:P40)</f>
        <v>6637293108.96</v>
      </c>
      <c r="Q36" s="138">
        <f t="shared" ref="Q36:R36" si="10">SUM(Q37:Q40)</f>
        <v>7119519507.7600012</v>
      </c>
      <c r="R36" s="138">
        <f t="shared" si="10"/>
        <v>6327504069.1300001</v>
      </c>
      <c r="S36" s="138">
        <f>SUM(S37:S40)</f>
        <v>6336304069.1300011</v>
      </c>
      <c r="T36" s="300">
        <f>N36/$N$11</f>
        <v>0.19890991367627672</v>
      </c>
      <c r="U36" s="248" t="s">
        <v>39</v>
      </c>
      <c r="V36" s="248" t="s">
        <v>767</v>
      </c>
      <c r="W36" s="248" t="s">
        <v>41</v>
      </c>
      <c r="X36" s="266">
        <v>100</v>
      </c>
      <c r="Y36" s="266">
        <v>100</v>
      </c>
      <c r="Z36" s="266">
        <v>100</v>
      </c>
      <c r="AA36" s="266">
        <v>100</v>
      </c>
      <c r="AB36" s="266">
        <v>100</v>
      </c>
      <c r="AC36" s="300">
        <f>N36/N31</f>
        <v>0.88024665468582874</v>
      </c>
      <c r="AD36" s="223"/>
    </row>
    <row r="37" spans="1:30" ht="35.25" customHeight="1" x14ac:dyDescent="0.3">
      <c r="A37" s="333"/>
      <c r="B37" s="298"/>
      <c r="C37" s="299"/>
      <c r="D37" s="33" t="s">
        <v>28</v>
      </c>
      <c r="E37" s="36" t="s">
        <v>63</v>
      </c>
      <c r="F37" s="36" t="s">
        <v>35</v>
      </c>
      <c r="G37" s="36" t="s">
        <v>35</v>
      </c>
      <c r="H37" s="36" t="s">
        <v>36</v>
      </c>
      <c r="I37" s="36" t="s">
        <v>58</v>
      </c>
      <c r="J37" s="36" t="s">
        <v>49</v>
      </c>
      <c r="K37" s="36" t="s">
        <v>37</v>
      </c>
      <c r="L37" s="36" t="s">
        <v>38</v>
      </c>
      <c r="M37" s="36"/>
      <c r="N37" s="138">
        <f>SUM(O37:S37)</f>
        <v>29794243578.800003</v>
      </c>
      <c r="O37" s="138">
        <f>O42+O48+O54+O60+O66+O72+O78+O84+O90+O96+O102+O108+O114+O120+O126+O132+O138+O144+O150</f>
        <v>5471085058.8199997</v>
      </c>
      <c r="P37" s="138">
        <f t="shared" ref="P37:S37" si="11">P42+P48+P54+P60+P66+P72+P78+P84+P90+P96+P102+P108+P114+P120+P126+P132+P138+P144+P150</f>
        <v>5967501273.96</v>
      </c>
      <c r="Q37" s="138">
        <f>Q42+Q48+Q54+Q60+Q66+Q72+Q78+Q84+Q90+Q96+Q102+Q108+Q114+Q120+Q126+Q132+Q138+Q144+Q150</f>
        <v>6628489107.7600012</v>
      </c>
      <c r="R37" s="138">
        <f t="shared" si="11"/>
        <v>5863584069.1300001</v>
      </c>
      <c r="S37" s="138">
        <f t="shared" si="11"/>
        <v>5863584069.1300011</v>
      </c>
      <c r="T37" s="300"/>
      <c r="U37" s="248"/>
      <c r="V37" s="248"/>
      <c r="W37" s="248"/>
      <c r="X37" s="267"/>
      <c r="Y37" s="267"/>
      <c r="Z37" s="267"/>
      <c r="AA37" s="267"/>
      <c r="AB37" s="267"/>
      <c r="AC37" s="300"/>
      <c r="AD37" s="223"/>
    </row>
    <row r="38" spans="1:30" ht="35.25" customHeight="1" x14ac:dyDescent="0.3">
      <c r="A38" s="333"/>
      <c r="B38" s="298"/>
      <c r="C38" s="299"/>
      <c r="D38" s="33" t="s">
        <v>29</v>
      </c>
      <c r="E38" s="36" t="s">
        <v>63</v>
      </c>
      <c r="F38" s="36" t="s">
        <v>35</v>
      </c>
      <c r="G38" s="36" t="s">
        <v>35</v>
      </c>
      <c r="H38" s="36" t="s">
        <v>36</v>
      </c>
      <c r="I38" s="36" t="s">
        <v>58</v>
      </c>
      <c r="J38" s="36" t="s">
        <v>49</v>
      </c>
      <c r="K38" s="36" t="s">
        <v>37</v>
      </c>
      <c r="L38" s="36" t="s">
        <v>38</v>
      </c>
      <c r="M38" s="36"/>
      <c r="N38" s="138">
        <f t="shared" si="1"/>
        <v>547415780</v>
      </c>
      <c r="O38" s="138">
        <f t="shared" ref="O38:S38" si="12">O43+O49+O55+O61+O67+O73+O79+O85+O91+O97+O103+O109+O115+O121+O127+O133+O139+O145+O151</f>
        <v>476761580</v>
      </c>
      <c r="P38" s="138">
        <f t="shared" si="12"/>
        <v>62220200</v>
      </c>
      <c r="Q38" s="138">
        <f t="shared" si="12"/>
        <v>7870000</v>
      </c>
      <c r="R38" s="138">
        <f t="shared" si="12"/>
        <v>282000</v>
      </c>
      <c r="S38" s="138">
        <f t="shared" si="12"/>
        <v>282000</v>
      </c>
      <c r="T38" s="300"/>
      <c r="U38" s="248"/>
      <c r="V38" s="248"/>
      <c r="W38" s="248"/>
      <c r="X38" s="267"/>
      <c r="Y38" s="267"/>
      <c r="Z38" s="267"/>
      <c r="AA38" s="267"/>
      <c r="AB38" s="267"/>
      <c r="AC38" s="300"/>
      <c r="AD38" s="223"/>
    </row>
    <row r="39" spans="1:30" ht="35.25" customHeight="1" x14ac:dyDescent="0.3">
      <c r="A39" s="333"/>
      <c r="B39" s="298"/>
      <c r="C39" s="299"/>
      <c r="D39" s="33" t="s">
        <v>30</v>
      </c>
      <c r="E39" s="36"/>
      <c r="F39" s="36"/>
      <c r="G39" s="36"/>
      <c r="H39" s="36"/>
      <c r="I39" s="36"/>
      <c r="J39" s="36"/>
      <c r="K39" s="36"/>
      <c r="L39" s="36"/>
      <c r="M39" s="36"/>
      <c r="N39" s="138">
        <f t="shared" si="1"/>
        <v>0</v>
      </c>
      <c r="O39" s="138">
        <f t="shared" ref="O39:S39" si="13">O44+O50+O56+O62+O68+O74+O80+O86+O92+O98+O104+O110+O116+O122+O128+O134+O140+O146+O152</f>
        <v>0</v>
      </c>
      <c r="P39" s="138">
        <f t="shared" si="13"/>
        <v>0</v>
      </c>
      <c r="Q39" s="138">
        <f t="shared" si="13"/>
        <v>0</v>
      </c>
      <c r="R39" s="138">
        <f t="shared" si="13"/>
        <v>0</v>
      </c>
      <c r="S39" s="138">
        <f t="shared" si="13"/>
        <v>0</v>
      </c>
      <c r="T39" s="300"/>
      <c r="U39" s="248"/>
      <c r="V39" s="248"/>
      <c r="W39" s="248"/>
      <c r="X39" s="267"/>
      <c r="Y39" s="267"/>
      <c r="Z39" s="267"/>
      <c r="AA39" s="267"/>
      <c r="AB39" s="267"/>
      <c r="AC39" s="300"/>
      <c r="AD39" s="223"/>
    </row>
    <row r="40" spans="1:30" ht="35.25" customHeight="1" x14ac:dyDescent="0.3">
      <c r="A40" s="333"/>
      <c r="B40" s="298"/>
      <c r="C40" s="299"/>
      <c r="D40" s="33" t="s">
        <v>31</v>
      </c>
      <c r="E40" s="36"/>
      <c r="F40" s="36"/>
      <c r="G40" s="36"/>
      <c r="H40" s="36"/>
      <c r="I40" s="36"/>
      <c r="J40" s="36"/>
      <c r="K40" s="36"/>
      <c r="L40" s="36"/>
      <c r="M40" s="36"/>
      <c r="N40" s="138">
        <f t="shared" si="1"/>
        <v>2644774994.02</v>
      </c>
      <c r="O40" s="138">
        <f t="shared" ref="O40:S40" si="14">O45+O51+O57+O63+O69+O75+O81+O87+O93+O99+O105+O111+O117+O123+O129+O135+O141+O147+O153</f>
        <v>617966959.01999998</v>
      </c>
      <c r="P40" s="138">
        <f t="shared" si="14"/>
        <v>607571635</v>
      </c>
      <c r="Q40" s="138">
        <f t="shared" si="14"/>
        <v>483160400</v>
      </c>
      <c r="R40" s="138">
        <f t="shared" si="14"/>
        <v>463638000</v>
      </c>
      <c r="S40" s="138">
        <f t="shared" si="14"/>
        <v>472438000</v>
      </c>
      <c r="T40" s="300"/>
      <c r="U40" s="248"/>
      <c r="V40" s="248"/>
      <c r="W40" s="248"/>
      <c r="X40" s="268"/>
      <c r="Y40" s="268"/>
      <c r="Z40" s="268"/>
      <c r="AA40" s="268"/>
      <c r="AB40" s="268"/>
      <c r="AC40" s="300"/>
      <c r="AD40" s="223"/>
    </row>
    <row r="41" spans="1:30" ht="36" hidden="1" customHeight="1" x14ac:dyDescent="0.3">
      <c r="A41" s="249" t="s">
        <v>64</v>
      </c>
      <c r="B41" s="250" t="s">
        <v>51</v>
      </c>
      <c r="C41" s="250" t="s">
        <v>65</v>
      </c>
      <c r="D41" s="46" t="s">
        <v>6</v>
      </c>
      <c r="E41" s="47" t="s">
        <v>63</v>
      </c>
      <c r="F41" s="47" t="s">
        <v>35</v>
      </c>
      <c r="G41" s="47" t="s">
        <v>35</v>
      </c>
      <c r="H41" s="47" t="s">
        <v>36</v>
      </c>
      <c r="I41" s="47" t="s">
        <v>58</v>
      </c>
      <c r="J41" s="47" t="s">
        <v>49</v>
      </c>
      <c r="K41" s="47" t="s">
        <v>66</v>
      </c>
      <c r="L41" s="47" t="s">
        <v>38</v>
      </c>
      <c r="M41" s="47"/>
      <c r="N41" s="37">
        <f t="shared" si="1"/>
        <v>32343959586.130001</v>
      </c>
      <c r="O41" s="37">
        <f>SUM(O42:O45)</f>
        <v>6087452017.8400002</v>
      </c>
      <c r="P41" s="37">
        <f>SUM(P42:P45)</f>
        <v>6570446924.3599997</v>
      </c>
      <c r="Q41" s="37">
        <f>SUM(Q42:Q45)</f>
        <v>7108641415.7600012</v>
      </c>
      <c r="R41" s="37">
        <f>SUM(R42:R45)</f>
        <v>6323583434.5299997</v>
      </c>
      <c r="S41" s="37">
        <f>SUM(S42:S45)</f>
        <v>6253835793.6400003</v>
      </c>
      <c r="T41" s="253">
        <f>N41/$N$11</f>
        <v>0.19503575743936385</v>
      </c>
      <c r="U41" s="203" t="s">
        <v>39</v>
      </c>
      <c r="V41" s="203" t="s">
        <v>67</v>
      </c>
      <c r="W41" s="201" t="s">
        <v>41</v>
      </c>
      <c r="X41" s="201">
        <v>1.85</v>
      </c>
      <c r="Y41" s="201">
        <v>1.85</v>
      </c>
      <c r="Z41" s="201">
        <v>1.9</v>
      </c>
      <c r="AA41" s="201">
        <v>1.9</v>
      </c>
      <c r="AB41" s="201">
        <v>1.9</v>
      </c>
      <c r="AC41" s="173">
        <f>N41/$N$36</f>
        <v>0.98052306109177645</v>
      </c>
      <c r="AD41" s="217"/>
    </row>
    <row r="42" spans="1:30" ht="35.25" customHeight="1" x14ac:dyDescent="0.3">
      <c r="A42" s="249"/>
      <c r="B42" s="251"/>
      <c r="C42" s="252"/>
      <c r="D42" s="19" t="s">
        <v>28</v>
      </c>
      <c r="E42" s="47" t="s">
        <v>63</v>
      </c>
      <c r="F42" s="47" t="s">
        <v>35</v>
      </c>
      <c r="G42" s="47" t="s">
        <v>35</v>
      </c>
      <c r="H42" s="47" t="s">
        <v>36</v>
      </c>
      <c r="I42" s="47" t="s">
        <v>58</v>
      </c>
      <c r="J42" s="47" t="s">
        <v>49</v>
      </c>
      <c r="K42" s="47" t="s">
        <v>66</v>
      </c>
      <c r="L42" s="47" t="s">
        <v>38</v>
      </c>
      <c r="M42" s="47"/>
      <c r="N42" s="113">
        <f t="shared" si="1"/>
        <v>29699184592.110001</v>
      </c>
      <c r="O42" s="113">
        <v>5469485058.8199997</v>
      </c>
      <c r="P42" s="139">
        <v>5962875289.3599997</v>
      </c>
      <c r="Q42" s="139">
        <v>6625481015.7600012</v>
      </c>
      <c r="R42" s="139">
        <v>5859945434.5299997</v>
      </c>
      <c r="S42" s="113">
        <v>5781397793.6400003</v>
      </c>
      <c r="T42" s="253"/>
      <c r="U42" s="203"/>
      <c r="V42" s="203"/>
      <c r="W42" s="201"/>
      <c r="X42" s="201"/>
      <c r="Y42" s="201"/>
      <c r="Z42" s="201"/>
      <c r="AA42" s="201"/>
      <c r="AB42" s="201"/>
      <c r="AC42" s="230">
        <f>N41/N36</f>
        <v>0.98052306109177645</v>
      </c>
      <c r="AD42" s="218"/>
    </row>
    <row r="43" spans="1:30" ht="35.25" customHeight="1" x14ac:dyDescent="0.3">
      <c r="A43" s="249"/>
      <c r="B43" s="251"/>
      <c r="C43" s="252"/>
      <c r="D43" s="19" t="s">
        <v>29</v>
      </c>
      <c r="E43" s="47"/>
      <c r="F43" s="47"/>
      <c r="G43" s="47"/>
      <c r="H43" s="47"/>
      <c r="I43" s="47"/>
      <c r="J43" s="47"/>
      <c r="K43" s="47"/>
      <c r="L43" s="47"/>
      <c r="M43" s="47"/>
      <c r="N43" s="113">
        <f t="shared" si="1"/>
        <v>0</v>
      </c>
      <c r="O43" s="113">
        <v>0</v>
      </c>
      <c r="P43" s="113">
        <v>0</v>
      </c>
      <c r="Q43" s="113">
        <v>0</v>
      </c>
      <c r="R43" s="113">
        <v>0</v>
      </c>
      <c r="S43" s="113">
        <v>0</v>
      </c>
      <c r="T43" s="253"/>
      <c r="U43" s="203"/>
      <c r="V43" s="203"/>
      <c r="W43" s="201"/>
      <c r="X43" s="201"/>
      <c r="Y43" s="201"/>
      <c r="Z43" s="201"/>
      <c r="AA43" s="201"/>
      <c r="AB43" s="201"/>
      <c r="AC43" s="215"/>
      <c r="AD43" s="218"/>
    </row>
    <row r="44" spans="1:30" ht="35.25" customHeight="1" x14ac:dyDescent="0.3">
      <c r="A44" s="249"/>
      <c r="B44" s="251"/>
      <c r="C44" s="252"/>
      <c r="D44" s="19" t="s">
        <v>30</v>
      </c>
      <c r="E44" s="47"/>
      <c r="F44" s="47"/>
      <c r="G44" s="47"/>
      <c r="H44" s="47"/>
      <c r="I44" s="47"/>
      <c r="J44" s="47"/>
      <c r="K44" s="47"/>
      <c r="L44" s="47"/>
      <c r="M44" s="47"/>
      <c r="N44" s="113">
        <f t="shared" si="1"/>
        <v>0</v>
      </c>
      <c r="O44" s="113">
        <v>0</v>
      </c>
      <c r="P44" s="113">
        <v>0</v>
      </c>
      <c r="Q44" s="113">
        <v>0</v>
      </c>
      <c r="R44" s="113">
        <v>0</v>
      </c>
      <c r="S44" s="113">
        <v>0</v>
      </c>
      <c r="T44" s="253"/>
      <c r="U44" s="203"/>
      <c r="V44" s="203"/>
      <c r="W44" s="201"/>
      <c r="X44" s="201"/>
      <c r="Y44" s="201"/>
      <c r="Z44" s="201"/>
      <c r="AA44" s="201"/>
      <c r="AB44" s="201"/>
      <c r="AC44" s="215"/>
      <c r="AD44" s="218"/>
    </row>
    <row r="45" spans="1:30" ht="35.25" customHeight="1" x14ac:dyDescent="0.3">
      <c r="A45" s="249"/>
      <c r="B45" s="251"/>
      <c r="C45" s="252"/>
      <c r="D45" s="19" t="s">
        <v>31</v>
      </c>
      <c r="E45" s="47"/>
      <c r="F45" s="47"/>
      <c r="G45" s="47"/>
      <c r="H45" s="47"/>
      <c r="I45" s="47"/>
      <c r="J45" s="47"/>
      <c r="K45" s="47"/>
      <c r="L45" s="47"/>
      <c r="M45" s="47"/>
      <c r="N45" s="113">
        <f t="shared" si="1"/>
        <v>2644774994.02</v>
      </c>
      <c r="O45" s="113">
        <v>617966959.01999998</v>
      </c>
      <c r="P45" s="113">
        <v>607571635</v>
      </c>
      <c r="Q45" s="113">
        <v>483160400</v>
      </c>
      <c r="R45" s="113">
        <v>463638000</v>
      </c>
      <c r="S45" s="113">
        <v>472438000</v>
      </c>
      <c r="T45" s="253"/>
      <c r="U45" s="203"/>
      <c r="V45" s="203"/>
      <c r="W45" s="201"/>
      <c r="X45" s="201"/>
      <c r="Y45" s="201"/>
      <c r="Z45" s="201"/>
      <c r="AA45" s="201"/>
      <c r="AB45" s="201"/>
      <c r="AC45" s="215"/>
      <c r="AD45" s="218"/>
    </row>
    <row r="46" spans="1:30" ht="35.25" customHeight="1" x14ac:dyDescent="0.3">
      <c r="A46" s="249"/>
      <c r="B46" s="163" t="s">
        <v>68</v>
      </c>
      <c r="C46" s="49" t="s">
        <v>69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7" t="s">
        <v>45</v>
      </c>
      <c r="J46" s="47" t="s">
        <v>45</v>
      </c>
      <c r="K46" s="47" t="s">
        <v>45</v>
      </c>
      <c r="L46" s="47" t="s">
        <v>45</v>
      </c>
      <c r="M46" s="47" t="s">
        <v>45</v>
      </c>
      <c r="N46" s="47">
        <f t="shared" si="1"/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253"/>
      <c r="U46" s="203"/>
      <c r="V46" s="126"/>
      <c r="W46" s="126" t="s">
        <v>45</v>
      </c>
      <c r="X46" s="126" t="s">
        <v>45</v>
      </c>
      <c r="Y46" s="126" t="s">
        <v>45</v>
      </c>
      <c r="Z46" s="126" t="s">
        <v>45</v>
      </c>
      <c r="AA46" s="126" t="s">
        <v>45</v>
      </c>
      <c r="AB46" s="126" t="s">
        <v>45</v>
      </c>
      <c r="AC46" s="216"/>
      <c r="AD46" s="219"/>
    </row>
    <row r="47" spans="1:30" ht="27.75" hidden="1" customHeight="1" x14ac:dyDescent="0.3">
      <c r="A47" s="249" t="s">
        <v>70</v>
      </c>
      <c r="B47" s="250" t="s">
        <v>51</v>
      </c>
      <c r="C47" s="250" t="s">
        <v>71</v>
      </c>
      <c r="D47" s="46" t="s">
        <v>6</v>
      </c>
      <c r="E47" s="47" t="s">
        <v>63</v>
      </c>
      <c r="F47" s="47" t="s">
        <v>35</v>
      </c>
      <c r="G47" s="47" t="s">
        <v>35</v>
      </c>
      <c r="H47" s="47" t="s">
        <v>36</v>
      </c>
      <c r="I47" s="47" t="s">
        <v>58</v>
      </c>
      <c r="J47" s="47" t="s">
        <v>49</v>
      </c>
      <c r="K47" s="47" t="s">
        <v>72</v>
      </c>
      <c r="L47" s="47" t="s">
        <v>38</v>
      </c>
      <c r="M47" s="47"/>
      <c r="N47" s="37">
        <f t="shared" si="1"/>
        <v>0</v>
      </c>
      <c r="O47" s="37">
        <f>SUM(O48:O51)</f>
        <v>0</v>
      </c>
      <c r="P47" s="37">
        <f>SUM(P48:P51)</f>
        <v>0</v>
      </c>
      <c r="Q47" s="37">
        <f>SUM(Q48:Q51)</f>
        <v>0</v>
      </c>
      <c r="R47" s="37">
        <f>SUM(R48:R51)</f>
        <v>0</v>
      </c>
      <c r="S47" s="37">
        <f>SUM(S48:S51)</f>
        <v>0</v>
      </c>
      <c r="T47" s="253">
        <f>N47/$N$11</f>
        <v>0</v>
      </c>
      <c r="U47" s="203" t="s">
        <v>39</v>
      </c>
      <c r="V47" s="203" t="s">
        <v>73</v>
      </c>
      <c r="W47" s="201" t="s">
        <v>41</v>
      </c>
      <c r="X47" s="201">
        <v>0</v>
      </c>
      <c r="Y47" s="201">
        <v>0</v>
      </c>
      <c r="Z47" s="201">
        <v>0</v>
      </c>
      <c r="AA47" s="201">
        <v>0</v>
      </c>
      <c r="AB47" s="201">
        <v>0</v>
      </c>
      <c r="AC47" s="230">
        <f>N47/N36</f>
        <v>0</v>
      </c>
      <c r="AD47" s="217"/>
    </row>
    <row r="48" spans="1:30" ht="35.25" customHeight="1" x14ac:dyDescent="0.3">
      <c r="A48" s="249"/>
      <c r="B48" s="251"/>
      <c r="C48" s="252"/>
      <c r="D48" s="19" t="s">
        <v>28</v>
      </c>
      <c r="E48" s="47" t="s">
        <v>63</v>
      </c>
      <c r="F48" s="47" t="s">
        <v>35</v>
      </c>
      <c r="G48" s="47" t="s">
        <v>35</v>
      </c>
      <c r="H48" s="47" t="s">
        <v>36</v>
      </c>
      <c r="I48" s="47" t="s">
        <v>58</v>
      </c>
      <c r="J48" s="47" t="s">
        <v>49</v>
      </c>
      <c r="K48" s="47" t="s">
        <v>72</v>
      </c>
      <c r="L48" s="47" t="s">
        <v>38</v>
      </c>
      <c r="M48" s="47"/>
      <c r="N48" s="113">
        <f t="shared" si="1"/>
        <v>0</v>
      </c>
      <c r="O48" s="113">
        <v>0</v>
      </c>
      <c r="P48" s="113">
        <v>0</v>
      </c>
      <c r="Q48" s="113">
        <v>0</v>
      </c>
      <c r="R48" s="113">
        <v>0</v>
      </c>
      <c r="S48" s="113">
        <v>0</v>
      </c>
      <c r="T48" s="253"/>
      <c r="U48" s="203"/>
      <c r="V48" s="203"/>
      <c r="W48" s="201"/>
      <c r="X48" s="201"/>
      <c r="Y48" s="201"/>
      <c r="Z48" s="201"/>
      <c r="AA48" s="201"/>
      <c r="AB48" s="201"/>
      <c r="AC48" s="215"/>
      <c r="AD48" s="218"/>
    </row>
    <row r="49" spans="1:30" ht="35.25" customHeight="1" x14ac:dyDescent="0.3">
      <c r="A49" s="249"/>
      <c r="B49" s="251"/>
      <c r="C49" s="252"/>
      <c r="D49" s="19" t="s">
        <v>29</v>
      </c>
      <c r="E49" s="47"/>
      <c r="F49" s="47"/>
      <c r="G49" s="47"/>
      <c r="H49" s="47"/>
      <c r="I49" s="47"/>
      <c r="J49" s="47"/>
      <c r="K49" s="47"/>
      <c r="L49" s="47"/>
      <c r="M49" s="47"/>
      <c r="N49" s="113">
        <f t="shared" si="1"/>
        <v>0</v>
      </c>
      <c r="O49" s="113">
        <v>0</v>
      </c>
      <c r="P49" s="113">
        <v>0</v>
      </c>
      <c r="Q49" s="113">
        <v>0</v>
      </c>
      <c r="R49" s="113">
        <v>0</v>
      </c>
      <c r="S49" s="113">
        <v>0</v>
      </c>
      <c r="T49" s="253"/>
      <c r="U49" s="203"/>
      <c r="V49" s="203"/>
      <c r="W49" s="201"/>
      <c r="X49" s="201"/>
      <c r="Y49" s="201"/>
      <c r="Z49" s="201"/>
      <c r="AA49" s="201"/>
      <c r="AB49" s="201"/>
      <c r="AC49" s="215"/>
      <c r="AD49" s="218"/>
    </row>
    <row r="50" spans="1:30" ht="35.25" customHeight="1" x14ac:dyDescent="0.3">
      <c r="A50" s="249"/>
      <c r="B50" s="251"/>
      <c r="C50" s="252"/>
      <c r="D50" s="19" t="s">
        <v>30</v>
      </c>
      <c r="E50" s="47"/>
      <c r="F50" s="47"/>
      <c r="G50" s="47"/>
      <c r="H50" s="47"/>
      <c r="I50" s="47"/>
      <c r="J50" s="47"/>
      <c r="K50" s="47"/>
      <c r="L50" s="47"/>
      <c r="M50" s="47"/>
      <c r="N50" s="113">
        <f t="shared" si="1"/>
        <v>0</v>
      </c>
      <c r="O50" s="113">
        <v>0</v>
      </c>
      <c r="P50" s="113">
        <v>0</v>
      </c>
      <c r="Q50" s="113">
        <v>0</v>
      </c>
      <c r="R50" s="113">
        <v>0</v>
      </c>
      <c r="S50" s="113">
        <v>0</v>
      </c>
      <c r="T50" s="253"/>
      <c r="U50" s="203"/>
      <c r="V50" s="203"/>
      <c r="W50" s="201"/>
      <c r="X50" s="201"/>
      <c r="Y50" s="201"/>
      <c r="Z50" s="201"/>
      <c r="AA50" s="201"/>
      <c r="AB50" s="201"/>
      <c r="AC50" s="215"/>
      <c r="AD50" s="218"/>
    </row>
    <row r="51" spans="1:30" ht="35.25" customHeight="1" x14ac:dyDescent="0.3">
      <c r="A51" s="249"/>
      <c r="B51" s="251"/>
      <c r="C51" s="252"/>
      <c r="D51" s="19" t="s">
        <v>31</v>
      </c>
      <c r="E51" s="47"/>
      <c r="F51" s="47"/>
      <c r="G51" s="47"/>
      <c r="H51" s="47"/>
      <c r="I51" s="47"/>
      <c r="J51" s="47"/>
      <c r="K51" s="47"/>
      <c r="L51" s="47"/>
      <c r="M51" s="47"/>
      <c r="N51" s="113">
        <f t="shared" si="1"/>
        <v>0</v>
      </c>
      <c r="O51" s="113">
        <v>0</v>
      </c>
      <c r="P51" s="113">
        <v>0</v>
      </c>
      <c r="Q51" s="113">
        <v>0</v>
      </c>
      <c r="R51" s="113">
        <v>0</v>
      </c>
      <c r="S51" s="113">
        <v>0</v>
      </c>
      <c r="T51" s="253"/>
      <c r="U51" s="203"/>
      <c r="V51" s="203"/>
      <c r="W51" s="201"/>
      <c r="X51" s="201"/>
      <c r="Y51" s="201"/>
      <c r="Z51" s="201"/>
      <c r="AA51" s="201"/>
      <c r="AB51" s="201"/>
      <c r="AC51" s="215"/>
      <c r="AD51" s="218"/>
    </row>
    <row r="52" spans="1:30" ht="35.25" customHeight="1" x14ac:dyDescent="0.3">
      <c r="A52" s="249"/>
      <c r="B52" s="163" t="s">
        <v>68</v>
      </c>
      <c r="C52" s="49" t="s">
        <v>69</v>
      </c>
      <c r="D52" s="47" t="s">
        <v>45</v>
      </c>
      <c r="E52" s="47" t="s">
        <v>45</v>
      </c>
      <c r="F52" s="47" t="s">
        <v>45</v>
      </c>
      <c r="G52" s="47" t="s">
        <v>45</v>
      </c>
      <c r="H52" s="47" t="s">
        <v>45</v>
      </c>
      <c r="I52" s="47" t="s">
        <v>45</v>
      </c>
      <c r="J52" s="47" t="s">
        <v>45</v>
      </c>
      <c r="K52" s="47" t="s">
        <v>45</v>
      </c>
      <c r="L52" s="47" t="s">
        <v>45</v>
      </c>
      <c r="M52" s="47" t="s">
        <v>45</v>
      </c>
      <c r="N52" s="47">
        <f t="shared" si="1"/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253"/>
      <c r="U52" s="203"/>
      <c r="V52" s="126" t="s">
        <v>45</v>
      </c>
      <c r="W52" s="126" t="s">
        <v>45</v>
      </c>
      <c r="X52" s="126" t="s">
        <v>69</v>
      </c>
      <c r="Y52" s="126" t="s">
        <v>69</v>
      </c>
      <c r="Z52" s="126" t="s">
        <v>69</v>
      </c>
      <c r="AA52" s="126" t="s">
        <v>69</v>
      </c>
      <c r="AB52" s="126" t="s">
        <v>69</v>
      </c>
      <c r="AC52" s="216"/>
      <c r="AD52" s="219"/>
    </row>
    <row r="53" spans="1:30" ht="18.75" hidden="1" customHeight="1" x14ac:dyDescent="0.3">
      <c r="A53" s="249" t="s">
        <v>74</v>
      </c>
      <c r="B53" s="250" t="s">
        <v>51</v>
      </c>
      <c r="C53" s="250" t="s">
        <v>75</v>
      </c>
      <c r="D53" s="46" t="s">
        <v>6</v>
      </c>
      <c r="E53" s="47" t="s">
        <v>63</v>
      </c>
      <c r="F53" s="47" t="s">
        <v>35</v>
      </c>
      <c r="G53" s="47" t="s">
        <v>35</v>
      </c>
      <c r="H53" s="47" t="s">
        <v>36</v>
      </c>
      <c r="I53" s="47" t="s">
        <v>58</v>
      </c>
      <c r="J53" s="47" t="s">
        <v>49</v>
      </c>
      <c r="K53" s="47" t="s">
        <v>76</v>
      </c>
      <c r="L53" s="47" t="s">
        <v>38</v>
      </c>
      <c r="M53" s="47"/>
      <c r="N53" s="37">
        <f t="shared" si="1"/>
        <v>84250</v>
      </c>
      <c r="O53" s="37">
        <f>SUM(O54:O57)</f>
        <v>0</v>
      </c>
      <c r="P53" s="37">
        <f>SUM(P54:P57)</f>
        <v>84250</v>
      </c>
      <c r="Q53" s="37">
        <f>SUM(Q54:Q57)</f>
        <v>0</v>
      </c>
      <c r="R53" s="37">
        <f>SUM(R54:R57)</f>
        <v>0</v>
      </c>
      <c r="S53" s="37">
        <f>SUM(S54:S57)</f>
        <v>0</v>
      </c>
      <c r="T53" s="253">
        <f>N53/$N$11</f>
        <v>5.0803187904404896E-7</v>
      </c>
      <c r="U53" s="203" t="s">
        <v>39</v>
      </c>
      <c r="V53" s="203" t="s">
        <v>796</v>
      </c>
      <c r="W53" s="201" t="s">
        <v>78</v>
      </c>
      <c r="X53" s="201">
        <v>0</v>
      </c>
      <c r="Y53" s="201">
        <v>0</v>
      </c>
      <c r="Z53" s="201">
        <v>0</v>
      </c>
      <c r="AA53" s="201">
        <v>0</v>
      </c>
      <c r="AB53" s="201">
        <v>0</v>
      </c>
      <c r="AC53" s="175">
        <f>N54/N36</f>
        <v>2.5540802348889669E-6</v>
      </c>
      <c r="AD53" s="217"/>
    </row>
    <row r="54" spans="1:30" ht="35.25" customHeight="1" x14ac:dyDescent="0.3">
      <c r="A54" s="249"/>
      <c r="B54" s="251"/>
      <c r="C54" s="252"/>
      <c r="D54" s="19" t="s">
        <v>28</v>
      </c>
      <c r="E54" s="47" t="s">
        <v>63</v>
      </c>
      <c r="F54" s="47" t="s">
        <v>35</v>
      </c>
      <c r="G54" s="47" t="s">
        <v>35</v>
      </c>
      <c r="H54" s="47" t="s">
        <v>36</v>
      </c>
      <c r="I54" s="47" t="s">
        <v>58</v>
      </c>
      <c r="J54" s="47" t="s">
        <v>49</v>
      </c>
      <c r="K54" s="47" t="s">
        <v>76</v>
      </c>
      <c r="L54" s="47" t="s">
        <v>38</v>
      </c>
      <c r="M54" s="47"/>
      <c r="N54" s="113">
        <f t="shared" si="1"/>
        <v>84250</v>
      </c>
      <c r="O54" s="113">
        <v>0</v>
      </c>
      <c r="P54" s="113">
        <v>84250</v>
      </c>
      <c r="Q54" s="113">
        <v>0</v>
      </c>
      <c r="R54" s="113">
        <v>0</v>
      </c>
      <c r="S54" s="113">
        <v>0</v>
      </c>
      <c r="T54" s="253"/>
      <c r="U54" s="203"/>
      <c r="V54" s="203"/>
      <c r="W54" s="201"/>
      <c r="X54" s="334"/>
      <c r="Y54" s="201"/>
      <c r="Z54" s="201"/>
      <c r="AA54" s="201"/>
      <c r="AB54" s="201"/>
      <c r="AC54" s="215">
        <f>N53/N36</f>
        <v>2.5540802348889669E-6</v>
      </c>
      <c r="AD54" s="218"/>
    </row>
    <row r="55" spans="1:30" ht="35.25" customHeight="1" x14ac:dyDescent="0.3">
      <c r="A55" s="249"/>
      <c r="B55" s="251"/>
      <c r="C55" s="252"/>
      <c r="D55" s="19" t="s">
        <v>29</v>
      </c>
      <c r="E55" s="47"/>
      <c r="F55" s="47"/>
      <c r="G55" s="47"/>
      <c r="H55" s="47"/>
      <c r="I55" s="47"/>
      <c r="J55" s="47"/>
      <c r="K55" s="47"/>
      <c r="L55" s="47"/>
      <c r="M55" s="47"/>
      <c r="N55" s="113">
        <f t="shared" si="1"/>
        <v>0</v>
      </c>
      <c r="O55" s="113">
        <v>0</v>
      </c>
      <c r="P55" s="113">
        <v>0</v>
      </c>
      <c r="Q55" s="113">
        <v>0</v>
      </c>
      <c r="R55" s="113">
        <v>0</v>
      </c>
      <c r="S55" s="113">
        <v>0</v>
      </c>
      <c r="T55" s="253"/>
      <c r="U55" s="203"/>
      <c r="V55" s="203"/>
      <c r="W55" s="201"/>
      <c r="X55" s="201"/>
      <c r="Y55" s="201"/>
      <c r="Z55" s="201"/>
      <c r="AA55" s="201"/>
      <c r="AB55" s="201"/>
      <c r="AC55" s="215"/>
      <c r="AD55" s="218"/>
    </row>
    <row r="56" spans="1:30" ht="35.25" customHeight="1" x14ac:dyDescent="0.3">
      <c r="A56" s="249"/>
      <c r="B56" s="251"/>
      <c r="C56" s="252"/>
      <c r="D56" s="19" t="s">
        <v>30</v>
      </c>
      <c r="E56" s="47"/>
      <c r="F56" s="47"/>
      <c r="G56" s="47"/>
      <c r="H56" s="47"/>
      <c r="I56" s="47"/>
      <c r="J56" s="47"/>
      <c r="K56" s="47"/>
      <c r="L56" s="47"/>
      <c r="M56" s="47"/>
      <c r="N56" s="113">
        <f t="shared" si="1"/>
        <v>0</v>
      </c>
      <c r="O56" s="113">
        <v>0</v>
      </c>
      <c r="P56" s="113">
        <v>0</v>
      </c>
      <c r="Q56" s="113">
        <v>0</v>
      </c>
      <c r="R56" s="113">
        <v>0</v>
      </c>
      <c r="S56" s="113">
        <v>0</v>
      </c>
      <c r="T56" s="253"/>
      <c r="U56" s="203"/>
      <c r="V56" s="203"/>
      <c r="W56" s="201"/>
      <c r="X56" s="201"/>
      <c r="Y56" s="201"/>
      <c r="Z56" s="201"/>
      <c r="AA56" s="201"/>
      <c r="AB56" s="201"/>
      <c r="AC56" s="215"/>
      <c r="AD56" s="218"/>
    </row>
    <row r="57" spans="1:30" ht="35.25" customHeight="1" x14ac:dyDescent="0.3">
      <c r="A57" s="249"/>
      <c r="B57" s="251"/>
      <c r="C57" s="252"/>
      <c r="D57" s="19" t="s">
        <v>31</v>
      </c>
      <c r="E57" s="47"/>
      <c r="F57" s="47"/>
      <c r="G57" s="47"/>
      <c r="H57" s="47"/>
      <c r="I57" s="47"/>
      <c r="J57" s="47"/>
      <c r="K57" s="47"/>
      <c r="L57" s="47"/>
      <c r="M57" s="47"/>
      <c r="N57" s="113">
        <f t="shared" si="1"/>
        <v>0</v>
      </c>
      <c r="O57" s="113">
        <v>0</v>
      </c>
      <c r="P57" s="113">
        <v>0</v>
      </c>
      <c r="Q57" s="113">
        <v>0</v>
      </c>
      <c r="R57" s="113">
        <v>0</v>
      </c>
      <c r="S57" s="113">
        <v>0</v>
      </c>
      <c r="T57" s="253"/>
      <c r="U57" s="203"/>
      <c r="V57" s="203"/>
      <c r="W57" s="201"/>
      <c r="X57" s="201"/>
      <c r="Y57" s="201"/>
      <c r="Z57" s="201"/>
      <c r="AA57" s="201"/>
      <c r="AB57" s="201"/>
      <c r="AC57" s="215"/>
      <c r="AD57" s="218"/>
    </row>
    <row r="58" spans="1:30" ht="35.25" customHeight="1" x14ac:dyDescent="0.3">
      <c r="A58" s="249"/>
      <c r="B58" s="163" t="s">
        <v>68</v>
      </c>
      <c r="C58" s="39" t="s">
        <v>79</v>
      </c>
      <c r="D58" s="47" t="s">
        <v>45</v>
      </c>
      <c r="E58" s="47" t="s">
        <v>45</v>
      </c>
      <c r="F58" s="47" t="s">
        <v>45</v>
      </c>
      <c r="G58" s="47" t="s">
        <v>45</v>
      </c>
      <c r="H58" s="47" t="s">
        <v>45</v>
      </c>
      <c r="I58" s="47" t="s">
        <v>45</v>
      </c>
      <c r="J58" s="47" t="s">
        <v>45</v>
      </c>
      <c r="K58" s="47" t="s">
        <v>45</v>
      </c>
      <c r="L58" s="47" t="s">
        <v>45</v>
      </c>
      <c r="M58" s="47" t="s">
        <v>45</v>
      </c>
      <c r="N58" s="47">
        <f t="shared" si="1"/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253"/>
      <c r="U58" s="203"/>
      <c r="V58" s="126" t="s">
        <v>45</v>
      </c>
      <c r="W58" s="126" t="s">
        <v>45</v>
      </c>
      <c r="X58" s="126" t="s">
        <v>80</v>
      </c>
      <c r="Y58" s="126" t="s">
        <v>80</v>
      </c>
      <c r="Z58" s="126" t="s">
        <v>80</v>
      </c>
      <c r="AA58" s="126" t="s">
        <v>80</v>
      </c>
      <c r="AB58" s="126" t="s">
        <v>80</v>
      </c>
      <c r="AC58" s="216"/>
      <c r="AD58" s="219"/>
    </row>
    <row r="59" spans="1:30" ht="18.75" hidden="1" customHeight="1" x14ac:dyDescent="0.3">
      <c r="A59" s="249" t="s">
        <v>81</v>
      </c>
      <c r="B59" s="250" t="s">
        <v>51</v>
      </c>
      <c r="C59" s="250" t="s">
        <v>82</v>
      </c>
      <c r="D59" s="46" t="s">
        <v>6</v>
      </c>
      <c r="E59" s="47" t="s">
        <v>63</v>
      </c>
      <c r="F59" s="47" t="s">
        <v>35</v>
      </c>
      <c r="G59" s="47" t="s">
        <v>35</v>
      </c>
      <c r="H59" s="47" t="s">
        <v>36</v>
      </c>
      <c r="I59" s="47" t="s">
        <v>58</v>
      </c>
      <c r="J59" s="47" t="s">
        <v>49</v>
      </c>
      <c r="K59" s="47" t="s">
        <v>83</v>
      </c>
      <c r="L59" s="47" t="s">
        <v>38</v>
      </c>
      <c r="M59" s="47"/>
      <c r="N59" s="37">
        <f t="shared" si="1"/>
        <v>660000</v>
      </c>
      <c r="O59" s="37">
        <f>SUM(O60:O63)</f>
        <v>0</v>
      </c>
      <c r="P59" s="37">
        <f>SUM(P60:P63)</f>
        <v>0</v>
      </c>
      <c r="Q59" s="37">
        <f>SUM(Q60:Q63)</f>
        <v>660000</v>
      </c>
      <c r="R59" s="37">
        <f>SUM(R60:R63)</f>
        <v>0</v>
      </c>
      <c r="S59" s="37">
        <f>SUM(S60:S63)</f>
        <v>0</v>
      </c>
      <c r="T59" s="253">
        <f>N59/$N$11</f>
        <v>3.9798343046774166E-6</v>
      </c>
      <c r="U59" s="203" t="s">
        <v>39</v>
      </c>
      <c r="V59" s="203" t="s">
        <v>896</v>
      </c>
      <c r="W59" s="201" t="s">
        <v>85</v>
      </c>
      <c r="X59" s="201">
        <v>0</v>
      </c>
      <c r="Y59" s="200">
        <v>0</v>
      </c>
      <c r="Z59" s="200">
        <v>150</v>
      </c>
      <c r="AA59" s="200">
        <v>0</v>
      </c>
      <c r="AB59" s="200">
        <v>0</v>
      </c>
      <c r="AC59" s="230">
        <f>N60/N36</f>
        <v>2.0008224985480335E-5</v>
      </c>
      <c r="AD59" s="217"/>
    </row>
    <row r="60" spans="1:30" ht="35.25" customHeight="1" x14ac:dyDescent="0.3">
      <c r="A60" s="249"/>
      <c r="B60" s="251"/>
      <c r="C60" s="252"/>
      <c r="D60" s="19" t="s">
        <v>28</v>
      </c>
      <c r="E60" s="47" t="s">
        <v>63</v>
      </c>
      <c r="F60" s="47" t="s">
        <v>35</v>
      </c>
      <c r="G60" s="47" t="s">
        <v>35</v>
      </c>
      <c r="H60" s="47" t="s">
        <v>36</v>
      </c>
      <c r="I60" s="47" t="s">
        <v>58</v>
      </c>
      <c r="J60" s="47" t="s">
        <v>49</v>
      </c>
      <c r="K60" s="47" t="s">
        <v>83</v>
      </c>
      <c r="L60" s="47" t="s">
        <v>38</v>
      </c>
      <c r="M60" s="47"/>
      <c r="N60" s="113">
        <f t="shared" si="1"/>
        <v>660000</v>
      </c>
      <c r="O60" s="113">
        <v>0</v>
      </c>
      <c r="P60" s="113">
        <v>0</v>
      </c>
      <c r="Q60" s="113">
        <v>660000</v>
      </c>
      <c r="R60" s="113">
        <v>0</v>
      </c>
      <c r="S60" s="113">
        <v>0</v>
      </c>
      <c r="T60" s="253"/>
      <c r="U60" s="203"/>
      <c r="V60" s="335"/>
      <c r="W60" s="201"/>
      <c r="X60" s="201"/>
      <c r="Y60" s="201"/>
      <c r="Z60" s="334"/>
      <c r="AA60" s="201"/>
      <c r="AB60" s="201"/>
      <c r="AC60" s="244"/>
      <c r="AD60" s="245"/>
    </row>
    <row r="61" spans="1:30" ht="35.25" customHeight="1" x14ac:dyDescent="0.3">
      <c r="A61" s="249"/>
      <c r="B61" s="251"/>
      <c r="C61" s="252"/>
      <c r="D61" s="19" t="s">
        <v>29</v>
      </c>
      <c r="E61" s="47"/>
      <c r="F61" s="47"/>
      <c r="G61" s="47"/>
      <c r="H61" s="47"/>
      <c r="I61" s="47"/>
      <c r="J61" s="47"/>
      <c r="K61" s="47"/>
      <c r="L61" s="47"/>
      <c r="M61" s="47"/>
      <c r="N61" s="113">
        <f t="shared" si="1"/>
        <v>0</v>
      </c>
      <c r="O61" s="113">
        <v>0</v>
      </c>
      <c r="P61" s="113">
        <v>0</v>
      </c>
      <c r="Q61" s="113">
        <v>0</v>
      </c>
      <c r="R61" s="113">
        <v>0</v>
      </c>
      <c r="S61" s="113">
        <v>0</v>
      </c>
      <c r="T61" s="253"/>
      <c r="U61" s="203"/>
      <c r="V61" s="335"/>
      <c r="W61" s="201"/>
      <c r="X61" s="201"/>
      <c r="Y61" s="201"/>
      <c r="Z61" s="334"/>
      <c r="AA61" s="201"/>
      <c r="AB61" s="201"/>
      <c r="AC61" s="244"/>
      <c r="AD61" s="245"/>
    </row>
    <row r="62" spans="1:30" ht="35.25" customHeight="1" x14ac:dyDescent="0.3">
      <c r="A62" s="249"/>
      <c r="B62" s="251"/>
      <c r="C62" s="252"/>
      <c r="D62" s="19" t="s">
        <v>30</v>
      </c>
      <c r="E62" s="47"/>
      <c r="F62" s="47"/>
      <c r="G62" s="47"/>
      <c r="H62" s="47"/>
      <c r="I62" s="47"/>
      <c r="J62" s="47"/>
      <c r="K62" s="47"/>
      <c r="L62" s="47"/>
      <c r="M62" s="47"/>
      <c r="N62" s="113">
        <f t="shared" si="1"/>
        <v>0</v>
      </c>
      <c r="O62" s="113">
        <v>0</v>
      </c>
      <c r="P62" s="113">
        <v>0</v>
      </c>
      <c r="Q62" s="113">
        <v>0</v>
      </c>
      <c r="R62" s="113">
        <v>0</v>
      </c>
      <c r="S62" s="113">
        <v>0</v>
      </c>
      <c r="T62" s="253"/>
      <c r="U62" s="203"/>
      <c r="V62" s="335"/>
      <c r="W62" s="201"/>
      <c r="X62" s="201"/>
      <c r="Y62" s="201"/>
      <c r="Z62" s="334"/>
      <c r="AA62" s="201"/>
      <c r="AB62" s="201"/>
      <c r="AC62" s="244"/>
      <c r="AD62" s="245"/>
    </row>
    <row r="63" spans="1:30" ht="35.25" customHeight="1" x14ac:dyDescent="0.3">
      <c r="A63" s="249"/>
      <c r="B63" s="251"/>
      <c r="C63" s="252"/>
      <c r="D63" s="19" t="s">
        <v>31</v>
      </c>
      <c r="E63" s="47"/>
      <c r="F63" s="47"/>
      <c r="G63" s="47"/>
      <c r="H63" s="47"/>
      <c r="I63" s="47"/>
      <c r="J63" s="47"/>
      <c r="K63" s="47"/>
      <c r="L63" s="47"/>
      <c r="M63" s="47"/>
      <c r="N63" s="113">
        <f t="shared" si="1"/>
        <v>0</v>
      </c>
      <c r="O63" s="113">
        <v>0</v>
      </c>
      <c r="P63" s="113">
        <v>0</v>
      </c>
      <c r="Q63" s="113">
        <v>0</v>
      </c>
      <c r="R63" s="113">
        <v>0</v>
      </c>
      <c r="S63" s="113">
        <v>0</v>
      </c>
      <c r="T63" s="253"/>
      <c r="U63" s="203"/>
      <c r="V63" s="335"/>
      <c r="W63" s="201"/>
      <c r="X63" s="201"/>
      <c r="Y63" s="201"/>
      <c r="Z63" s="334"/>
      <c r="AA63" s="201"/>
      <c r="AB63" s="201"/>
      <c r="AC63" s="244"/>
      <c r="AD63" s="245"/>
    </row>
    <row r="64" spans="1:30" ht="35.25" customHeight="1" x14ac:dyDescent="0.3">
      <c r="A64" s="249"/>
      <c r="B64" s="163" t="s">
        <v>68</v>
      </c>
      <c r="C64" s="39" t="s">
        <v>69</v>
      </c>
      <c r="D64" s="47" t="s">
        <v>45</v>
      </c>
      <c r="E64" s="47" t="s">
        <v>45</v>
      </c>
      <c r="F64" s="47" t="s">
        <v>45</v>
      </c>
      <c r="G64" s="47" t="s">
        <v>45</v>
      </c>
      <c r="H64" s="47" t="s">
        <v>36</v>
      </c>
      <c r="I64" s="47" t="s">
        <v>45</v>
      </c>
      <c r="J64" s="47" t="s">
        <v>45</v>
      </c>
      <c r="K64" s="47" t="s">
        <v>45</v>
      </c>
      <c r="L64" s="47" t="s">
        <v>45</v>
      </c>
      <c r="M64" s="47" t="s">
        <v>45</v>
      </c>
      <c r="N64" s="47">
        <f t="shared" si="1"/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253"/>
      <c r="U64" s="203"/>
      <c r="V64" s="126" t="s">
        <v>45</v>
      </c>
      <c r="W64" s="126" t="s">
        <v>45</v>
      </c>
      <c r="X64" s="126" t="s">
        <v>69</v>
      </c>
      <c r="Y64" s="154" t="s">
        <v>69</v>
      </c>
      <c r="Z64" s="154" t="s">
        <v>69</v>
      </c>
      <c r="AA64" s="154" t="s">
        <v>69</v>
      </c>
      <c r="AB64" s="154" t="s">
        <v>69</v>
      </c>
      <c r="AC64" s="244"/>
      <c r="AD64" s="245"/>
    </row>
    <row r="65" spans="1:30" ht="37.5" hidden="1" customHeight="1" x14ac:dyDescent="0.3">
      <c r="A65" s="249" t="s">
        <v>86</v>
      </c>
      <c r="B65" s="250" t="s">
        <v>51</v>
      </c>
      <c r="C65" s="250" t="s">
        <v>87</v>
      </c>
      <c r="D65" s="46" t="s">
        <v>6</v>
      </c>
      <c r="E65" s="47" t="s">
        <v>63</v>
      </c>
      <c r="F65" s="47" t="s">
        <v>35</v>
      </c>
      <c r="G65" s="47" t="s">
        <v>35</v>
      </c>
      <c r="H65" s="47" t="s">
        <v>36</v>
      </c>
      <c r="I65" s="47" t="s">
        <v>58</v>
      </c>
      <c r="J65" s="47" t="s">
        <v>49</v>
      </c>
      <c r="K65" s="107" t="s">
        <v>88</v>
      </c>
      <c r="L65" s="107" t="s">
        <v>89</v>
      </c>
      <c r="M65" s="47"/>
      <c r="N65" s="37">
        <f t="shared" si="1"/>
        <v>0</v>
      </c>
      <c r="O65" s="37">
        <f>SUM(O66:O69)</f>
        <v>0</v>
      </c>
      <c r="P65" s="37">
        <f>SUM(P66:P69)</f>
        <v>0</v>
      </c>
      <c r="Q65" s="37">
        <f>SUM(Q66:Q69)</f>
        <v>0</v>
      </c>
      <c r="R65" s="37">
        <f>SUM(R66:R69)</f>
        <v>0</v>
      </c>
      <c r="S65" s="37">
        <f>SUM(S66:S69)</f>
        <v>0</v>
      </c>
      <c r="T65" s="253">
        <f>N65/$N$11</f>
        <v>0</v>
      </c>
      <c r="U65" s="203" t="s">
        <v>39</v>
      </c>
      <c r="V65" s="203" t="s">
        <v>90</v>
      </c>
      <c r="W65" s="201" t="s">
        <v>85</v>
      </c>
      <c r="X65" s="201">
        <v>0</v>
      </c>
      <c r="Y65" s="198">
        <v>0</v>
      </c>
      <c r="Z65" s="198">
        <v>0</v>
      </c>
      <c r="AA65" s="198">
        <v>0</v>
      </c>
      <c r="AB65" s="198">
        <v>0</v>
      </c>
      <c r="AC65" s="175">
        <f>N65/N36</f>
        <v>0</v>
      </c>
      <c r="AD65" s="246"/>
    </row>
    <row r="66" spans="1:30" ht="35.25" customHeight="1" x14ac:dyDescent="0.3">
      <c r="A66" s="249"/>
      <c r="B66" s="251"/>
      <c r="C66" s="252"/>
      <c r="D66" s="19" t="s">
        <v>28</v>
      </c>
      <c r="E66" s="47" t="s">
        <v>63</v>
      </c>
      <c r="F66" s="47" t="s">
        <v>35</v>
      </c>
      <c r="G66" s="47" t="s">
        <v>35</v>
      </c>
      <c r="H66" s="47" t="s">
        <v>36</v>
      </c>
      <c r="I66" s="47" t="s">
        <v>58</v>
      </c>
      <c r="J66" s="47" t="s">
        <v>49</v>
      </c>
      <c r="K66" s="107" t="s">
        <v>88</v>
      </c>
      <c r="L66" s="107" t="s">
        <v>89</v>
      </c>
      <c r="M66" s="47"/>
      <c r="N66" s="113">
        <f t="shared" si="1"/>
        <v>0</v>
      </c>
      <c r="O66" s="113">
        <v>0</v>
      </c>
      <c r="P66" s="113">
        <v>0</v>
      </c>
      <c r="Q66" s="113">
        <v>0</v>
      </c>
      <c r="R66" s="113">
        <v>0</v>
      </c>
      <c r="S66" s="113">
        <v>0</v>
      </c>
      <c r="T66" s="253"/>
      <c r="U66" s="203"/>
      <c r="V66" s="203"/>
      <c r="W66" s="201"/>
      <c r="X66" s="201"/>
      <c r="Y66" s="201"/>
      <c r="Z66" s="201"/>
      <c r="AA66" s="201"/>
      <c r="AB66" s="201"/>
      <c r="AC66" s="244">
        <f>N65/N36</f>
        <v>0</v>
      </c>
      <c r="AD66" s="232"/>
    </row>
    <row r="67" spans="1:30" ht="35.25" customHeight="1" x14ac:dyDescent="0.3">
      <c r="A67" s="249"/>
      <c r="B67" s="251"/>
      <c r="C67" s="252"/>
      <c r="D67" s="19" t="s">
        <v>29</v>
      </c>
      <c r="E67" s="47"/>
      <c r="F67" s="47"/>
      <c r="G67" s="47"/>
      <c r="H67" s="47"/>
      <c r="I67" s="47"/>
      <c r="J67" s="47"/>
      <c r="K67" s="107"/>
      <c r="L67" s="47" t="s">
        <v>58</v>
      </c>
      <c r="M67" s="47"/>
      <c r="N67" s="113">
        <f t="shared" si="1"/>
        <v>0</v>
      </c>
      <c r="O67" s="113">
        <v>0</v>
      </c>
      <c r="P67" s="113">
        <v>0</v>
      </c>
      <c r="Q67" s="113">
        <v>0</v>
      </c>
      <c r="R67" s="113">
        <v>0</v>
      </c>
      <c r="S67" s="113">
        <v>0</v>
      </c>
      <c r="T67" s="253"/>
      <c r="U67" s="203"/>
      <c r="V67" s="203"/>
      <c r="W67" s="201"/>
      <c r="X67" s="201"/>
      <c r="Y67" s="201"/>
      <c r="Z67" s="201"/>
      <c r="AA67" s="201"/>
      <c r="AB67" s="201"/>
      <c r="AC67" s="244"/>
      <c r="AD67" s="232"/>
    </row>
    <row r="68" spans="1:30" ht="35.25" customHeight="1" x14ac:dyDescent="0.3">
      <c r="A68" s="249"/>
      <c r="B68" s="251"/>
      <c r="C68" s="252"/>
      <c r="D68" s="19" t="s">
        <v>30</v>
      </c>
      <c r="E68" s="47"/>
      <c r="F68" s="47"/>
      <c r="G68" s="47"/>
      <c r="H68" s="47"/>
      <c r="I68" s="47"/>
      <c r="J68" s="47"/>
      <c r="K68" s="47"/>
      <c r="L68" s="47"/>
      <c r="M68" s="47"/>
      <c r="N68" s="113">
        <f t="shared" si="1"/>
        <v>0</v>
      </c>
      <c r="O68" s="113">
        <v>0</v>
      </c>
      <c r="P68" s="113">
        <v>0</v>
      </c>
      <c r="Q68" s="113">
        <v>0</v>
      </c>
      <c r="R68" s="113">
        <v>0</v>
      </c>
      <c r="S68" s="113">
        <v>0</v>
      </c>
      <c r="T68" s="253"/>
      <c r="U68" s="203"/>
      <c r="V68" s="203"/>
      <c r="W68" s="201"/>
      <c r="X68" s="201"/>
      <c r="Y68" s="201"/>
      <c r="Z68" s="201"/>
      <c r="AA68" s="201"/>
      <c r="AB68" s="201"/>
      <c r="AC68" s="244"/>
      <c r="AD68" s="232"/>
    </row>
    <row r="69" spans="1:30" ht="35.25" customHeight="1" x14ac:dyDescent="0.3">
      <c r="A69" s="249"/>
      <c r="B69" s="251"/>
      <c r="C69" s="252"/>
      <c r="D69" s="19" t="s">
        <v>31</v>
      </c>
      <c r="E69" s="47"/>
      <c r="F69" s="47"/>
      <c r="G69" s="47"/>
      <c r="H69" s="47"/>
      <c r="I69" s="47"/>
      <c r="J69" s="47"/>
      <c r="K69" s="47"/>
      <c r="L69" s="47"/>
      <c r="M69" s="47"/>
      <c r="N69" s="113">
        <f t="shared" si="1"/>
        <v>0</v>
      </c>
      <c r="O69" s="113">
        <v>0</v>
      </c>
      <c r="P69" s="113">
        <v>0</v>
      </c>
      <c r="Q69" s="113">
        <v>0</v>
      </c>
      <c r="R69" s="113">
        <v>0</v>
      </c>
      <c r="S69" s="113">
        <v>0</v>
      </c>
      <c r="T69" s="253"/>
      <c r="U69" s="203"/>
      <c r="V69" s="203"/>
      <c r="W69" s="201"/>
      <c r="X69" s="201"/>
      <c r="Y69" s="201"/>
      <c r="Z69" s="201"/>
      <c r="AA69" s="201"/>
      <c r="AB69" s="201"/>
      <c r="AC69" s="244"/>
      <c r="AD69" s="232"/>
    </row>
    <row r="70" spans="1:30" ht="35.25" customHeight="1" x14ac:dyDescent="0.3">
      <c r="A70" s="249"/>
      <c r="B70" s="163" t="s">
        <v>68</v>
      </c>
      <c r="C70" s="39" t="s">
        <v>69</v>
      </c>
      <c r="D70" s="47" t="s">
        <v>45</v>
      </c>
      <c r="E70" s="47" t="s">
        <v>45</v>
      </c>
      <c r="F70" s="47" t="s">
        <v>45</v>
      </c>
      <c r="G70" s="47" t="s">
        <v>45</v>
      </c>
      <c r="H70" s="47" t="s">
        <v>36</v>
      </c>
      <c r="I70" s="47" t="s">
        <v>45</v>
      </c>
      <c r="J70" s="47" t="s">
        <v>45</v>
      </c>
      <c r="K70" s="47" t="s">
        <v>45</v>
      </c>
      <c r="L70" s="47" t="s">
        <v>45</v>
      </c>
      <c r="M70" s="47" t="s">
        <v>45</v>
      </c>
      <c r="N70" s="47">
        <f t="shared" si="1"/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253"/>
      <c r="U70" s="203"/>
      <c r="V70" s="126" t="s">
        <v>45</v>
      </c>
      <c r="W70" s="126" t="s">
        <v>45</v>
      </c>
      <c r="X70" s="126" t="s">
        <v>69</v>
      </c>
      <c r="Y70" s="154" t="s">
        <v>69</v>
      </c>
      <c r="Z70" s="154" t="s">
        <v>69</v>
      </c>
      <c r="AA70" s="154" t="s">
        <v>69</v>
      </c>
      <c r="AB70" s="154" t="s">
        <v>69</v>
      </c>
      <c r="AC70" s="244"/>
      <c r="AD70" s="232"/>
    </row>
    <row r="71" spans="1:30" ht="18.75" hidden="1" customHeight="1" x14ac:dyDescent="0.3">
      <c r="A71" s="249" t="s">
        <v>91</v>
      </c>
      <c r="B71" s="250" t="s">
        <v>51</v>
      </c>
      <c r="C71" s="250" t="s">
        <v>92</v>
      </c>
      <c r="D71" s="46" t="s">
        <v>6</v>
      </c>
      <c r="E71" s="47" t="s">
        <v>63</v>
      </c>
      <c r="F71" s="47"/>
      <c r="G71" s="47"/>
      <c r="H71" s="47" t="s">
        <v>36</v>
      </c>
      <c r="I71" s="47" t="s">
        <v>58</v>
      </c>
      <c r="J71" s="47" t="s">
        <v>49</v>
      </c>
      <c r="K71" s="47" t="s">
        <v>93</v>
      </c>
      <c r="L71" s="47" t="s">
        <v>38</v>
      </c>
      <c r="M71" s="47"/>
      <c r="N71" s="37">
        <f t="shared" ref="N71:N168" si="15">SUM(O71:S71)</f>
        <v>0</v>
      </c>
      <c r="O71" s="37">
        <f>SUM(O72:O75)</f>
        <v>0</v>
      </c>
      <c r="P71" s="37">
        <f>SUM(P72:P75)</f>
        <v>0</v>
      </c>
      <c r="Q71" s="37">
        <f>SUM(Q72:Q75)</f>
        <v>0</v>
      </c>
      <c r="R71" s="37">
        <f>SUM(R72:R75)</f>
        <v>0</v>
      </c>
      <c r="S71" s="37">
        <f>SUM(S72:S75)</f>
        <v>0</v>
      </c>
      <c r="T71" s="253">
        <f>N71/$N$11</f>
        <v>0</v>
      </c>
      <c r="U71" s="203" t="s">
        <v>39</v>
      </c>
      <c r="V71" s="203" t="s">
        <v>94</v>
      </c>
      <c r="W71" s="201" t="s">
        <v>95</v>
      </c>
      <c r="X71" s="201">
        <v>0</v>
      </c>
      <c r="Y71" s="198">
        <v>0</v>
      </c>
      <c r="Z71" s="198">
        <v>0</v>
      </c>
      <c r="AA71" s="198">
        <v>0</v>
      </c>
      <c r="AB71" s="198">
        <v>0</v>
      </c>
      <c r="AC71" s="178">
        <v>2E-3</v>
      </c>
      <c r="AD71" s="246"/>
    </row>
    <row r="72" spans="1:30" ht="35.25" customHeight="1" x14ac:dyDescent="0.3">
      <c r="A72" s="249"/>
      <c r="B72" s="251"/>
      <c r="C72" s="252"/>
      <c r="D72" s="19" t="s">
        <v>28</v>
      </c>
      <c r="E72" s="47" t="s">
        <v>63</v>
      </c>
      <c r="F72" s="47"/>
      <c r="G72" s="47"/>
      <c r="H72" s="47" t="s">
        <v>36</v>
      </c>
      <c r="I72" s="47" t="s">
        <v>58</v>
      </c>
      <c r="J72" s="47" t="s">
        <v>49</v>
      </c>
      <c r="K72" s="47" t="s">
        <v>93</v>
      </c>
      <c r="L72" s="47" t="s">
        <v>38</v>
      </c>
      <c r="M72" s="47"/>
      <c r="N72" s="113">
        <f t="shared" si="15"/>
        <v>0</v>
      </c>
      <c r="O72" s="113">
        <v>0</v>
      </c>
      <c r="P72" s="113">
        <v>0</v>
      </c>
      <c r="Q72" s="113">
        <v>0</v>
      </c>
      <c r="R72" s="113">
        <v>0</v>
      </c>
      <c r="S72" s="113">
        <v>0</v>
      </c>
      <c r="T72" s="253"/>
      <c r="U72" s="203"/>
      <c r="V72" s="203"/>
      <c r="W72" s="201"/>
      <c r="X72" s="201"/>
      <c r="Y72" s="201"/>
      <c r="Z72" s="201"/>
      <c r="AA72" s="201"/>
      <c r="AB72" s="201"/>
      <c r="AC72" s="244">
        <f>N71/N36</f>
        <v>0</v>
      </c>
      <c r="AD72" s="232"/>
    </row>
    <row r="73" spans="1:30" ht="35.25" customHeight="1" x14ac:dyDescent="0.3">
      <c r="A73" s="249"/>
      <c r="B73" s="251"/>
      <c r="C73" s="252"/>
      <c r="D73" s="19" t="s">
        <v>29</v>
      </c>
      <c r="E73" s="47"/>
      <c r="F73" s="47"/>
      <c r="G73" s="47"/>
      <c r="H73" s="47"/>
      <c r="I73" s="47"/>
      <c r="J73" s="47"/>
      <c r="K73" s="47"/>
      <c r="L73" s="47"/>
      <c r="M73" s="47"/>
      <c r="N73" s="113">
        <f t="shared" si="15"/>
        <v>0</v>
      </c>
      <c r="O73" s="113">
        <v>0</v>
      </c>
      <c r="P73" s="113">
        <v>0</v>
      </c>
      <c r="Q73" s="113">
        <v>0</v>
      </c>
      <c r="R73" s="113">
        <v>0</v>
      </c>
      <c r="S73" s="113">
        <v>0</v>
      </c>
      <c r="T73" s="253"/>
      <c r="U73" s="203"/>
      <c r="V73" s="203"/>
      <c r="W73" s="201"/>
      <c r="X73" s="201"/>
      <c r="Y73" s="201"/>
      <c r="Z73" s="201"/>
      <c r="AA73" s="201"/>
      <c r="AB73" s="201"/>
      <c r="AC73" s="244"/>
      <c r="AD73" s="232"/>
    </row>
    <row r="74" spans="1:30" ht="35.25" customHeight="1" x14ac:dyDescent="0.3">
      <c r="A74" s="249"/>
      <c r="B74" s="251"/>
      <c r="C74" s="252"/>
      <c r="D74" s="19" t="s">
        <v>30</v>
      </c>
      <c r="E74" s="47"/>
      <c r="F74" s="47"/>
      <c r="G74" s="47"/>
      <c r="H74" s="47"/>
      <c r="I74" s="47"/>
      <c r="J74" s="47"/>
      <c r="K74" s="47"/>
      <c r="L74" s="47"/>
      <c r="M74" s="47"/>
      <c r="N74" s="113">
        <f t="shared" si="15"/>
        <v>0</v>
      </c>
      <c r="O74" s="113">
        <v>0</v>
      </c>
      <c r="P74" s="113">
        <v>0</v>
      </c>
      <c r="Q74" s="113">
        <v>0</v>
      </c>
      <c r="R74" s="113">
        <v>0</v>
      </c>
      <c r="S74" s="113">
        <v>0</v>
      </c>
      <c r="T74" s="253"/>
      <c r="U74" s="203"/>
      <c r="V74" s="203"/>
      <c r="W74" s="201"/>
      <c r="X74" s="201"/>
      <c r="Y74" s="201"/>
      <c r="Z74" s="201"/>
      <c r="AA74" s="201"/>
      <c r="AB74" s="201"/>
      <c r="AC74" s="244"/>
      <c r="AD74" s="232"/>
    </row>
    <row r="75" spans="1:30" ht="35.25" customHeight="1" x14ac:dyDescent="0.3">
      <c r="A75" s="249"/>
      <c r="B75" s="251"/>
      <c r="C75" s="252"/>
      <c r="D75" s="19" t="s">
        <v>31</v>
      </c>
      <c r="E75" s="47"/>
      <c r="F75" s="47"/>
      <c r="G75" s="47"/>
      <c r="H75" s="47"/>
      <c r="I75" s="47"/>
      <c r="J75" s="47"/>
      <c r="K75" s="47"/>
      <c r="L75" s="47"/>
      <c r="M75" s="47"/>
      <c r="N75" s="113">
        <f t="shared" si="15"/>
        <v>0</v>
      </c>
      <c r="O75" s="113">
        <v>0</v>
      </c>
      <c r="P75" s="113">
        <v>0</v>
      </c>
      <c r="Q75" s="113">
        <v>0</v>
      </c>
      <c r="R75" s="113">
        <v>0</v>
      </c>
      <c r="S75" s="113">
        <v>0</v>
      </c>
      <c r="T75" s="253"/>
      <c r="U75" s="203"/>
      <c r="V75" s="203"/>
      <c r="W75" s="201"/>
      <c r="X75" s="201"/>
      <c r="Y75" s="201"/>
      <c r="Z75" s="201"/>
      <c r="AA75" s="201"/>
      <c r="AB75" s="201"/>
      <c r="AC75" s="244"/>
      <c r="AD75" s="232"/>
    </row>
    <row r="76" spans="1:30" ht="35.25" customHeight="1" x14ac:dyDescent="0.3">
      <c r="A76" s="249"/>
      <c r="B76" s="163" t="s">
        <v>68</v>
      </c>
      <c r="C76" s="39" t="s">
        <v>69</v>
      </c>
      <c r="D76" s="47" t="s">
        <v>45</v>
      </c>
      <c r="E76" s="47" t="s">
        <v>45</v>
      </c>
      <c r="F76" s="47" t="s">
        <v>45</v>
      </c>
      <c r="G76" s="47" t="s">
        <v>45</v>
      </c>
      <c r="H76" s="47" t="s">
        <v>36</v>
      </c>
      <c r="I76" s="47" t="s">
        <v>45</v>
      </c>
      <c r="J76" s="47" t="s">
        <v>45</v>
      </c>
      <c r="K76" s="47" t="s">
        <v>45</v>
      </c>
      <c r="L76" s="47" t="s">
        <v>45</v>
      </c>
      <c r="M76" s="47" t="s">
        <v>45</v>
      </c>
      <c r="N76" s="47">
        <f t="shared" si="15"/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253"/>
      <c r="U76" s="203"/>
      <c r="V76" s="126" t="s">
        <v>45</v>
      </c>
      <c r="W76" s="126" t="s">
        <v>45</v>
      </c>
      <c r="X76" s="126" t="s">
        <v>69</v>
      </c>
      <c r="Y76" s="154" t="s">
        <v>69</v>
      </c>
      <c r="Z76" s="154" t="s">
        <v>69</v>
      </c>
      <c r="AA76" s="154" t="s">
        <v>69</v>
      </c>
      <c r="AB76" s="154" t="s">
        <v>69</v>
      </c>
      <c r="AC76" s="244"/>
      <c r="AD76" s="232"/>
    </row>
    <row r="77" spans="1:30" ht="137.25" hidden="1" customHeight="1" x14ac:dyDescent="0.3">
      <c r="A77" s="249" t="s">
        <v>96</v>
      </c>
      <c r="B77" s="250" t="s">
        <v>51</v>
      </c>
      <c r="C77" s="250" t="s">
        <v>97</v>
      </c>
      <c r="D77" s="46" t="s">
        <v>6</v>
      </c>
      <c r="E77" s="47" t="s">
        <v>63</v>
      </c>
      <c r="F77" s="47"/>
      <c r="G77" s="47"/>
      <c r="H77" s="47" t="s">
        <v>36</v>
      </c>
      <c r="I77" s="47" t="s">
        <v>58</v>
      </c>
      <c r="J77" s="47" t="s">
        <v>49</v>
      </c>
      <c r="K77" s="47" t="s">
        <v>98</v>
      </c>
      <c r="L77" s="47" t="s">
        <v>38</v>
      </c>
      <c r="M77" s="47"/>
      <c r="N77" s="37">
        <f t="shared" si="15"/>
        <v>0</v>
      </c>
      <c r="O77" s="37">
        <f>SUM(O78:O81)</f>
        <v>0</v>
      </c>
      <c r="P77" s="37">
        <f>SUM(P78:P81)</f>
        <v>0</v>
      </c>
      <c r="Q77" s="37">
        <f>SUM(Q78:Q81)</f>
        <v>0</v>
      </c>
      <c r="R77" s="37">
        <f>SUM(R78:R81)</f>
        <v>0</v>
      </c>
      <c r="S77" s="37">
        <f>SUM(S78:S81)</f>
        <v>0</v>
      </c>
      <c r="T77" s="253">
        <f>N77/$N$11</f>
        <v>0</v>
      </c>
      <c r="U77" s="203" t="s">
        <v>39</v>
      </c>
      <c r="V77" s="203" t="s">
        <v>99</v>
      </c>
      <c r="W77" s="201" t="s">
        <v>100</v>
      </c>
      <c r="X77" s="201">
        <v>0</v>
      </c>
      <c r="Y77" s="198">
        <v>0</v>
      </c>
      <c r="Z77" s="198">
        <v>0</v>
      </c>
      <c r="AA77" s="198">
        <v>0</v>
      </c>
      <c r="AB77" s="198">
        <v>20</v>
      </c>
      <c r="AC77" s="178">
        <v>5.0000000000000001E-3</v>
      </c>
      <c r="AD77" s="246"/>
    </row>
    <row r="78" spans="1:30" ht="35.25" customHeight="1" x14ac:dyDescent="0.3">
      <c r="A78" s="249"/>
      <c r="B78" s="251"/>
      <c r="C78" s="252"/>
      <c r="D78" s="19" t="s">
        <v>28</v>
      </c>
      <c r="E78" s="47" t="s">
        <v>63</v>
      </c>
      <c r="F78" s="47"/>
      <c r="G78" s="47"/>
      <c r="H78" s="47" t="s">
        <v>36</v>
      </c>
      <c r="I78" s="47" t="s">
        <v>58</v>
      </c>
      <c r="J78" s="47" t="s">
        <v>49</v>
      </c>
      <c r="K78" s="47" t="s">
        <v>98</v>
      </c>
      <c r="L78" s="47" t="s">
        <v>38</v>
      </c>
      <c r="M78" s="47"/>
      <c r="N78" s="113">
        <f t="shared" si="15"/>
        <v>0</v>
      </c>
      <c r="O78" s="113">
        <v>0</v>
      </c>
      <c r="P78" s="113">
        <v>0</v>
      </c>
      <c r="Q78" s="113">
        <v>0</v>
      </c>
      <c r="R78" s="113">
        <v>0</v>
      </c>
      <c r="S78" s="113">
        <v>0</v>
      </c>
      <c r="T78" s="253"/>
      <c r="U78" s="203"/>
      <c r="V78" s="203"/>
      <c r="W78" s="201"/>
      <c r="X78" s="201"/>
      <c r="Y78" s="201"/>
      <c r="Z78" s="201"/>
      <c r="AA78" s="201"/>
      <c r="AB78" s="201"/>
      <c r="AC78" s="244">
        <f>N77/N36</f>
        <v>0</v>
      </c>
      <c r="AD78" s="232"/>
    </row>
    <row r="79" spans="1:30" ht="35.25" customHeight="1" x14ac:dyDescent="0.3">
      <c r="A79" s="249"/>
      <c r="B79" s="251"/>
      <c r="C79" s="252"/>
      <c r="D79" s="19" t="s">
        <v>29</v>
      </c>
      <c r="E79" s="47"/>
      <c r="F79" s="47"/>
      <c r="G79" s="47"/>
      <c r="H79" s="47"/>
      <c r="I79" s="47"/>
      <c r="J79" s="47"/>
      <c r="K79" s="47"/>
      <c r="L79" s="47"/>
      <c r="M79" s="47"/>
      <c r="N79" s="113">
        <f t="shared" si="15"/>
        <v>0</v>
      </c>
      <c r="O79" s="113">
        <v>0</v>
      </c>
      <c r="P79" s="113">
        <v>0</v>
      </c>
      <c r="Q79" s="113">
        <v>0</v>
      </c>
      <c r="R79" s="113">
        <v>0</v>
      </c>
      <c r="S79" s="113">
        <v>0</v>
      </c>
      <c r="T79" s="253"/>
      <c r="U79" s="203"/>
      <c r="V79" s="203"/>
      <c r="W79" s="201"/>
      <c r="X79" s="201"/>
      <c r="Y79" s="201"/>
      <c r="Z79" s="201"/>
      <c r="AA79" s="201"/>
      <c r="AB79" s="201"/>
      <c r="AC79" s="244"/>
      <c r="AD79" s="232"/>
    </row>
    <row r="80" spans="1:30" ht="35.25" customHeight="1" x14ac:dyDescent="0.3">
      <c r="A80" s="249"/>
      <c r="B80" s="251"/>
      <c r="C80" s="252"/>
      <c r="D80" s="19" t="s">
        <v>30</v>
      </c>
      <c r="E80" s="47"/>
      <c r="F80" s="47"/>
      <c r="G80" s="47"/>
      <c r="H80" s="47"/>
      <c r="I80" s="47"/>
      <c r="J80" s="47"/>
      <c r="K80" s="47"/>
      <c r="L80" s="47"/>
      <c r="M80" s="47"/>
      <c r="N80" s="113">
        <f t="shared" si="15"/>
        <v>0</v>
      </c>
      <c r="O80" s="113">
        <v>0</v>
      </c>
      <c r="P80" s="113">
        <v>0</v>
      </c>
      <c r="Q80" s="113">
        <v>0</v>
      </c>
      <c r="R80" s="113">
        <v>0</v>
      </c>
      <c r="S80" s="113">
        <v>0</v>
      </c>
      <c r="T80" s="253"/>
      <c r="U80" s="203"/>
      <c r="V80" s="203"/>
      <c r="W80" s="201"/>
      <c r="X80" s="201"/>
      <c r="Y80" s="201"/>
      <c r="Z80" s="201"/>
      <c r="AA80" s="201"/>
      <c r="AB80" s="201"/>
      <c r="AC80" s="244"/>
      <c r="AD80" s="232"/>
    </row>
    <row r="81" spans="1:30" ht="35.25" customHeight="1" x14ac:dyDescent="0.3">
      <c r="A81" s="249"/>
      <c r="B81" s="251"/>
      <c r="C81" s="252"/>
      <c r="D81" s="19" t="s">
        <v>31</v>
      </c>
      <c r="E81" s="47"/>
      <c r="F81" s="47"/>
      <c r="G81" s="47"/>
      <c r="H81" s="47"/>
      <c r="I81" s="47"/>
      <c r="J81" s="47"/>
      <c r="K81" s="47"/>
      <c r="L81" s="47"/>
      <c r="M81" s="47"/>
      <c r="N81" s="113">
        <f t="shared" si="15"/>
        <v>0</v>
      </c>
      <c r="O81" s="113">
        <v>0</v>
      </c>
      <c r="P81" s="113">
        <v>0</v>
      </c>
      <c r="Q81" s="113">
        <v>0</v>
      </c>
      <c r="R81" s="113">
        <v>0</v>
      </c>
      <c r="S81" s="113">
        <v>0</v>
      </c>
      <c r="T81" s="253"/>
      <c r="U81" s="203"/>
      <c r="V81" s="203"/>
      <c r="W81" s="201"/>
      <c r="X81" s="201"/>
      <c r="Y81" s="201"/>
      <c r="Z81" s="201"/>
      <c r="AA81" s="201"/>
      <c r="AB81" s="201"/>
      <c r="AC81" s="244"/>
      <c r="AD81" s="232"/>
    </row>
    <row r="82" spans="1:30" ht="35.25" customHeight="1" x14ac:dyDescent="0.3">
      <c r="A82" s="249"/>
      <c r="B82" s="163" t="s">
        <v>68</v>
      </c>
      <c r="C82" s="39" t="s">
        <v>101</v>
      </c>
      <c r="D82" s="47" t="s">
        <v>45</v>
      </c>
      <c r="E82" s="47" t="s">
        <v>45</v>
      </c>
      <c r="F82" s="47" t="s">
        <v>45</v>
      </c>
      <c r="G82" s="47" t="s">
        <v>45</v>
      </c>
      <c r="H82" s="47" t="s">
        <v>36</v>
      </c>
      <c r="I82" s="47" t="s">
        <v>45</v>
      </c>
      <c r="J82" s="47" t="s">
        <v>45</v>
      </c>
      <c r="K82" s="47" t="s">
        <v>45</v>
      </c>
      <c r="L82" s="47" t="s">
        <v>45</v>
      </c>
      <c r="M82" s="47" t="s">
        <v>45</v>
      </c>
      <c r="N82" s="47">
        <f t="shared" si="15"/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253"/>
      <c r="U82" s="203"/>
      <c r="V82" s="126" t="s">
        <v>45</v>
      </c>
      <c r="W82" s="126" t="s">
        <v>45</v>
      </c>
      <c r="X82" s="126" t="s">
        <v>102</v>
      </c>
      <c r="Y82" s="154" t="s">
        <v>102</v>
      </c>
      <c r="Z82" s="154" t="s">
        <v>102</v>
      </c>
      <c r="AA82" s="154" t="s">
        <v>102</v>
      </c>
      <c r="AB82" s="154" t="s">
        <v>102</v>
      </c>
      <c r="AC82" s="244"/>
      <c r="AD82" s="232"/>
    </row>
    <row r="83" spans="1:30" ht="63.75" hidden="1" customHeight="1" x14ac:dyDescent="0.3">
      <c r="A83" s="249" t="s">
        <v>103</v>
      </c>
      <c r="B83" s="250" t="s">
        <v>51</v>
      </c>
      <c r="C83" s="250" t="s">
        <v>104</v>
      </c>
      <c r="D83" s="46" t="s">
        <v>6</v>
      </c>
      <c r="E83" s="47" t="s">
        <v>63</v>
      </c>
      <c r="F83" s="47"/>
      <c r="G83" s="47"/>
      <c r="H83" s="47" t="s">
        <v>36</v>
      </c>
      <c r="I83" s="47" t="s">
        <v>58</v>
      </c>
      <c r="J83" s="47" t="s">
        <v>49</v>
      </c>
      <c r="K83" s="47" t="s">
        <v>105</v>
      </c>
      <c r="L83" s="47" t="s">
        <v>38</v>
      </c>
      <c r="M83" s="47"/>
      <c r="N83" s="37">
        <f t="shared" si="15"/>
        <v>1400000</v>
      </c>
      <c r="O83" s="37">
        <f>SUM(O84:O87)</f>
        <v>200000</v>
      </c>
      <c r="P83" s="37">
        <f>SUM(P84:P87)</f>
        <v>300000</v>
      </c>
      <c r="Q83" s="37">
        <f>SUM(Q84:Q87)</f>
        <v>300000</v>
      </c>
      <c r="R83" s="37">
        <f>SUM(R84:R87)</f>
        <v>300000</v>
      </c>
      <c r="S83" s="37">
        <f>SUM(S84:S87)</f>
        <v>300000</v>
      </c>
      <c r="T83" s="253">
        <f>N83/$N$11</f>
        <v>8.4420727674975497E-6</v>
      </c>
      <c r="U83" s="203" t="s">
        <v>39</v>
      </c>
      <c r="V83" s="203" t="s">
        <v>834</v>
      </c>
      <c r="W83" s="201" t="s">
        <v>41</v>
      </c>
      <c r="X83" s="201">
        <v>53</v>
      </c>
      <c r="Y83" s="198">
        <v>0</v>
      </c>
      <c r="Z83" s="198">
        <v>19</v>
      </c>
      <c r="AA83" s="198">
        <v>23</v>
      </c>
      <c r="AB83" s="198">
        <v>35</v>
      </c>
      <c r="AC83" s="178"/>
      <c r="AD83" s="218" t="s">
        <v>850</v>
      </c>
    </row>
    <row r="84" spans="1:30" ht="35.25" customHeight="1" x14ac:dyDescent="0.3">
      <c r="A84" s="249"/>
      <c r="B84" s="251"/>
      <c r="C84" s="252"/>
      <c r="D84" s="19" t="s">
        <v>28</v>
      </c>
      <c r="E84" s="47" t="s">
        <v>63</v>
      </c>
      <c r="F84" s="47"/>
      <c r="G84" s="47"/>
      <c r="H84" s="47" t="s">
        <v>36</v>
      </c>
      <c r="I84" s="47" t="s">
        <v>58</v>
      </c>
      <c r="J84" s="47" t="s">
        <v>49</v>
      </c>
      <c r="K84" s="47" t="s">
        <v>105</v>
      </c>
      <c r="L84" s="47" t="s">
        <v>38</v>
      </c>
      <c r="M84" s="47"/>
      <c r="N84" s="113">
        <f t="shared" si="15"/>
        <v>1400000</v>
      </c>
      <c r="O84" s="113">
        <v>200000</v>
      </c>
      <c r="P84" s="113">
        <v>300000</v>
      </c>
      <c r="Q84" s="113">
        <v>300000</v>
      </c>
      <c r="R84" s="113">
        <v>300000</v>
      </c>
      <c r="S84" s="113">
        <v>300000</v>
      </c>
      <c r="T84" s="253"/>
      <c r="U84" s="203"/>
      <c r="V84" s="203"/>
      <c r="W84" s="201"/>
      <c r="X84" s="201"/>
      <c r="Y84" s="201"/>
      <c r="Z84" s="201"/>
      <c r="AA84" s="201"/>
      <c r="AB84" s="201"/>
      <c r="AC84" s="244">
        <f>N83/N36</f>
        <v>4.2441689363140101E-5</v>
      </c>
      <c r="AD84" s="232"/>
    </row>
    <row r="85" spans="1:30" ht="35.25" customHeight="1" x14ac:dyDescent="0.3">
      <c r="A85" s="249"/>
      <c r="B85" s="251"/>
      <c r="C85" s="252"/>
      <c r="D85" s="19" t="s">
        <v>29</v>
      </c>
      <c r="E85" s="47"/>
      <c r="F85" s="47"/>
      <c r="G85" s="47"/>
      <c r="H85" s="47"/>
      <c r="I85" s="47"/>
      <c r="J85" s="47"/>
      <c r="K85" s="47"/>
      <c r="L85" s="47"/>
      <c r="M85" s="47"/>
      <c r="N85" s="113">
        <f t="shared" si="15"/>
        <v>0</v>
      </c>
      <c r="O85" s="113">
        <v>0</v>
      </c>
      <c r="P85" s="113">
        <v>0</v>
      </c>
      <c r="Q85" s="113">
        <v>0</v>
      </c>
      <c r="R85" s="113">
        <v>0</v>
      </c>
      <c r="S85" s="113">
        <v>0</v>
      </c>
      <c r="T85" s="253"/>
      <c r="U85" s="203"/>
      <c r="V85" s="203"/>
      <c r="W85" s="201"/>
      <c r="X85" s="201"/>
      <c r="Y85" s="201"/>
      <c r="Z85" s="201"/>
      <c r="AA85" s="201"/>
      <c r="AB85" s="201"/>
      <c r="AC85" s="244"/>
      <c r="AD85" s="232"/>
    </row>
    <row r="86" spans="1:30" ht="35.25" customHeight="1" x14ac:dyDescent="0.3">
      <c r="A86" s="249"/>
      <c r="B86" s="251"/>
      <c r="C86" s="252"/>
      <c r="D86" s="19" t="s">
        <v>30</v>
      </c>
      <c r="E86" s="47"/>
      <c r="F86" s="47"/>
      <c r="G86" s="47"/>
      <c r="H86" s="47"/>
      <c r="I86" s="47"/>
      <c r="J86" s="47"/>
      <c r="K86" s="47"/>
      <c r="L86" s="47"/>
      <c r="M86" s="47"/>
      <c r="N86" s="113">
        <f t="shared" si="15"/>
        <v>0</v>
      </c>
      <c r="O86" s="113">
        <v>0</v>
      </c>
      <c r="P86" s="113">
        <v>0</v>
      </c>
      <c r="Q86" s="113">
        <v>0</v>
      </c>
      <c r="R86" s="113">
        <v>0</v>
      </c>
      <c r="S86" s="113">
        <v>0</v>
      </c>
      <c r="T86" s="253"/>
      <c r="U86" s="203"/>
      <c r="V86" s="203"/>
      <c r="W86" s="201"/>
      <c r="X86" s="201"/>
      <c r="Y86" s="201"/>
      <c r="Z86" s="201"/>
      <c r="AA86" s="201"/>
      <c r="AB86" s="201"/>
      <c r="AC86" s="244"/>
      <c r="AD86" s="232"/>
    </row>
    <row r="87" spans="1:30" ht="35.25" customHeight="1" x14ac:dyDescent="0.3">
      <c r="A87" s="249"/>
      <c r="B87" s="251"/>
      <c r="C87" s="252"/>
      <c r="D87" s="19" t="s">
        <v>31</v>
      </c>
      <c r="E87" s="47"/>
      <c r="F87" s="47"/>
      <c r="G87" s="47"/>
      <c r="H87" s="47"/>
      <c r="I87" s="47"/>
      <c r="J87" s="47"/>
      <c r="K87" s="47"/>
      <c r="L87" s="47"/>
      <c r="M87" s="47"/>
      <c r="N87" s="113">
        <f t="shared" si="15"/>
        <v>0</v>
      </c>
      <c r="O87" s="113">
        <v>0</v>
      </c>
      <c r="P87" s="113">
        <v>0</v>
      </c>
      <c r="Q87" s="113">
        <v>0</v>
      </c>
      <c r="R87" s="113">
        <v>0</v>
      </c>
      <c r="S87" s="113">
        <v>0</v>
      </c>
      <c r="T87" s="253"/>
      <c r="U87" s="203"/>
      <c r="V87" s="203"/>
      <c r="W87" s="201"/>
      <c r="X87" s="201"/>
      <c r="Y87" s="201"/>
      <c r="Z87" s="201"/>
      <c r="AA87" s="201"/>
      <c r="AB87" s="201"/>
      <c r="AC87" s="244"/>
      <c r="AD87" s="232"/>
    </row>
    <row r="88" spans="1:30" ht="35.25" customHeight="1" x14ac:dyDescent="0.3">
      <c r="A88" s="249"/>
      <c r="B88" s="163" t="s">
        <v>68</v>
      </c>
      <c r="C88" s="39" t="s">
        <v>108</v>
      </c>
      <c r="D88" s="47" t="s">
        <v>45</v>
      </c>
      <c r="E88" s="47" t="s">
        <v>45</v>
      </c>
      <c r="F88" s="47" t="s">
        <v>45</v>
      </c>
      <c r="G88" s="47" t="s">
        <v>45</v>
      </c>
      <c r="H88" s="47" t="s">
        <v>36</v>
      </c>
      <c r="I88" s="47" t="s">
        <v>45</v>
      </c>
      <c r="J88" s="47" t="s">
        <v>45</v>
      </c>
      <c r="K88" s="47" t="s">
        <v>45</v>
      </c>
      <c r="L88" s="47" t="s">
        <v>45</v>
      </c>
      <c r="M88" s="47" t="s">
        <v>45</v>
      </c>
      <c r="N88" s="47">
        <f t="shared" si="15"/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253"/>
      <c r="U88" s="203"/>
      <c r="V88" s="126" t="s">
        <v>45</v>
      </c>
      <c r="W88" s="126" t="s">
        <v>45</v>
      </c>
      <c r="X88" s="126" t="s">
        <v>102</v>
      </c>
      <c r="Y88" s="154" t="s">
        <v>102</v>
      </c>
      <c r="Z88" s="154" t="s">
        <v>102</v>
      </c>
      <c r="AA88" s="154" t="s">
        <v>102</v>
      </c>
      <c r="AB88" s="154" t="s">
        <v>102</v>
      </c>
      <c r="AC88" s="244"/>
      <c r="AD88" s="232"/>
    </row>
    <row r="89" spans="1:30" ht="41.25" hidden="1" customHeight="1" x14ac:dyDescent="0.3">
      <c r="A89" s="249" t="s">
        <v>109</v>
      </c>
      <c r="B89" s="250" t="s">
        <v>51</v>
      </c>
      <c r="C89" s="250" t="s">
        <v>110</v>
      </c>
      <c r="D89" s="46" t="s">
        <v>6</v>
      </c>
      <c r="E89" s="47" t="s">
        <v>63</v>
      </c>
      <c r="F89" s="47"/>
      <c r="G89" s="47"/>
      <c r="H89" s="47" t="s">
        <v>36</v>
      </c>
      <c r="I89" s="47" t="s">
        <v>58</v>
      </c>
      <c r="J89" s="47" t="s">
        <v>49</v>
      </c>
      <c r="K89" s="47" t="s">
        <v>111</v>
      </c>
      <c r="L89" s="47" t="s">
        <v>38</v>
      </c>
      <c r="M89" s="47"/>
      <c r="N89" s="37">
        <f t="shared" si="15"/>
        <v>5959103.8000000007</v>
      </c>
      <c r="O89" s="37">
        <f>SUM(O90:O93)</f>
        <v>0</v>
      </c>
      <c r="P89" s="37">
        <f>SUM(P90:P93)</f>
        <v>1660234.6</v>
      </c>
      <c r="Q89" s="37">
        <f>SUM(Q90:Q93)</f>
        <v>0</v>
      </c>
      <c r="R89" s="37">
        <f>SUM(R90:R93)</f>
        <v>2149434.6</v>
      </c>
      <c r="S89" s="37">
        <f>SUM(S90:S93)</f>
        <v>2149434.6</v>
      </c>
      <c r="T89" s="253">
        <f>N89/$N$11</f>
        <v>3.5933705649050839E-5</v>
      </c>
      <c r="U89" s="203" t="s">
        <v>39</v>
      </c>
      <c r="V89" s="203" t="s">
        <v>112</v>
      </c>
      <c r="W89" s="201" t="s">
        <v>113</v>
      </c>
      <c r="X89" s="201">
        <v>1050</v>
      </c>
      <c r="Y89" s="198">
        <v>1000</v>
      </c>
      <c r="Z89" s="198">
        <v>1300</v>
      </c>
      <c r="AA89" s="198">
        <v>1300</v>
      </c>
      <c r="AB89" s="198">
        <v>1300</v>
      </c>
      <c r="AC89" s="178">
        <v>0.15</v>
      </c>
      <c r="AD89" s="229" t="s">
        <v>901</v>
      </c>
    </row>
    <row r="90" spans="1:30" ht="35.25" customHeight="1" x14ac:dyDescent="0.3">
      <c r="A90" s="249"/>
      <c r="B90" s="251"/>
      <c r="C90" s="252"/>
      <c r="D90" s="19" t="s">
        <v>28</v>
      </c>
      <c r="E90" s="47" t="s">
        <v>63</v>
      </c>
      <c r="F90" s="47"/>
      <c r="G90" s="47"/>
      <c r="H90" s="47" t="s">
        <v>36</v>
      </c>
      <c r="I90" s="47" t="s">
        <v>58</v>
      </c>
      <c r="J90" s="47" t="s">
        <v>49</v>
      </c>
      <c r="K90" s="47" t="s">
        <v>111</v>
      </c>
      <c r="L90" s="47" t="s">
        <v>38</v>
      </c>
      <c r="M90" s="47"/>
      <c r="N90" s="113">
        <f t="shared" si="15"/>
        <v>5959103.8000000007</v>
      </c>
      <c r="O90" s="113">
        <v>0</v>
      </c>
      <c r="P90" s="113">
        <v>1660234.6</v>
      </c>
      <c r="Q90" s="113">
        <v>0</v>
      </c>
      <c r="R90" s="113">
        <v>2149434.6</v>
      </c>
      <c r="S90" s="113">
        <v>2149434.6</v>
      </c>
      <c r="T90" s="253"/>
      <c r="U90" s="203"/>
      <c r="V90" s="203"/>
      <c r="W90" s="201"/>
      <c r="X90" s="201"/>
      <c r="Y90" s="201"/>
      <c r="Z90" s="201"/>
      <c r="AA90" s="201"/>
      <c r="AB90" s="201"/>
      <c r="AC90" s="244">
        <f>N89/N36</f>
        <v>1.8065316597307699E-4</v>
      </c>
      <c r="AD90" s="218"/>
    </row>
    <row r="91" spans="1:30" ht="35.25" customHeight="1" x14ac:dyDescent="0.3">
      <c r="A91" s="249"/>
      <c r="B91" s="251"/>
      <c r="C91" s="252"/>
      <c r="D91" s="19" t="s">
        <v>29</v>
      </c>
      <c r="E91" s="47"/>
      <c r="F91" s="47"/>
      <c r="G91" s="47"/>
      <c r="H91" s="47"/>
      <c r="I91" s="47"/>
      <c r="J91" s="47"/>
      <c r="K91" s="47"/>
      <c r="L91" s="47"/>
      <c r="M91" s="47"/>
      <c r="N91" s="113">
        <f t="shared" si="15"/>
        <v>0</v>
      </c>
      <c r="O91" s="113">
        <v>0</v>
      </c>
      <c r="P91" s="113">
        <v>0</v>
      </c>
      <c r="Q91" s="113">
        <v>0</v>
      </c>
      <c r="R91" s="113">
        <v>0</v>
      </c>
      <c r="S91" s="113">
        <v>0</v>
      </c>
      <c r="T91" s="253"/>
      <c r="U91" s="203"/>
      <c r="V91" s="203"/>
      <c r="W91" s="201"/>
      <c r="X91" s="201"/>
      <c r="Y91" s="201"/>
      <c r="Z91" s="201"/>
      <c r="AA91" s="201"/>
      <c r="AB91" s="201"/>
      <c r="AC91" s="244"/>
      <c r="AD91" s="218"/>
    </row>
    <row r="92" spans="1:30" ht="35.25" customHeight="1" x14ac:dyDescent="0.3">
      <c r="A92" s="249"/>
      <c r="B92" s="251"/>
      <c r="C92" s="252"/>
      <c r="D92" s="19" t="s">
        <v>30</v>
      </c>
      <c r="E92" s="47"/>
      <c r="F92" s="47"/>
      <c r="G92" s="47"/>
      <c r="H92" s="47"/>
      <c r="I92" s="47"/>
      <c r="J92" s="47"/>
      <c r="K92" s="47"/>
      <c r="L92" s="47"/>
      <c r="M92" s="47"/>
      <c r="N92" s="113">
        <f t="shared" si="15"/>
        <v>0</v>
      </c>
      <c r="O92" s="113">
        <v>0</v>
      </c>
      <c r="P92" s="113">
        <v>0</v>
      </c>
      <c r="Q92" s="113">
        <v>0</v>
      </c>
      <c r="R92" s="113">
        <v>0</v>
      </c>
      <c r="S92" s="113">
        <v>0</v>
      </c>
      <c r="T92" s="253"/>
      <c r="U92" s="203"/>
      <c r="V92" s="203"/>
      <c r="W92" s="201"/>
      <c r="X92" s="201"/>
      <c r="Y92" s="201"/>
      <c r="Z92" s="201"/>
      <c r="AA92" s="201"/>
      <c r="AB92" s="201"/>
      <c r="AC92" s="244"/>
      <c r="AD92" s="218"/>
    </row>
    <row r="93" spans="1:30" ht="35.25" customHeight="1" x14ac:dyDescent="0.3">
      <c r="A93" s="249"/>
      <c r="B93" s="251"/>
      <c r="C93" s="252"/>
      <c r="D93" s="19" t="s">
        <v>31</v>
      </c>
      <c r="E93" s="47"/>
      <c r="F93" s="47"/>
      <c r="G93" s="47"/>
      <c r="H93" s="47"/>
      <c r="I93" s="47"/>
      <c r="J93" s="47"/>
      <c r="K93" s="47"/>
      <c r="L93" s="47"/>
      <c r="M93" s="47"/>
      <c r="N93" s="113">
        <f t="shared" si="15"/>
        <v>0</v>
      </c>
      <c r="O93" s="113">
        <v>0</v>
      </c>
      <c r="P93" s="113">
        <v>0</v>
      </c>
      <c r="Q93" s="113">
        <v>0</v>
      </c>
      <c r="R93" s="113">
        <v>0</v>
      </c>
      <c r="S93" s="113">
        <v>0</v>
      </c>
      <c r="T93" s="253"/>
      <c r="U93" s="203"/>
      <c r="V93" s="203"/>
      <c r="W93" s="201"/>
      <c r="X93" s="201"/>
      <c r="Y93" s="201"/>
      <c r="Z93" s="201"/>
      <c r="AA93" s="201"/>
      <c r="AB93" s="201"/>
      <c r="AC93" s="244"/>
      <c r="AD93" s="218"/>
    </row>
    <row r="94" spans="1:30" ht="35.25" customHeight="1" x14ac:dyDescent="0.3">
      <c r="A94" s="249"/>
      <c r="B94" s="163" t="s">
        <v>68</v>
      </c>
      <c r="C94" s="39"/>
      <c r="D94" s="47" t="s">
        <v>45</v>
      </c>
      <c r="E94" s="47" t="s">
        <v>45</v>
      </c>
      <c r="F94" s="47" t="s">
        <v>45</v>
      </c>
      <c r="G94" s="47" t="s">
        <v>45</v>
      </c>
      <c r="H94" s="47" t="s">
        <v>36</v>
      </c>
      <c r="I94" s="47" t="s">
        <v>45</v>
      </c>
      <c r="J94" s="47" t="s">
        <v>45</v>
      </c>
      <c r="K94" s="47" t="s">
        <v>45</v>
      </c>
      <c r="L94" s="47" t="s">
        <v>45</v>
      </c>
      <c r="M94" s="47" t="s">
        <v>45</v>
      </c>
      <c r="N94" s="47">
        <f t="shared" si="15"/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253"/>
      <c r="U94" s="203"/>
      <c r="V94" s="126" t="s">
        <v>45</v>
      </c>
      <c r="W94" s="126" t="s">
        <v>45</v>
      </c>
      <c r="X94" s="126"/>
      <c r="Y94" s="154"/>
      <c r="Z94" s="154"/>
      <c r="AA94" s="154"/>
      <c r="AB94" s="154"/>
      <c r="AC94" s="244"/>
      <c r="AD94" s="219"/>
    </row>
    <row r="95" spans="1:30" ht="243.75" hidden="1" customHeight="1" x14ac:dyDescent="0.3">
      <c r="A95" s="249" t="s">
        <v>114</v>
      </c>
      <c r="B95" s="250" t="s">
        <v>51</v>
      </c>
      <c r="C95" s="250" t="s">
        <v>115</v>
      </c>
      <c r="D95" s="46" t="s">
        <v>6</v>
      </c>
      <c r="E95" s="47" t="s">
        <v>63</v>
      </c>
      <c r="F95" s="47"/>
      <c r="G95" s="47"/>
      <c r="H95" s="47" t="s">
        <v>36</v>
      </c>
      <c r="I95" s="47" t="s">
        <v>58</v>
      </c>
      <c r="J95" s="47" t="s">
        <v>49</v>
      </c>
      <c r="K95" s="47" t="s">
        <v>116</v>
      </c>
      <c r="L95" s="47" t="s">
        <v>38</v>
      </c>
      <c r="M95" s="47"/>
      <c r="N95" s="37">
        <f t="shared" si="15"/>
        <v>1335200</v>
      </c>
      <c r="O95" s="37">
        <f>SUM(O96:O99)</f>
        <v>209100</v>
      </c>
      <c r="P95" s="37">
        <f>SUM(P96:P99)</f>
        <v>280100</v>
      </c>
      <c r="Q95" s="37">
        <f>SUM(Q96:Q99)</f>
        <v>282000</v>
      </c>
      <c r="R95" s="37">
        <f>SUM(R96:R99)</f>
        <v>282000</v>
      </c>
      <c r="S95" s="37">
        <f>SUM(S96:S99)</f>
        <v>282000</v>
      </c>
      <c r="T95" s="253">
        <f>N95/$N$11</f>
        <v>8.0513253994019491E-6</v>
      </c>
      <c r="U95" s="203" t="s">
        <v>39</v>
      </c>
      <c r="V95" s="203" t="s">
        <v>117</v>
      </c>
      <c r="W95" s="201" t="s">
        <v>85</v>
      </c>
      <c r="X95" s="202">
        <v>2</v>
      </c>
      <c r="Y95" s="198">
        <v>3</v>
      </c>
      <c r="Z95" s="198">
        <v>3</v>
      </c>
      <c r="AA95" s="198">
        <v>3</v>
      </c>
      <c r="AB95" s="198">
        <v>3</v>
      </c>
      <c r="AC95" s="178">
        <f>N95/$N$36</f>
        <v>4.0477245455474758E-5</v>
      </c>
      <c r="AD95" s="176"/>
    </row>
    <row r="96" spans="1:30" ht="35.25" customHeight="1" x14ac:dyDescent="0.3">
      <c r="A96" s="249"/>
      <c r="B96" s="251"/>
      <c r="C96" s="252"/>
      <c r="D96" s="19" t="s">
        <v>28</v>
      </c>
      <c r="E96" s="47"/>
      <c r="F96" s="47"/>
      <c r="G96" s="47"/>
      <c r="H96" s="47"/>
      <c r="I96" s="47"/>
      <c r="J96" s="47"/>
      <c r="K96" s="47"/>
      <c r="L96" s="47"/>
      <c r="M96" s="47"/>
      <c r="N96" s="113">
        <f t="shared" si="15"/>
        <v>0</v>
      </c>
      <c r="O96" s="113">
        <v>0</v>
      </c>
      <c r="P96" s="113">
        <v>0</v>
      </c>
      <c r="Q96" s="113">
        <v>0</v>
      </c>
      <c r="R96" s="113">
        <v>0</v>
      </c>
      <c r="S96" s="113">
        <v>0</v>
      </c>
      <c r="T96" s="253"/>
      <c r="U96" s="203"/>
      <c r="V96" s="201"/>
      <c r="W96" s="201"/>
      <c r="X96" s="202"/>
      <c r="Y96" s="201"/>
      <c r="Z96" s="201"/>
      <c r="AA96" s="201"/>
      <c r="AB96" s="201"/>
      <c r="AC96" s="244">
        <f>N95/N36</f>
        <v>4.0477245455474758E-5</v>
      </c>
      <c r="AD96" s="232"/>
    </row>
    <row r="97" spans="1:30" ht="35.25" customHeight="1" x14ac:dyDescent="0.3">
      <c r="A97" s="249"/>
      <c r="B97" s="251"/>
      <c r="C97" s="252"/>
      <c r="D97" s="19" t="s">
        <v>29</v>
      </c>
      <c r="E97" s="47" t="s">
        <v>63</v>
      </c>
      <c r="F97" s="47"/>
      <c r="G97" s="47"/>
      <c r="H97" s="47" t="s">
        <v>36</v>
      </c>
      <c r="I97" s="47" t="s">
        <v>58</v>
      </c>
      <c r="J97" s="47" t="s">
        <v>49</v>
      </c>
      <c r="K97" s="47" t="s">
        <v>116</v>
      </c>
      <c r="L97" s="47" t="s">
        <v>38</v>
      </c>
      <c r="M97" s="47"/>
      <c r="N97" s="113">
        <f t="shared" si="15"/>
        <v>1335200</v>
      </c>
      <c r="O97" s="113">
        <v>209100</v>
      </c>
      <c r="P97" s="113">
        <v>280100</v>
      </c>
      <c r="Q97" s="113">
        <v>282000</v>
      </c>
      <c r="R97" s="113">
        <v>282000</v>
      </c>
      <c r="S97" s="113">
        <v>282000</v>
      </c>
      <c r="T97" s="253"/>
      <c r="U97" s="203"/>
      <c r="V97" s="201"/>
      <c r="W97" s="201"/>
      <c r="X97" s="202"/>
      <c r="Y97" s="201"/>
      <c r="Z97" s="201"/>
      <c r="AA97" s="201"/>
      <c r="AB97" s="201"/>
      <c r="AC97" s="244"/>
      <c r="AD97" s="232"/>
    </row>
    <row r="98" spans="1:30" ht="35.25" customHeight="1" x14ac:dyDescent="0.3">
      <c r="A98" s="249"/>
      <c r="B98" s="251"/>
      <c r="C98" s="252"/>
      <c r="D98" s="19" t="s">
        <v>30</v>
      </c>
      <c r="E98" s="47"/>
      <c r="F98" s="47"/>
      <c r="G98" s="47"/>
      <c r="H98" s="47"/>
      <c r="I98" s="47"/>
      <c r="J98" s="47"/>
      <c r="K98" s="47"/>
      <c r="L98" s="47"/>
      <c r="M98" s="47"/>
      <c r="N98" s="113">
        <f t="shared" si="15"/>
        <v>0</v>
      </c>
      <c r="O98" s="113">
        <v>0</v>
      </c>
      <c r="P98" s="113">
        <v>0</v>
      </c>
      <c r="Q98" s="113">
        <v>0</v>
      </c>
      <c r="R98" s="113">
        <v>0</v>
      </c>
      <c r="S98" s="113">
        <v>0</v>
      </c>
      <c r="T98" s="253"/>
      <c r="U98" s="203"/>
      <c r="V98" s="201"/>
      <c r="W98" s="201"/>
      <c r="X98" s="202"/>
      <c r="Y98" s="201"/>
      <c r="Z98" s="201"/>
      <c r="AA98" s="201"/>
      <c r="AB98" s="201"/>
      <c r="AC98" s="244"/>
      <c r="AD98" s="232"/>
    </row>
    <row r="99" spans="1:30" ht="35.25" customHeight="1" x14ac:dyDescent="0.3">
      <c r="A99" s="249"/>
      <c r="B99" s="251"/>
      <c r="C99" s="252"/>
      <c r="D99" s="19" t="s">
        <v>31</v>
      </c>
      <c r="E99" s="47"/>
      <c r="F99" s="47"/>
      <c r="G99" s="47"/>
      <c r="H99" s="47"/>
      <c r="I99" s="47"/>
      <c r="J99" s="47"/>
      <c r="K99" s="47"/>
      <c r="L99" s="47"/>
      <c r="M99" s="47"/>
      <c r="N99" s="113">
        <f t="shared" si="15"/>
        <v>0</v>
      </c>
      <c r="O99" s="113">
        <v>0</v>
      </c>
      <c r="P99" s="113">
        <v>0</v>
      </c>
      <c r="Q99" s="113">
        <v>0</v>
      </c>
      <c r="R99" s="113">
        <v>0</v>
      </c>
      <c r="S99" s="113">
        <v>0</v>
      </c>
      <c r="T99" s="253"/>
      <c r="U99" s="203"/>
      <c r="V99" s="201"/>
      <c r="W99" s="201"/>
      <c r="X99" s="202"/>
      <c r="Y99" s="201"/>
      <c r="Z99" s="201"/>
      <c r="AA99" s="201"/>
      <c r="AB99" s="201"/>
      <c r="AC99" s="244"/>
      <c r="AD99" s="232"/>
    </row>
    <row r="100" spans="1:30" ht="35.25" customHeight="1" x14ac:dyDescent="0.3">
      <c r="A100" s="249"/>
      <c r="B100" s="163" t="s">
        <v>68</v>
      </c>
      <c r="C100" s="39" t="s">
        <v>118</v>
      </c>
      <c r="D100" s="47" t="s">
        <v>45</v>
      </c>
      <c r="E100" s="47" t="s">
        <v>45</v>
      </c>
      <c r="F100" s="47" t="s">
        <v>45</v>
      </c>
      <c r="G100" s="47" t="s">
        <v>45</v>
      </c>
      <c r="H100" s="47" t="s">
        <v>36</v>
      </c>
      <c r="I100" s="47" t="s">
        <v>45</v>
      </c>
      <c r="J100" s="47" t="s">
        <v>45</v>
      </c>
      <c r="K100" s="47" t="s">
        <v>45</v>
      </c>
      <c r="L100" s="47" t="s">
        <v>45</v>
      </c>
      <c r="M100" s="47" t="s">
        <v>45</v>
      </c>
      <c r="N100" s="47">
        <f t="shared" si="15"/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253"/>
      <c r="U100" s="203"/>
      <c r="V100" s="126" t="s">
        <v>45</v>
      </c>
      <c r="W100" s="126" t="s">
        <v>45</v>
      </c>
      <c r="X100" s="126" t="s">
        <v>102</v>
      </c>
      <c r="Y100" s="154" t="s">
        <v>102</v>
      </c>
      <c r="Z100" s="154" t="s">
        <v>102</v>
      </c>
      <c r="AA100" s="154" t="s">
        <v>102</v>
      </c>
      <c r="AB100" s="154" t="s">
        <v>102</v>
      </c>
      <c r="AC100" s="244"/>
      <c r="AD100" s="232"/>
    </row>
    <row r="101" spans="1:30" ht="36.75" hidden="1" customHeight="1" x14ac:dyDescent="0.3">
      <c r="A101" s="249" t="s">
        <v>119</v>
      </c>
      <c r="B101" s="250" t="s">
        <v>51</v>
      </c>
      <c r="C101" s="250" t="s">
        <v>120</v>
      </c>
      <c r="D101" s="46" t="s">
        <v>6</v>
      </c>
      <c r="E101" s="47" t="s">
        <v>63</v>
      </c>
      <c r="F101" s="47"/>
      <c r="G101" s="47"/>
      <c r="H101" s="47" t="s">
        <v>36</v>
      </c>
      <c r="I101" s="47" t="s">
        <v>58</v>
      </c>
      <c r="J101" s="47" t="s">
        <v>49</v>
      </c>
      <c r="K101" s="47" t="s">
        <v>121</v>
      </c>
      <c r="L101" s="47" t="s">
        <v>38</v>
      </c>
      <c r="M101" s="47"/>
      <c r="N101" s="37">
        <f t="shared" si="15"/>
        <v>6418992</v>
      </c>
      <c r="O101" s="37">
        <f>SUM(O102:O105)</f>
        <v>1400000</v>
      </c>
      <c r="P101" s="37">
        <f>SUM(P102:P105)</f>
        <v>1189200</v>
      </c>
      <c r="Q101" s="37">
        <f>SUM(Q102:Q105)</f>
        <v>1451392</v>
      </c>
      <c r="R101" s="37">
        <f>SUM(R102:R105)</f>
        <v>1189200</v>
      </c>
      <c r="S101" s="37">
        <f>SUM(S102:S105)</f>
        <v>1189200</v>
      </c>
      <c r="T101" s="253">
        <f>N101/$N$11</f>
        <v>3.8706855398560454E-5</v>
      </c>
      <c r="U101" s="203" t="s">
        <v>39</v>
      </c>
      <c r="V101" s="203" t="s">
        <v>122</v>
      </c>
      <c r="W101" s="201" t="s">
        <v>85</v>
      </c>
      <c r="X101" s="201">
        <v>20</v>
      </c>
      <c r="Y101" s="198">
        <v>10</v>
      </c>
      <c r="Z101" s="198">
        <v>10</v>
      </c>
      <c r="AA101" s="198">
        <v>10</v>
      </c>
      <c r="AB101" s="198">
        <v>10</v>
      </c>
      <c r="AC101" s="174"/>
      <c r="AD101" s="176"/>
    </row>
    <row r="102" spans="1:30" ht="35.25" customHeight="1" x14ac:dyDescent="0.3">
      <c r="A102" s="249"/>
      <c r="B102" s="251"/>
      <c r="C102" s="252"/>
      <c r="D102" s="19" t="s">
        <v>28</v>
      </c>
      <c r="E102" s="47" t="s">
        <v>63</v>
      </c>
      <c r="F102" s="47"/>
      <c r="G102" s="47"/>
      <c r="H102" s="47" t="s">
        <v>36</v>
      </c>
      <c r="I102" s="47" t="s">
        <v>58</v>
      </c>
      <c r="J102" s="47" t="s">
        <v>49</v>
      </c>
      <c r="K102" s="47" t="s">
        <v>121</v>
      </c>
      <c r="L102" s="47" t="s">
        <v>38</v>
      </c>
      <c r="M102" s="47"/>
      <c r="N102" s="113">
        <f t="shared" si="15"/>
        <v>6418992</v>
      </c>
      <c r="O102" s="113">
        <v>1400000</v>
      </c>
      <c r="P102" s="113">
        <v>1189200</v>
      </c>
      <c r="Q102" s="113">
        <v>1451392</v>
      </c>
      <c r="R102" s="113">
        <v>1189200</v>
      </c>
      <c r="S102" s="113">
        <v>1189200</v>
      </c>
      <c r="T102" s="253"/>
      <c r="U102" s="203"/>
      <c r="V102" s="201"/>
      <c r="W102" s="201"/>
      <c r="X102" s="201"/>
      <c r="Y102" s="201"/>
      <c r="Z102" s="201"/>
      <c r="AA102" s="201"/>
      <c r="AB102" s="201"/>
      <c r="AC102" s="215">
        <f>N101/$N$36</f>
        <v>1.9459490320605815E-4</v>
      </c>
      <c r="AD102" s="232"/>
    </row>
    <row r="103" spans="1:30" ht="35.25" customHeight="1" x14ac:dyDescent="0.3">
      <c r="A103" s="249"/>
      <c r="B103" s="251"/>
      <c r="C103" s="252"/>
      <c r="D103" s="19" t="s">
        <v>29</v>
      </c>
      <c r="E103" s="47"/>
      <c r="F103" s="47"/>
      <c r="G103" s="47"/>
      <c r="H103" s="47"/>
      <c r="I103" s="47"/>
      <c r="J103" s="47"/>
      <c r="K103" s="47"/>
      <c r="L103" s="47"/>
      <c r="M103" s="47"/>
      <c r="N103" s="113">
        <f t="shared" si="15"/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253"/>
      <c r="U103" s="203"/>
      <c r="V103" s="201"/>
      <c r="W103" s="201"/>
      <c r="X103" s="201"/>
      <c r="Y103" s="201"/>
      <c r="Z103" s="201"/>
      <c r="AA103" s="201"/>
      <c r="AB103" s="201"/>
      <c r="AC103" s="215"/>
      <c r="AD103" s="232"/>
    </row>
    <row r="104" spans="1:30" ht="35.25" customHeight="1" x14ac:dyDescent="0.3">
      <c r="A104" s="249"/>
      <c r="B104" s="251"/>
      <c r="C104" s="252"/>
      <c r="D104" s="19" t="s">
        <v>30</v>
      </c>
      <c r="E104" s="47"/>
      <c r="F104" s="47"/>
      <c r="G104" s="47"/>
      <c r="H104" s="47"/>
      <c r="I104" s="47"/>
      <c r="J104" s="47"/>
      <c r="K104" s="47"/>
      <c r="L104" s="47"/>
      <c r="M104" s="47"/>
      <c r="N104" s="113">
        <f t="shared" si="15"/>
        <v>0</v>
      </c>
      <c r="O104" s="113">
        <v>0</v>
      </c>
      <c r="P104" s="113">
        <v>0</v>
      </c>
      <c r="Q104" s="113">
        <v>0</v>
      </c>
      <c r="R104" s="113">
        <v>0</v>
      </c>
      <c r="S104" s="113">
        <v>0</v>
      </c>
      <c r="T104" s="253"/>
      <c r="U104" s="203"/>
      <c r="V104" s="201"/>
      <c r="W104" s="201"/>
      <c r="X104" s="201"/>
      <c r="Y104" s="201"/>
      <c r="Z104" s="201"/>
      <c r="AA104" s="201"/>
      <c r="AB104" s="201"/>
      <c r="AC104" s="215"/>
      <c r="AD104" s="232"/>
    </row>
    <row r="105" spans="1:30" ht="35.25" customHeight="1" x14ac:dyDescent="0.3">
      <c r="A105" s="249"/>
      <c r="B105" s="251"/>
      <c r="C105" s="252"/>
      <c r="D105" s="19" t="s">
        <v>31</v>
      </c>
      <c r="E105" s="47"/>
      <c r="F105" s="47"/>
      <c r="G105" s="47"/>
      <c r="H105" s="47"/>
      <c r="I105" s="47"/>
      <c r="J105" s="47"/>
      <c r="K105" s="47"/>
      <c r="L105" s="47"/>
      <c r="M105" s="47"/>
      <c r="N105" s="113">
        <f t="shared" si="15"/>
        <v>0</v>
      </c>
      <c r="O105" s="113">
        <v>0</v>
      </c>
      <c r="P105" s="113">
        <v>0</v>
      </c>
      <c r="Q105" s="113">
        <v>0</v>
      </c>
      <c r="R105" s="113">
        <v>0</v>
      </c>
      <c r="S105" s="113">
        <v>0</v>
      </c>
      <c r="T105" s="253"/>
      <c r="U105" s="203"/>
      <c r="V105" s="201"/>
      <c r="W105" s="201"/>
      <c r="X105" s="201"/>
      <c r="Y105" s="201"/>
      <c r="Z105" s="201"/>
      <c r="AA105" s="201"/>
      <c r="AB105" s="201"/>
      <c r="AC105" s="215"/>
      <c r="AD105" s="232"/>
    </row>
    <row r="106" spans="1:30" ht="35.25" customHeight="1" x14ac:dyDescent="0.3">
      <c r="A106" s="249"/>
      <c r="B106" s="163" t="s">
        <v>68</v>
      </c>
      <c r="C106" s="39" t="s">
        <v>118</v>
      </c>
      <c r="D106" s="47" t="s">
        <v>45</v>
      </c>
      <c r="E106" s="47" t="s">
        <v>45</v>
      </c>
      <c r="F106" s="47" t="s">
        <v>45</v>
      </c>
      <c r="G106" s="47" t="s">
        <v>45</v>
      </c>
      <c r="H106" s="47" t="s">
        <v>36</v>
      </c>
      <c r="I106" s="47" t="s">
        <v>45</v>
      </c>
      <c r="J106" s="47" t="s">
        <v>45</v>
      </c>
      <c r="K106" s="47" t="s">
        <v>45</v>
      </c>
      <c r="L106" s="47" t="s">
        <v>45</v>
      </c>
      <c r="M106" s="47" t="s">
        <v>45</v>
      </c>
      <c r="N106" s="47">
        <f t="shared" si="15"/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253"/>
      <c r="U106" s="203"/>
      <c r="V106" s="126" t="s">
        <v>45</v>
      </c>
      <c r="W106" s="126" t="s">
        <v>45</v>
      </c>
      <c r="X106" s="126" t="s">
        <v>102</v>
      </c>
      <c r="Y106" s="154" t="s">
        <v>102</v>
      </c>
      <c r="Z106" s="154" t="s">
        <v>102</v>
      </c>
      <c r="AA106" s="154" t="s">
        <v>102</v>
      </c>
      <c r="AB106" s="154" t="s">
        <v>102</v>
      </c>
      <c r="AC106" s="216"/>
      <c r="AD106" s="232"/>
    </row>
    <row r="107" spans="1:30" s="56" customFormat="1" ht="117.75" hidden="1" customHeight="1" x14ac:dyDescent="0.3">
      <c r="A107" s="249" t="s">
        <v>768</v>
      </c>
      <c r="B107" s="250" t="s">
        <v>51</v>
      </c>
      <c r="C107" s="250" t="s">
        <v>786</v>
      </c>
      <c r="D107" s="46" t="s">
        <v>6</v>
      </c>
      <c r="E107" s="47" t="s">
        <v>63</v>
      </c>
      <c r="F107" s="47"/>
      <c r="G107" s="47"/>
      <c r="H107" s="47" t="s">
        <v>36</v>
      </c>
      <c r="I107" s="47" t="s">
        <v>58</v>
      </c>
      <c r="J107" s="47" t="s">
        <v>49</v>
      </c>
      <c r="K107" s="47" t="s">
        <v>788</v>
      </c>
      <c r="L107" s="47" t="s">
        <v>38</v>
      </c>
      <c r="M107" s="47"/>
      <c r="N107" s="37">
        <f t="shared" ref="N107:N112" si="16">SUM(O107:S107)</f>
        <v>448382680</v>
      </c>
      <c r="O107" s="37">
        <f>SUM(O108:O111)</f>
        <v>448382680</v>
      </c>
      <c r="P107" s="37">
        <f>SUM(P108:P111)</f>
        <v>0</v>
      </c>
      <c r="Q107" s="37">
        <f>SUM(Q108:Q111)</f>
        <v>0</v>
      </c>
      <c r="R107" s="37">
        <f>SUM(R108:R111)</f>
        <v>0</v>
      </c>
      <c r="S107" s="37">
        <f>SUM(S108:S111)</f>
        <v>0</v>
      </c>
      <c r="T107" s="253">
        <f>N107/$N$11</f>
        <v>2.7037708658896919E-3</v>
      </c>
      <c r="U107" s="203" t="s">
        <v>39</v>
      </c>
      <c r="V107" s="203" t="s">
        <v>770</v>
      </c>
      <c r="W107" s="201" t="s">
        <v>85</v>
      </c>
      <c r="X107" s="201">
        <v>5239</v>
      </c>
      <c r="Y107" s="198">
        <v>0</v>
      </c>
      <c r="Z107" s="198">
        <v>0</v>
      </c>
      <c r="AA107" s="198">
        <v>0</v>
      </c>
      <c r="AB107" s="198">
        <v>0</v>
      </c>
      <c r="AC107" s="174"/>
      <c r="AD107" s="176"/>
    </row>
    <row r="108" spans="1:30" s="56" customFormat="1" ht="35.25" customHeight="1" x14ac:dyDescent="0.3">
      <c r="A108" s="249"/>
      <c r="B108" s="251"/>
      <c r="C108" s="252"/>
      <c r="D108" s="19" t="s">
        <v>28</v>
      </c>
      <c r="E108" s="47" t="s">
        <v>63</v>
      </c>
      <c r="F108" s="47"/>
      <c r="G108" s="47"/>
      <c r="H108" s="47" t="s">
        <v>36</v>
      </c>
      <c r="I108" s="47" t="s">
        <v>58</v>
      </c>
      <c r="J108" s="47" t="s">
        <v>49</v>
      </c>
      <c r="K108" s="47" t="s">
        <v>788</v>
      </c>
      <c r="L108" s="47" t="s">
        <v>38</v>
      </c>
      <c r="M108" s="47"/>
      <c r="N108" s="113">
        <f t="shared" si="16"/>
        <v>0</v>
      </c>
      <c r="O108" s="113">
        <v>0</v>
      </c>
      <c r="P108" s="113">
        <v>0</v>
      </c>
      <c r="Q108" s="113">
        <v>0</v>
      </c>
      <c r="R108" s="113">
        <v>0</v>
      </c>
      <c r="S108" s="113">
        <v>0</v>
      </c>
      <c r="T108" s="253"/>
      <c r="U108" s="203"/>
      <c r="V108" s="201"/>
      <c r="W108" s="201"/>
      <c r="X108" s="201"/>
      <c r="Y108" s="201"/>
      <c r="Z108" s="201"/>
      <c r="AA108" s="201"/>
      <c r="AB108" s="201"/>
      <c r="AC108" s="215">
        <f>N107/$N$36</f>
        <v>1.3592941728837323E-2</v>
      </c>
      <c r="AD108" s="232"/>
    </row>
    <row r="109" spans="1:30" s="56" customFormat="1" ht="35.25" customHeight="1" x14ac:dyDescent="0.3">
      <c r="A109" s="249"/>
      <c r="B109" s="251"/>
      <c r="C109" s="252"/>
      <c r="D109" s="19" t="s">
        <v>29</v>
      </c>
      <c r="E109" s="47"/>
      <c r="F109" s="47"/>
      <c r="G109" s="47"/>
      <c r="H109" s="47"/>
      <c r="I109" s="47"/>
      <c r="J109" s="47"/>
      <c r="K109" s="47"/>
      <c r="L109" s="47"/>
      <c r="M109" s="47"/>
      <c r="N109" s="113">
        <f t="shared" si="16"/>
        <v>448382680</v>
      </c>
      <c r="O109" s="113">
        <v>448382680</v>
      </c>
      <c r="P109" s="113">
        <v>0</v>
      </c>
      <c r="Q109" s="113">
        <v>0</v>
      </c>
      <c r="R109" s="113">
        <v>0</v>
      </c>
      <c r="S109" s="113">
        <v>0</v>
      </c>
      <c r="T109" s="253"/>
      <c r="U109" s="203"/>
      <c r="V109" s="201"/>
      <c r="W109" s="201"/>
      <c r="X109" s="201"/>
      <c r="Y109" s="201"/>
      <c r="Z109" s="201"/>
      <c r="AA109" s="201"/>
      <c r="AB109" s="201"/>
      <c r="AC109" s="215"/>
      <c r="AD109" s="232"/>
    </row>
    <row r="110" spans="1:30" s="56" customFormat="1" ht="35.25" customHeight="1" x14ac:dyDescent="0.3">
      <c r="A110" s="249"/>
      <c r="B110" s="251"/>
      <c r="C110" s="252"/>
      <c r="D110" s="19" t="s">
        <v>30</v>
      </c>
      <c r="E110" s="47"/>
      <c r="F110" s="47"/>
      <c r="G110" s="47"/>
      <c r="H110" s="47"/>
      <c r="I110" s="47"/>
      <c r="J110" s="47"/>
      <c r="K110" s="47"/>
      <c r="L110" s="47"/>
      <c r="M110" s="47"/>
      <c r="N110" s="113">
        <f t="shared" si="16"/>
        <v>0</v>
      </c>
      <c r="O110" s="113">
        <v>0</v>
      </c>
      <c r="P110" s="113">
        <v>0</v>
      </c>
      <c r="Q110" s="113">
        <v>0</v>
      </c>
      <c r="R110" s="113">
        <v>0</v>
      </c>
      <c r="S110" s="113">
        <v>0</v>
      </c>
      <c r="T110" s="253"/>
      <c r="U110" s="203"/>
      <c r="V110" s="201"/>
      <c r="W110" s="201"/>
      <c r="X110" s="201"/>
      <c r="Y110" s="201"/>
      <c r="Z110" s="201"/>
      <c r="AA110" s="201"/>
      <c r="AB110" s="201"/>
      <c r="AC110" s="215"/>
      <c r="AD110" s="232"/>
    </row>
    <row r="111" spans="1:30" s="56" customFormat="1" ht="35.25" customHeight="1" x14ac:dyDescent="0.3">
      <c r="A111" s="249"/>
      <c r="B111" s="251"/>
      <c r="C111" s="252"/>
      <c r="D111" s="19" t="s">
        <v>31</v>
      </c>
      <c r="E111" s="47"/>
      <c r="F111" s="47"/>
      <c r="G111" s="47"/>
      <c r="H111" s="47"/>
      <c r="I111" s="47"/>
      <c r="J111" s="47"/>
      <c r="K111" s="47"/>
      <c r="L111" s="47"/>
      <c r="M111" s="47"/>
      <c r="N111" s="113">
        <f t="shared" si="16"/>
        <v>0</v>
      </c>
      <c r="O111" s="113">
        <v>0</v>
      </c>
      <c r="P111" s="113">
        <v>0</v>
      </c>
      <c r="Q111" s="113">
        <v>0</v>
      </c>
      <c r="R111" s="113">
        <v>0</v>
      </c>
      <c r="S111" s="113">
        <v>0</v>
      </c>
      <c r="T111" s="253"/>
      <c r="U111" s="203"/>
      <c r="V111" s="201"/>
      <c r="W111" s="201"/>
      <c r="X111" s="201"/>
      <c r="Y111" s="201"/>
      <c r="Z111" s="201"/>
      <c r="AA111" s="201"/>
      <c r="AB111" s="201"/>
      <c r="AC111" s="215"/>
      <c r="AD111" s="232"/>
    </row>
    <row r="112" spans="1:30" s="56" customFormat="1" ht="35.25" customHeight="1" x14ac:dyDescent="0.3">
      <c r="A112" s="249"/>
      <c r="B112" s="163" t="s">
        <v>68</v>
      </c>
      <c r="C112" s="39"/>
      <c r="D112" s="47" t="s">
        <v>45</v>
      </c>
      <c r="E112" s="47" t="s">
        <v>45</v>
      </c>
      <c r="F112" s="47" t="s">
        <v>45</v>
      </c>
      <c r="G112" s="47" t="s">
        <v>45</v>
      </c>
      <c r="H112" s="47" t="s">
        <v>36</v>
      </c>
      <c r="I112" s="47" t="s">
        <v>45</v>
      </c>
      <c r="J112" s="47" t="s">
        <v>45</v>
      </c>
      <c r="K112" s="47" t="s">
        <v>45</v>
      </c>
      <c r="L112" s="47" t="s">
        <v>45</v>
      </c>
      <c r="M112" s="47" t="s">
        <v>45</v>
      </c>
      <c r="N112" s="47">
        <f t="shared" si="16"/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253"/>
      <c r="U112" s="203"/>
      <c r="V112" s="126" t="s">
        <v>45</v>
      </c>
      <c r="W112" s="126" t="s">
        <v>45</v>
      </c>
      <c r="X112" s="126" t="s">
        <v>102</v>
      </c>
      <c r="Y112" s="154" t="s">
        <v>102</v>
      </c>
      <c r="Z112" s="154" t="s">
        <v>102</v>
      </c>
      <c r="AA112" s="154" t="s">
        <v>102</v>
      </c>
      <c r="AB112" s="154" t="s">
        <v>102</v>
      </c>
      <c r="AC112" s="216"/>
      <c r="AD112" s="232"/>
    </row>
    <row r="113" spans="1:30" s="56" customFormat="1" ht="121.5" hidden="1" customHeight="1" x14ac:dyDescent="0.3">
      <c r="A113" s="249" t="s">
        <v>769</v>
      </c>
      <c r="B113" s="250" t="s">
        <v>51</v>
      </c>
      <c r="C113" s="250" t="s">
        <v>787</v>
      </c>
      <c r="D113" s="46" t="s">
        <v>6</v>
      </c>
      <c r="E113" s="47" t="s">
        <v>63</v>
      </c>
      <c r="F113" s="47"/>
      <c r="G113" s="47"/>
      <c r="H113" s="47" t="s">
        <v>36</v>
      </c>
      <c r="I113" s="47" t="s">
        <v>58</v>
      </c>
      <c r="J113" s="47" t="s">
        <v>49</v>
      </c>
      <c r="K113" s="47" t="s">
        <v>789</v>
      </c>
      <c r="L113" s="47" t="s">
        <v>38</v>
      </c>
      <c r="M113" s="47"/>
      <c r="N113" s="37">
        <f>SUM(O113:S113)</f>
        <v>90109900</v>
      </c>
      <c r="O113" s="37">
        <f>SUM(O114:O117)</f>
        <v>28169800</v>
      </c>
      <c r="P113" s="37">
        <f>SUM(P114:P117)</f>
        <v>61940100</v>
      </c>
      <c r="Q113" s="37">
        <f>SUM(Q114:Q117)</f>
        <v>0</v>
      </c>
      <c r="R113" s="37">
        <f>SUM(R114:R117)</f>
        <v>0</v>
      </c>
      <c r="S113" s="37">
        <f>SUM(S114:S117)</f>
        <v>0</v>
      </c>
      <c r="T113" s="253">
        <f>N113/$N$11</f>
        <v>5.433673806228053E-4</v>
      </c>
      <c r="U113" s="203" t="s">
        <v>39</v>
      </c>
      <c r="V113" s="203" t="s">
        <v>771</v>
      </c>
      <c r="W113" s="201" t="s">
        <v>85</v>
      </c>
      <c r="X113" s="201">
        <v>1276</v>
      </c>
      <c r="Y113" s="198">
        <v>1992</v>
      </c>
      <c r="Z113" s="198">
        <v>0</v>
      </c>
      <c r="AA113" s="198">
        <v>0</v>
      </c>
      <c r="AB113" s="198">
        <v>0</v>
      </c>
      <c r="AC113" s="174"/>
      <c r="AD113" s="176"/>
    </row>
    <row r="114" spans="1:30" s="56" customFormat="1" ht="35.25" customHeight="1" x14ac:dyDescent="0.3">
      <c r="A114" s="249"/>
      <c r="B114" s="251"/>
      <c r="C114" s="252"/>
      <c r="D114" s="19" t="s">
        <v>28</v>
      </c>
      <c r="E114" s="47" t="s">
        <v>63</v>
      </c>
      <c r="F114" s="47"/>
      <c r="G114" s="47"/>
      <c r="H114" s="47" t="s">
        <v>36</v>
      </c>
      <c r="I114" s="47" t="s">
        <v>58</v>
      </c>
      <c r="J114" s="47" t="s">
        <v>49</v>
      </c>
      <c r="K114" s="47" t="s">
        <v>789</v>
      </c>
      <c r="L114" s="47" t="s">
        <v>38</v>
      </c>
      <c r="M114" s="47"/>
      <c r="N114" s="113">
        <f t="shared" ref="N114:N123" si="17">SUM(O114:S114)</f>
        <v>0</v>
      </c>
      <c r="O114" s="113">
        <v>0</v>
      </c>
      <c r="P114" s="113">
        <v>0</v>
      </c>
      <c r="Q114" s="113">
        <v>0</v>
      </c>
      <c r="R114" s="113">
        <v>0</v>
      </c>
      <c r="S114" s="113">
        <v>0</v>
      </c>
      <c r="T114" s="253"/>
      <c r="U114" s="203"/>
      <c r="V114" s="201"/>
      <c r="W114" s="201"/>
      <c r="X114" s="201"/>
      <c r="Y114" s="201"/>
      <c r="Z114" s="201"/>
      <c r="AA114" s="201"/>
      <c r="AB114" s="201"/>
      <c r="AC114" s="215">
        <f>N113/$N$36</f>
        <v>2.7317259888168703E-3</v>
      </c>
      <c r="AD114" s="232"/>
    </row>
    <row r="115" spans="1:30" s="56" customFormat="1" ht="35.25" customHeight="1" x14ac:dyDescent="0.3">
      <c r="A115" s="249"/>
      <c r="B115" s="251"/>
      <c r="C115" s="252"/>
      <c r="D115" s="19" t="s">
        <v>29</v>
      </c>
      <c r="E115" s="47"/>
      <c r="F115" s="47"/>
      <c r="G115" s="47"/>
      <c r="H115" s="47"/>
      <c r="I115" s="47"/>
      <c r="J115" s="47"/>
      <c r="K115" s="47"/>
      <c r="L115" s="47"/>
      <c r="M115" s="47"/>
      <c r="N115" s="113">
        <f t="shared" si="17"/>
        <v>90109900</v>
      </c>
      <c r="O115" s="113">
        <v>28169800</v>
      </c>
      <c r="P115" s="113">
        <v>61940100</v>
      </c>
      <c r="Q115" s="113">
        <v>0</v>
      </c>
      <c r="R115" s="113">
        <v>0</v>
      </c>
      <c r="S115" s="113">
        <v>0</v>
      </c>
      <c r="T115" s="253"/>
      <c r="U115" s="203"/>
      <c r="V115" s="201"/>
      <c r="W115" s="201"/>
      <c r="X115" s="201"/>
      <c r="Y115" s="201"/>
      <c r="Z115" s="201"/>
      <c r="AA115" s="201"/>
      <c r="AB115" s="201"/>
      <c r="AC115" s="215"/>
      <c r="AD115" s="232"/>
    </row>
    <row r="116" spans="1:30" s="56" customFormat="1" ht="35.25" customHeight="1" x14ac:dyDescent="0.3">
      <c r="A116" s="249"/>
      <c r="B116" s="251"/>
      <c r="C116" s="252"/>
      <c r="D116" s="19" t="s">
        <v>30</v>
      </c>
      <c r="E116" s="47"/>
      <c r="F116" s="47"/>
      <c r="G116" s="47"/>
      <c r="H116" s="47"/>
      <c r="I116" s="47"/>
      <c r="J116" s="47"/>
      <c r="K116" s="47"/>
      <c r="L116" s="47"/>
      <c r="M116" s="47"/>
      <c r="N116" s="113">
        <f t="shared" si="17"/>
        <v>0</v>
      </c>
      <c r="O116" s="113">
        <v>0</v>
      </c>
      <c r="P116" s="113">
        <v>0</v>
      </c>
      <c r="Q116" s="113">
        <v>0</v>
      </c>
      <c r="R116" s="113">
        <v>0</v>
      </c>
      <c r="S116" s="113">
        <v>0</v>
      </c>
      <c r="T116" s="253"/>
      <c r="U116" s="203"/>
      <c r="V116" s="201"/>
      <c r="W116" s="201"/>
      <c r="X116" s="201"/>
      <c r="Y116" s="201"/>
      <c r="Z116" s="201"/>
      <c r="AA116" s="201"/>
      <c r="AB116" s="201"/>
      <c r="AC116" s="215"/>
      <c r="AD116" s="232"/>
    </row>
    <row r="117" spans="1:30" s="56" customFormat="1" ht="35.25" customHeight="1" x14ac:dyDescent="0.3">
      <c r="A117" s="249"/>
      <c r="B117" s="251"/>
      <c r="C117" s="252"/>
      <c r="D117" s="19" t="s">
        <v>31</v>
      </c>
      <c r="E117" s="47"/>
      <c r="F117" s="47"/>
      <c r="G117" s="47"/>
      <c r="H117" s="47"/>
      <c r="I117" s="47"/>
      <c r="J117" s="47"/>
      <c r="K117" s="47"/>
      <c r="L117" s="47"/>
      <c r="M117" s="47"/>
      <c r="N117" s="113">
        <f t="shared" si="17"/>
        <v>0</v>
      </c>
      <c r="O117" s="113">
        <v>0</v>
      </c>
      <c r="P117" s="113">
        <v>0</v>
      </c>
      <c r="Q117" s="113">
        <v>0</v>
      </c>
      <c r="R117" s="113">
        <v>0</v>
      </c>
      <c r="S117" s="113">
        <v>0</v>
      </c>
      <c r="T117" s="253"/>
      <c r="U117" s="203"/>
      <c r="V117" s="201"/>
      <c r="W117" s="201"/>
      <c r="X117" s="201"/>
      <c r="Y117" s="201"/>
      <c r="Z117" s="201"/>
      <c r="AA117" s="201"/>
      <c r="AB117" s="201"/>
      <c r="AC117" s="215"/>
      <c r="AD117" s="232"/>
    </row>
    <row r="118" spans="1:30" s="56" customFormat="1" ht="35.25" customHeight="1" x14ac:dyDescent="0.3">
      <c r="A118" s="249"/>
      <c r="B118" s="163" t="s">
        <v>68</v>
      </c>
      <c r="C118" s="39"/>
      <c r="D118" s="47" t="s">
        <v>45</v>
      </c>
      <c r="E118" s="47" t="s">
        <v>45</v>
      </c>
      <c r="F118" s="47" t="s">
        <v>45</v>
      </c>
      <c r="G118" s="47" t="s">
        <v>45</v>
      </c>
      <c r="H118" s="47" t="s">
        <v>36</v>
      </c>
      <c r="I118" s="47" t="s">
        <v>45</v>
      </c>
      <c r="J118" s="47" t="s">
        <v>45</v>
      </c>
      <c r="K118" s="47" t="s">
        <v>45</v>
      </c>
      <c r="L118" s="47" t="s">
        <v>45</v>
      </c>
      <c r="M118" s="47" t="s">
        <v>45</v>
      </c>
      <c r="N118" s="47">
        <f t="shared" si="17"/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253"/>
      <c r="U118" s="203"/>
      <c r="V118" s="126" t="s">
        <v>45</v>
      </c>
      <c r="W118" s="126" t="s">
        <v>45</v>
      </c>
      <c r="X118" s="126" t="s">
        <v>102</v>
      </c>
      <c r="Y118" s="154" t="s">
        <v>102</v>
      </c>
      <c r="Z118" s="154" t="s">
        <v>102</v>
      </c>
      <c r="AA118" s="154" t="s">
        <v>102</v>
      </c>
      <c r="AB118" s="154" t="s">
        <v>102</v>
      </c>
      <c r="AC118" s="216"/>
      <c r="AD118" s="232"/>
    </row>
    <row r="119" spans="1:30" s="56" customFormat="1" ht="34.5" hidden="1" customHeight="1" x14ac:dyDescent="0.3">
      <c r="A119" s="249" t="s">
        <v>815</v>
      </c>
      <c r="B119" s="38"/>
      <c r="C119" s="204" t="s">
        <v>813</v>
      </c>
      <c r="D119" s="87" t="s">
        <v>6</v>
      </c>
      <c r="E119" s="47"/>
      <c r="F119" s="47"/>
      <c r="G119" s="47"/>
      <c r="H119" s="47" t="s">
        <v>36</v>
      </c>
      <c r="I119" s="47" t="s">
        <v>58</v>
      </c>
      <c r="J119" s="47" t="s">
        <v>49</v>
      </c>
      <c r="K119" s="47" t="s">
        <v>814</v>
      </c>
      <c r="L119" s="47" t="s">
        <v>38</v>
      </c>
      <c r="M119" s="47"/>
      <c r="N119" s="37">
        <f>SUM(O119:S119)</f>
        <v>1989000</v>
      </c>
      <c r="O119" s="37">
        <f>SUM(O120:O123)</f>
        <v>0</v>
      </c>
      <c r="P119" s="37">
        <f t="shared" ref="P119:S119" si="18">SUM(P120:P123)</f>
        <v>1392300</v>
      </c>
      <c r="Q119" s="37">
        <f t="shared" si="18"/>
        <v>596700</v>
      </c>
      <c r="R119" s="37">
        <f t="shared" si="18"/>
        <v>0</v>
      </c>
      <c r="S119" s="37">
        <f t="shared" si="18"/>
        <v>0</v>
      </c>
      <c r="T119" s="207">
        <f>N119/$N$11</f>
        <v>1.1993773381823304E-5</v>
      </c>
      <c r="U119" s="188" t="s">
        <v>39</v>
      </c>
      <c r="V119" s="188" t="s">
        <v>879</v>
      </c>
      <c r="W119" s="200" t="s">
        <v>113</v>
      </c>
      <c r="X119" s="200">
        <v>0</v>
      </c>
      <c r="Y119" s="198">
        <v>100</v>
      </c>
      <c r="Z119" s="198">
        <v>400</v>
      </c>
      <c r="AA119" s="198">
        <v>0</v>
      </c>
      <c r="AB119" s="198">
        <v>0</v>
      </c>
      <c r="AC119" s="134"/>
      <c r="AD119" s="176"/>
    </row>
    <row r="120" spans="1:30" s="56" customFormat="1" ht="35.25" customHeight="1" x14ac:dyDescent="0.3">
      <c r="A120" s="249"/>
      <c r="B120" s="190" t="s">
        <v>51</v>
      </c>
      <c r="C120" s="205"/>
      <c r="D120" s="38" t="s">
        <v>28</v>
      </c>
      <c r="E120" s="47"/>
      <c r="F120" s="47"/>
      <c r="G120" s="47"/>
      <c r="H120" s="47" t="s">
        <v>36</v>
      </c>
      <c r="I120" s="47" t="s">
        <v>58</v>
      </c>
      <c r="J120" s="47" t="s">
        <v>49</v>
      </c>
      <c r="K120" s="110" t="s">
        <v>814</v>
      </c>
      <c r="L120" s="110" t="s">
        <v>38</v>
      </c>
      <c r="M120" s="47"/>
      <c r="N120" s="113">
        <f t="shared" si="17"/>
        <v>1989000</v>
      </c>
      <c r="O120" s="113">
        <v>0</v>
      </c>
      <c r="P120" s="113">
        <v>1392300</v>
      </c>
      <c r="Q120" s="113">
        <v>596700</v>
      </c>
      <c r="R120" s="113">
        <v>0</v>
      </c>
      <c r="S120" s="113">
        <v>0</v>
      </c>
      <c r="T120" s="208"/>
      <c r="U120" s="210"/>
      <c r="V120" s="210"/>
      <c r="W120" s="198"/>
      <c r="X120" s="198"/>
      <c r="Y120" s="201"/>
      <c r="Z120" s="201"/>
      <c r="AA120" s="201"/>
      <c r="AB120" s="201"/>
      <c r="AC120" s="215">
        <f>N119/$N$36</f>
        <v>6.0297514388061187E-5</v>
      </c>
      <c r="AD120" s="232"/>
    </row>
    <row r="121" spans="1:30" s="56" customFormat="1" ht="35.25" customHeight="1" x14ac:dyDescent="0.3">
      <c r="A121" s="249"/>
      <c r="B121" s="191"/>
      <c r="C121" s="205"/>
      <c r="D121" s="87" t="s">
        <v>29</v>
      </c>
      <c r="E121" s="47"/>
      <c r="F121" s="47"/>
      <c r="G121" s="47"/>
      <c r="H121" s="47"/>
      <c r="I121" s="47"/>
      <c r="J121" s="47"/>
      <c r="K121" s="47"/>
      <c r="L121" s="47"/>
      <c r="M121" s="47"/>
      <c r="N121" s="113">
        <f t="shared" si="17"/>
        <v>0</v>
      </c>
      <c r="O121" s="113">
        <v>0</v>
      </c>
      <c r="P121" s="113">
        <v>0</v>
      </c>
      <c r="Q121" s="113">
        <v>0</v>
      </c>
      <c r="R121" s="113">
        <v>0</v>
      </c>
      <c r="S121" s="113">
        <v>0</v>
      </c>
      <c r="T121" s="208"/>
      <c r="U121" s="210"/>
      <c r="V121" s="210"/>
      <c r="W121" s="198"/>
      <c r="X121" s="198"/>
      <c r="Y121" s="201"/>
      <c r="Z121" s="201"/>
      <c r="AA121" s="201"/>
      <c r="AB121" s="201"/>
      <c r="AC121" s="215"/>
      <c r="AD121" s="232"/>
    </row>
    <row r="122" spans="1:30" s="56" customFormat="1" ht="35.25" customHeight="1" x14ac:dyDescent="0.3">
      <c r="A122" s="249"/>
      <c r="B122" s="191"/>
      <c r="C122" s="205"/>
      <c r="D122" s="87" t="s">
        <v>30</v>
      </c>
      <c r="E122" s="47"/>
      <c r="F122" s="47"/>
      <c r="G122" s="47"/>
      <c r="H122" s="47"/>
      <c r="I122" s="47"/>
      <c r="J122" s="47"/>
      <c r="K122" s="47"/>
      <c r="L122" s="47"/>
      <c r="M122" s="47"/>
      <c r="N122" s="113">
        <f t="shared" si="17"/>
        <v>0</v>
      </c>
      <c r="O122" s="113">
        <v>0</v>
      </c>
      <c r="P122" s="113">
        <v>0</v>
      </c>
      <c r="Q122" s="113">
        <v>0</v>
      </c>
      <c r="R122" s="113">
        <v>0</v>
      </c>
      <c r="S122" s="113">
        <v>0</v>
      </c>
      <c r="T122" s="208"/>
      <c r="U122" s="210"/>
      <c r="V122" s="210"/>
      <c r="W122" s="198"/>
      <c r="X122" s="198"/>
      <c r="Y122" s="201"/>
      <c r="Z122" s="201"/>
      <c r="AA122" s="201"/>
      <c r="AB122" s="201"/>
      <c r="AC122" s="215"/>
      <c r="AD122" s="232"/>
    </row>
    <row r="123" spans="1:30" s="56" customFormat="1" ht="35.25" customHeight="1" x14ac:dyDescent="0.3">
      <c r="A123" s="249"/>
      <c r="B123" s="192"/>
      <c r="C123" s="206"/>
      <c r="D123" s="87" t="s">
        <v>31</v>
      </c>
      <c r="E123" s="47"/>
      <c r="F123" s="47"/>
      <c r="G123" s="47"/>
      <c r="H123" s="47"/>
      <c r="I123" s="47"/>
      <c r="J123" s="47"/>
      <c r="K123" s="47"/>
      <c r="L123" s="47"/>
      <c r="M123" s="47"/>
      <c r="N123" s="113">
        <f t="shared" si="17"/>
        <v>0</v>
      </c>
      <c r="O123" s="113">
        <v>0</v>
      </c>
      <c r="P123" s="113">
        <v>0</v>
      </c>
      <c r="Q123" s="113">
        <v>0</v>
      </c>
      <c r="R123" s="113">
        <v>0</v>
      </c>
      <c r="S123" s="113">
        <v>0</v>
      </c>
      <c r="T123" s="208"/>
      <c r="U123" s="210"/>
      <c r="V123" s="189"/>
      <c r="W123" s="199"/>
      <c r="X123" s="199"/>
      <c r="Y123" s="201"/>
      <c r="Z123" s="201"/>
      <c r="AA123" s="201"/>
      <c r="AB123" s="201"/>
      <c r="AC123" s="215"/>
      <c r="AD123" s="232"/>
    </row>
    <row r="124" spans="1:30" s="56" customFormat="1" ht="33.75" customHeight="1" x14ac:dyDescent="0.3">
      <c r="A124" s="249"/>
      <c r="B124" s="163" t="s">
        <v>68</v>
      </c>
      <c r="C124" s="39"/>
      <c r="D124" s="47" t="s">
        <v>45</v>
      </c>
      <c r="E124" s="47" t="s">
        <v>45</v>
      </c>
      <c r="F124" s="47" t="s">
        <v>45</v>
      </c>
      <c r="G124" s="47" t="s">
        <v>45</v>
      </c>
      <c r="H124" s="47" t="s">
        <v>36</v>
      </c>
      <c r="I124" s="47" t="s">
        <v>45</v>
      </c>
      <c r="J124" s="47" t="s">
        <v>45</v>
      </c>
      <c r="K124" s="47" t="s">
        <v>45</v>
      </c>
      <c r="L124" s="47" t="s">
        <v>45</v>
      </c>
      <c r="M124" s="47" t="s">
        <v>45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209"/>
      <c r="U124" s="189"/>
      <c r="V124" s="126"/>
      <c r="W124" s="126"/>
      <c r="X124" s="126"/>
      <c r="Y124" s="154"/>
      <c r="Z124" s="154"/>
      <c r="AA124" s="154"/>
      <c r="AB124" s="154"/>
      <c r="AC124" s="216"/>
      <c r="AD124" s="232"/>
    </row>
    <row r="125" spans="1:30" s="56" customFormat="1" ht="4.5" hidden="1" customHeight="1" x14ac:dyDescent="0.3">
      <c r="A125" s="249" t="s">
        <v>821</v>
      </c>
      <c r="B125" s="190" t="s">
        <v>51</v>
      </c>
      <c r="C125" s="204" t="s">
        <v>822</v>
      </c>
      <c r="D125" s="87" t="s">
        <v>6</v>
      </c>
      <c r="E125" s="47"/>
      <c r="F125" s="47"/>
      <c r="G125" s="47"/>
      <c r="H125" s="47" t="s">
        <v>36</v>
      </c>
      <c r="I125" s="47" t="s">
        <v>58</v>
      </c>
      <c r="J125" s="47" t="s">
        <v>49</v>
      </c>
      <c r="K125" s="47"/>
      <c r="L125" s="47"/>
      <c r="M125" s="47"/>
      <c r="N125" s="113">
        <f>SUM(O125:S125)</f>
        <v>0</v>
      </c>
      <c r="O125" s="113">
        <f>SUM(O126:O129)</f>
        <v>0</v>
      </c>
      <c r="P125" s="113">
        <f>SUM(P126:P129)</f>
        <v>0</v>
      </c>
      <c r="Q125" s="113">
        <f t="shared" ref="Q125:S125" si="19">SUM(Q126:Q129)</f>
        <v>0</v>
      </c>
      <c r="R125" s="113">
        <f t="shared" si="19"/>
        <v>0</v>
      </c>
      <c r="S125" s="113">
        <f t="shared" si="19"/>
        <v>0</v>
      </c>
      <c r="T125" s="207">
        <f>N125/$N$11</f>
        <v>0</v>
      </c>
      <c r="U125" s="188" t="s">
        <v>39</v>
      </c>
      <c r="V125" s="200" t="s">
        <v>45</v>
      </c>
      <c r="W125" s="200" t="s">
        <v>45</v>
      </c>
      <c r="X125" s="200" t="s">
        <v>45</v>
      </c>
      <c r="Y125" s="198" t="s">
        <v>45</v>
      </c>
      <c r="Z125" s="198" t="s">
        <v>45</v>
      </c>
      <c r="AA125" s="198" t="s">
        <v>45</v>
      </c>
      <c r="AB125" s="198" t="s">
        <v>45</v>
      </c>
      <c r="AC125" s="174"/>
      <c r="AD125" s="176"/>
    </row>
    <row r="126" spans="1:30" s="56" customFormat="1" ht="35.25" customHeight="1" x14ac:dyDescent="0.3">
      <c r="A126" s="249"/>
      <c r="B126" s="191"/>
      <c r="C126" s="205"/>
      <c r="D126" s="38" t="s">
        <v>28</v>
      </c>
      <c r="E126" s="47"/>
      <c r="F126" s="47"/>
      <c r="G126" s="47"/>
      <c r="H126" s="47" t="s">
        <v>36</v>
      </c>
      <c r="I126" s="47" t="s">
        <v>58</v>
      </c>
      <c r="J126" s="47" t="s">
        <v>49</v>
      </c>
      <c r="K126" s="47"/>
      <c r="L126" s="47"/>
      <c r="M126" s="47"/>
      <c r="N126" s="113">
        <f t="shared" ref="N126:N129" si="20">SUM(O126:S126)</f>
        <v>0</v>
      </c>
      <c r="O126" s="113">
        <v>0</v>
      </c>
      <c r="P126" s="113">
        <v>0</v>
      </c>
      <c r="Q126" s="113">
        <v>0</v>
      </c>
      <c r="R126" s="113">
        <v>0</v>
      </c>
      <c r="S126" s="113">
        <v>0</v>
      </c>
      <c r="T126" s="208"/>
      <c r="U126" s="210"/>
      <c r="V126" s="198"/>
      <c r="W126" s="198"/>
      <c r="X126" s="198"/>
      <c r="Y126" s="201"/>
      <c r="Z126" s="201"/>
      <c r="AA126" s="201"/>
      <c r="AB126" s="201"/>
      <c r="AC126" s="215">
        <f>N125/$N$36</f>
        <v>0</v>
      </c>
      <c r="AD126" s="232"/>
    </row>
    <row r="127" spans="1:30" s="56" customFormat="1" ht="35.25" customHeight="1" x14ac:dyDescent="0.3">
      <c r="A127" s="249"/>
      <c r="B127" s="191"/>
      <c r="C127" s="205"/>
      <c r="D127" s="87" t="s">
        <v>29</v>
      </c>
      <c r="E127" s="47"/>
      <c r="F127" s="47"/>
      <c r="G127" s="47"/>
      <c r="H127" s="47"/>
      <c r="I127" s="47"/>
      <c r="J127" s="47"/>
      <c r="K127" s="47"/>
      <c r="L127" s="47"/>
      <c r="M127" s="47"/>
      <c r="N127" s="113">
        <f t="shared" si="20"/>
        <v>0</v>
      </c>
      <c r="O127" s="113">
        <v>0</v>
      </c>
      <c r="P127" s="113">
        <v>0</v>
      </c>
      <c r="Q127" s="113">
        <v>0</v>
      </c>
      <c r="R127" s="113">
        <v>0</v>
      </c>
      <c r="S127" s="113">
        <v>0</v>
      </c>
      <c r="T127" s="208"/>
      <c r="U127" s="210"/>
      <c r="V127" s="198"/>
      <c r="W127" s="198"/>
      <c r="X127" s="198"/>
      <c r="Y127" s="201"/>
      <c r="Z127" s="201"/>
      <c r="AA127" s="201"/>
      <c r="AB127" s="201"/>
      <c r="AC127" s="215"/>
      <c r="AD127" s="232"/>
    </row>
    <row r="128" spans="1:30" s="56" customFormat="1" ht="35.25" customHeight="1" x14ac:dyDescent="0.3">
      <c r="A128" s="249"/>
      <c r="B128" s="191"/>
      <c r="C128" s="205"/>
      <c r="D128" s="87" t="s">
        <v>30</v>
      </c>
      <c r="E128" s="47"/>
      <c r="F128" s="47"/>
      <c r="G128" s="47"/>
      <c r="H128" s="47"/>
      <c r="I128" s="47"/>
      <c r="J128" s="47"/>
      <c r="K128" s="47"/>
      <c r="L128" s="47"/>
      <c r="M128" s="47"/>
      <c r="N128" s="113">
        <f t="shared" si="20"/>
        <v>0</v>
      </c>
      <c r="O128" s="113">
        <v>0</v>
      </c>
      <c r="P128" s="113">
        <v>0</v>
      </c>
      <c r="Q128" s="113">
        <v>0</v>
      </c>
      <c r="R128" s="113">
        <v>0</v>
      </c>
      <c r="S128" s="113">
        <v>0</v>
      </c>
      <c r="T128" s="208"/>
      <c r="U128" s="210"/>
      <c r="V128" s="198"/>
      <c r="W128" s="198"/>
      <c r="X128" s="198"/>
      <c r="Y128" s="201"/>
      <c r="Z128" s="201"/>
      <c r="AA128" s="201"/>
      <c r="AB128" s="201"/>
      <c r="AC128" s="215"/>
      <c r="AD128" s="232"/>
    </row>
    <row r="129" spans="1:30" s="56" customFormat="1" ht="35.25" customHeight="1" x14ac:dyDescent="0.3">
      <c r="A129" s="249"/>
      <c r="B129" s="192"/>
      <c r="C129" s="206"/>
      <c r="D129" s="87" t="s">
        <v>31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113">
        <f t="shared" si="20"/>
        <v>0</v>
      </c>
      <c r="O129" s="113">
        <v>0</v>
      </c>
      <c r="P129" s="113">
        <v>0</v>
      </c>
      <c r="Q129" s="113">
        <v>0</v>
      </c>
      <c r="R129" s="113">
        <v>0</v>
      </c>
      <c r="S129" s="113">
        <v>0</v>
      </c>
      <c r="T129" s="208"/>
      <c r="U129" s="210"/>
      <c r="V129" s="199"/>
      <c r="W129" s="199"/>
      <c r="X129" s="199"/>
      <c r="Y129" s="201"/>
      <c r="Z129" s="201"/>
      <c r="AA129" s="201"/>
      <c r="AB129" s="201"/>
      <c r="AC129" s="215"/>
      <c r="AD129" s="232"/>
    </row>
    <row r="130" spans="1:30" s="56" customFormat="1" ht="34.5" customHeight="1" x14ac:dyDescent="0.3">
      <c r="A130" s="249"/>
      <c r="B130" s="163" t="s">
        <v>68</v>
      </c>
      <c r="C130" s="39"/>
      <c r="D130" s="47" t="s">
        <v>45</v>
      </c>
      <c r="E130" s="47" t="s">
        <v>45</v>
      </c>
      <c r="F130" s="47" t="s">
        <v>45</v>
      </c>
      <c r="G130" s="47" t="s">
        <v>45</v>
      </c>
      <c r="H130" s="47" t="s">
        <v>36</v>
      </c>
      <c r="I130" s="47" t="s">
        <v>45</v>
      </c>
      <c r="J130" s="47" t="s">
        <v>45</v>
      </c>
      <c r="K130" s="47" t="s">
        <v>45</v>
      </c>
      <c r="L130" s="47" t="s">
        <v>45</v>
      </c>
      <c r="M130" s="47" t="s">
        <v>45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209"/>
      <c r="U130" s="189"/>
      <c r="V130" s="126"/>
      <c r="W130" s="126"/>
      <c r="X130" s="126"/>
      <c r="Y130" s="154"/>
      <c r="Z130" s="154"/>
      <c r="AA130" s="154"/>
      <c r="AB130" s="154"/>
      <c r="AC130" s="216"/>
      <c r="AD130" s="232"/>
    </row>
    <row r="131" spans="1:30" s="56" customFormat="1" ht="0.75" hidden="1" customHeight="1" x14ac:dyDescent="0.3">
      <c r="A131" s="193" t="s">
        <v>861</v>
      </c>
      <c r="B131" s="190" t="s">
        <v>51</v>
      </c>
      <c r="C131" s="204" t="s">
        <v>862</v>
      </c>
      <c r="D131" s="38" t="s">
        <v>6</v>
      </c>
      <c r="E131" s="47"/>
      <c r="F131" s="47"/>
      <c r="G131" s="47"/>
      <c r="H131" s="47" t="s">
        <v>36</v>
      </c>
      <c r="I131" s="47" t="s">
        <v>58</v>
      </c>
      <c r="J131" s="47" t="s">
        <v>49</v>
      </c>
      <c r="K131" s="110" t="s">
        <v>865</v>
      </c>
      <c r="L131" s="110" t="s">
        <v>38</v>
      </c>
      <c r="M131" s="47"/>
      <c r="N131" s="113">
        <f>SUM(O131:S131)</f>
        <v>77047640.890000001</v>
      </c>
      <c r="O131" s="113">
        <f>SUM(O132:O135)</f>
        <v>0</v>
      </c>
      <c r="P131" s="113">
        <f>SUM(P132:P135)</f>
        <v>0</v>
      </c>
      <c r="Q131" s="113">
        <f t="shared" ref="Q131:S131" si="21">SUM(Q132:Q135)</f>
        <v>0</v>
      </c>
      <c r="R131" s="113">
        <f t="shared" si="21"/>
        <v>0</v>
      </c>
      <c r="S131" s="113">
        <f t="shared" si="21"/>
        <v>77047640.890000001</v>
      </c>
      <c r="T131" s="207">
        <f>N131/$N$11</f>
        <v>4.6460127925528549E-4</v>
      </c>
      <c r="U131" s="188" t="s">
        <v>39</v>
      </c>
      <c r="V131" s="188" t="s">
        <v>911</v>
      </c>
      <c r="W131" s="200" t="s">
        <v>85</v>
      </c>
      <c r="X131" s="200">
        <v>0</v>
      </c>
      <c r="Y131" s="198">
        <v>0</v>
      </c>
      <c r="Z131" s="198">
        <v>0</v>
      </c>
      <c r="AA131" s="198">
        <v>0</v>
      </c>
      <c r="AB131" s="198">
        <v>18</v>
      </c>
      <c r="AC131" s="174"/>
      <c r="AD131" s="176"/>
    </row>
    <row r="132" spans="1:30" s="56" customFormat="1" ht="35.25" customHeight="1" x14ac:dyDescent="0.3">
      <c r="A132" s="194"/>
      <c r="B132" s="191"/>
      <c r="C132" s="205"/>
      <c r="D132" s="38" t="s">
        <v>28</v>
      </c>
      <c r="E132" s="47" t="s">
        <v>36</v>
      </c>
      <c r="F132" s="47" t="s">
        <v>58</v>
      </c>
      <c r="G132" s="47" t="s">
        <v>49</v>
      </c>
      <c r="H132" s="110" t="s">
        <v>36</v>
      </c>
      <c r="I132" s="110" t="s">
        <v>58</v>
      </c>
      <c r="J132" s="47" t="s">
        <v>49</v>
      </c>
      <c r="K132" s="113" t="s">
        <v>865</v>
      </c>
      <c r="L132" s="113" t="s">
        <v>38</v>
      </c>
      <c r="M132" s="113"/>
      <c r="N132" s="113">
        <v>77047640.890000001</v>
      </c>
      <c r="O132" s="113">
        <v>0</v>
      </c>
      <c r="P132" s="113">
        <v>0</v>
      </c>
      <c r="Q132" s="113">
        <v>0</v>
      </c>
      <c r="R132" s="113">
        <v>0</v>
      </c>
      <c r="S132" s="113">
        <v>77047640.890000001</v>
      </c>
      <c r="T132" s="208"/>
      <c r="U132" s="210"/>
      <c r="V132" s="198"/>
      <c r="W132" s="198"/>
      <c r="X132" s="198"/>
      <c r="Y132" s="201"/>
      <c r="Z132" s="201"/>
      <c r="AA132" s="201"/>
      <c r="AB132" s="201"/>
      <c r="AC132" s="215">
        <f>N131/$N$36</f>
        <v>2.3357371720115366E-3</v>
      </c>
      <c r="AD132" s="232" t="s">
        <v>912</v>
      </c>
    </row>
    <row r="133" spans="1:30" s="56" customFormat="1" ht="35.25" customHeight="1" x14ac:dyDescent="0.3">
      <c r="A133" s="194"/>
      <c r="B133" s="191"/>
      <c r="C133" s="205"/>
      <c r="D133" s="87" t="s">
        <v>29</v>
      </c>
      <c r="E133" s="47"/>
      <c r="F133" s="47"/>
      <c r="G133" s="47"/>
      <c r="H133" s="47"/>
      <c r="I133" s="47"/>
      <c r="J133" s="47"/>
      <c r="K133" s="47"/>
      <c r="L133" s="47"/>
      <c r="M133" s="47"/>
      <c r="N133" s="113">
        <f t="shared" ref="N133:N141" si="22">SUM(O133:S133)</f>
        <v>0</v>
      </c>
      <c r="O133" s="113">
        <v>0</v>
      </c>
      <c r="P133" s="113">
        <v>0</v>
      </c>
      <c r="Q133" s="113">
        <v>0</v>
      </c>
      <c r="R133" s="113">
        <v>0</v>
      </c>
      <c r="S133" s="113">
        <v>0</v>
      </c>
      <c r="T133" s="208"/>
      <c r="U133" s="210"/>
      <c r="V133" s="198"/>
      <c r="W133" s="198"/>
      <c r="X133" s="198"/>
      <c r="Y133" s="201"/>
      <c r="Z133" s="201"/>
      <c r="AA133" s="201"/>
      <c r="AB133" s="201"/>
      <c r="AC133" s="215"/>
      <c r="AD133" s="232"/>
    </row>
    <row r="134" spans="1:30" s="56" customFormat="1" ht="35.25" customHeight="1" x14ac:dyDescent="0.3">
      <c r="A134" s="194"/>
      <c r="B134" s="191"/>
      <c r="C134" s="205"/>
      <c r="D134" s="87" t="s">
        <v>30</v>
      </c>
      <c r="E134" s="47"/>
      <c r="F134" s="47"/>
      <c r="G134" s="47"/>
      <c r="H134" s="47"/>
      <c r="I134" s="47"/>
      <c r="J134" s="47"/>
      <c r="K134" s="47"/>
      <c r="L134" s="47"/>
      <c r="M134" s="47"/>
      <c r="N134" s="113">
        <f t="shared" si="22"/>
        <v>0</v>
      </c>
      <c r="O134" s="113">
        <v>0</v>
      </c>
      <c r="P134" s="113">
        <v>0</v>
      </c>
      <c r="Q134" s="113">
        <v>0</v>
      </c>
      <c r="R134" s="113">
        <v>0</v>
      </c>
      <c r="S134" s="113">
        <v>0</v>
      </c>
      <c r="T134" s="208"/>
      <c r="U134" s="210"/>
      <c r="V134" s="198"/>
      <c r="W134" s="198"/>
      <c r="X134" s="198"/>
      <c r="Y134" s="201"/>
      <c r="Z134" s="201"/>
      <c r="AA134" s="201"/>
      <c r="AB134" s="201"/>
      <c r="AC134" s="215"/>
      <c r="AD134" s="232"/>
    </row>
    <row r="135" spans="1:30" s="56" customFormat="1" ht="35.25" customHeight="1" x14ac:dyDescent="0.3">
      <c r="A135" s="194"/>
      <c r="B135" s="192"/>
      <c r="C135" s="206"/>
      <c r="D135" s="87" t="s">
        <v>31</v>
      </c>
      <c r="E135" s="47"/>
      <c r="F135" s="47"/>
      <c r="G135" s="47"/>
      <c r="H135" s="47"/>
      <c r="I135" s="47"/>
      <c r="J135" s="47"/>
      <c r="K135" s="47"/>
      <c r="L135" s="47"/>
      <c r="M135" s="47"/>
      <c r="N135" s="113">
        <f t="shared" si="22"/>
        <v>0</v>
      </c>
      <c r="O135" s="113">
        <v>0</v>
      </c>
      <c r="P135" s="113">
        <v>0</v>
      </c>
      <c r="Q135" s="113">
        <v>0</v>
      </c>
      <c r="R135" s="113">
        <v>0</v>
      </c>
      <c r="S135" s="113">
        <v>0</v>
      </c>
      <c r="T135" s="208"/>
      <c r="U135" s="210"/>
      <c r="V135" s="199"/>
      <c r="W135" s="199"/>
      <c r="X135" s="199"/>
      <c r="Y135" s="201"/>
      <c r="Z135" s="201"/>
      <c r="AA135" s="201"/>
      <c r="AB135" s="201"/>
      <c r="AC135" s="215"/>
      <c r="AD135" s="232"/>
    </row>
    <row r="136" spans="1:30" s="56" customFormat="1" ht="34.5" customHeight="1" x14ac:dyDescent="0.3">
      <c r="A136" s="195"/>
      <c r="B136" s="163" t="s">
        <v>68</v>
      </c>
      <c r="C136" s="39"/>
      <c r="D136" s="47" t="s">
        <v>45</v>
      </c>
      <c r="E136" s="47"/>
      <c r="F136" s="47"/>
      <c r="G136" s="47"/>
      <c r="H136" s="47" t="s">
        <v>36</v>
      </c>
      <c r="I136" s="47" t="s">
        <v>45</v>
      </c>
      <c r="J136" s="47" t="s">
        <v>45</v>
      </c>
      <c r="K136" s="47" t="s">
        <v>45</v>
      </c>
      <c r="L136" s="47" t="s">
        <v>45</v>
      </c>
      <c r="M136" s="47" t="s">
        <v>45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209"/>
      <c r="U136" s="189"/>
      <c r="V136" s="126"/>
      <c r="W136" s="126"/>
      <c r="X136" s="126"/>
      <c r="Y136" s="154"/>
      <c r="Z136" s="154"/>
      <c r="AA136" s="154"/>
      <c r="AB136" s="154"/>
      <c r="AC136" s="216"/>
      <c r="AD136" s="232"/>
    </row>
    <row r="137" spans="1:30" s="56" customFormat="1" ht="35.25" hidden="1" customHeight="1" x14ac:dyDescent="0.3">
      <c r="A137" s="193" t="s">
        <v>864</v>
      </c>
      <c r="B137" s="190" t="s">
        <v>51</v>
      </c>
      <c r="C137" s="168" t="s">
        <v>863</v>
      </c>
      <c r="D137" s="38" t="s">
        <v>6</v>
      </c>
      <c r="E137" s="47"/>
      <c r="F137" s="47"/>
      <c r="G137" s="47"/>
      <c r="H137" s="47" t="s">
        <v>36</v>
      </c>
      <c r="I137" s="47" t="s">
        <v>58</v>
      </c>
      <c r="J137" s="47" t="s">
        <v>49</v>
      </c>
      <c r="K137" s="47" t="s">
        <v>866</v>
      </c>
      <c r="L137" s="47" t="s">
        <v>38</v>
      </c>
      <c r="M137" s="47"/>
      <c r="N137" s="113">
        <f>SUM(O137:S137)</f>
        <v>1500000</v>
      </c>
      <c r="O137" s="113">
        <f>SUM(O138:O141)</f>
        <v>0</v>
      </c>
      <c r="P137" s="113">
        <f>SUM(P138:P141)</f>
        <v>0</v>
      </c>
      <c r="Q137" s="113">
        <f t="shared" ref="Q137:S137" si="23">SUM(Q138:Q141)</f>
        <v>0</v>
      </c>
      <c r="R137" s="113">
        <f t="shared" si="23"/>
        <v>0</v>
      </c>
      <c r="S137" s="113">
        <f t="shared" si="23"/>
        <v>1500000</v>
      </c>
      <c r="T137" s="207">
        <f>N137/$N$11</f>
        <v>9.045077965175947E-6</v>
      </c>
      <c r="U137" s="188" t="s">
        <v>39</v>
      </c>
      <c r="V137" s="188" t="s">
        <v>911</v>
      </c>
      <c r="W137" s="200" t="s">
        <v>85</v>
      </c>
      <c r="X137" s="200">
        <v>0</v>
      </c>
      <c r="Y137" s="198">
        <v>0</v>
      </c>
      <c r="Z137" s="198">
        <v>0</v>
      </c>
      <c r="AA137" s="198">
        <v>0</v>
      </c>
      <c r="AB137" s="198">
        <v>18</v>
      </c>
      <c r="AC137" s="174"/>
      <c r="AD137" s="176"/>
    </row>
    <row r="138" spans="1:30" s="56" customFormat="1" ht="35.25" customHeight="1" x14ac:dyDescent="0.3">
      <c r="A138" s="194"/>
      <c r="B138" s="191"/>
      <c r="C138" s="240" t="s">
        <v>863</v>
      </c>
      <c r="D138" s="38" t="s">
        <v>28</v>
      </c>
      <c r="E138" s="47"/>
      <c r="F138" s="47"/>
      <c r="G138" s="47"/>
      <c r="H138" s="47" t="s">
        <v>36</v>
      </c>
      <c r="I138" s="47" t="s">
        <v>58</v>
      </c>
      <c r="J138" s="47" t="s">
        <v>49</v>
      </c>
      <c r="K138" s="47" t="s">
        <v>866</v>
      </c>
      <c r="L138" s="47" t="s">
        <v>38</v>
      </c>
      <c r="M138" s="47"/>
      <c r="N138" s="113">
        <f t="shared" ref="N138" si="24">SUM(O138:S138)</f>
        <v>1500000</v>
      </c>
      <c r="O138" s="113">
        <v>0</v>
      </c>
      <c r="P138" s="113">
        <v>0</v>
      </c>
      <c r="Q138" s="113">
        <v>0</v>
      </c>
      <c r="R138" s="113">
        <v>0</v>
      </c>
      <c r="S138" s="113">
        <v>1500000</v>
      </c>
      <c r="T138" s="208"/>
      <c r="U138" s="210"/>
      <c r="V138" s="210"/>
      <c r="W138" s="198"/>
      <c r="X138" s="198"/>
      <c r="Y138" s="201"/>
      <c r="Z138" s="201"/>
      <c r="AA138" s="201"/>
      <c r="AB138" s="201"/>
      <c r="AC138" s="215">
        <f>N137/$N$36</f>
        <v>4.5473238603364398E-5</v>
      </c>
      <c r="AD138" s="232" t="s">
        <v>912</v>
      </c>
    </row>
    <row r="139" spans="1:30" s="56" customFormat="1" ht="35.25" customHeight="1" x14ac:dyDescent="0.3">
      <c r="A139" s="194"/>
      <c r="B139" s="191"/>
      <c r="C139" s="240"/>
      <c r="D139" s="87" t="s">
        <v>29</v>
      </c>
      <c r="E139" s="47"/>
      <c r="F139" s="47"/>
      <c r="G139" s="47"/>
      <c r="H139" s="47"/>
      <c r="I139" s="47"/>
      <c r="J139" s="47"/>
      <c r="K139" s="47"/>
      <c r="L139" s="47"/>
      <c r="M139" s="47"/>
      <c r="N139" s="113">
        <f t="shared" si="22"/>
        <v>0</v>
      </c>
      <c r="O139" s="113">
        <v>0</v>
      </c>
      <c r="P139" s="113">
        <v>0</v>
      </c>
      <c r="Q139" s="113">
        <v>0</v>
      </c>
      <c r="R139" s="113">
        <v>0</v>
      </c>
      <c r="S139" s="113">
        <v>0</v>
      </c>
      <c r="T139" s="208"/>
      <c r="U139" s="210"/>
      <c r="V139" s="210"/>
      <c r="W139" s="198"/>
      <c r="X139" s="198"/>
      <c r="Y139" s="201"/>
      <c r="Z139" s="201"/>
      <c r="AA139" s="201"/>
      <c r="AB139" s="201"/>
      <c r="AC139" s="215"/>
      <c r="AD139" s="232"/>
    </row>
    <row r="140" spans="1:30" s="56" customFormat="1" ht="35.25" customHeight="1" x14ac:dyDescent="0.3">
      <c r="A140" s="194"/>
      <c r="B140" s="191"/>
      <c r="C140" s="240"/>
      <c r="D140" s="87" t="s">
        <v>30</v>
      </c>
      <c r="E140" s="47"/>
      <c r="F140" s="47"/>
      <c r="G140" s="47"/>
      <c r="H140" s="47"/>
      <c r="I140" s="47"/>
      <c r="J140" s="47"/>
      <c r="K140" s="47"/>
      <c r="L140" s="47"/>
      <c r="M140" s="47"/>
      <c r="N140" s="113">
        <f t="shared" si="22"/>
        <v>0</v>
      </c>
      <c r="O140" s="113">
        <v>0</v>
      </c>
      <c r="P140" s="113">
        <v>0</v>
      </c>
      <c r="Q140" s="113">
        <v>0</v>
      </c>
      <c r="R140" s="113">
        <v>0</v>
      </c>
      <c r="S140" s="113">
        <v>0</v>
      </c>
      <c r="T140" s="208"/>
      <c r="U140" s="210"/>
      <c r="V140" s="210"/>
      <c r="W140" s="198"/>
      <c r="X140" s="198"/>
      <c r="Y140" s="201"/>
      <c r="Z140" s="201"/>
      <c r="AA140" s="201"/>
      <c r="AB140" s="201"/>
      <c r="AC140" s="215"/>
      <c r="AD140" s="232"/>
    </row>
    <row r="141" spans="1:30" s="56" customFormat="1" ht="35.25" customHeight="1" x14ac:dyDescent="0.3">
      <c r="A141" s="194"/>
      <c r="B141" s="192"/>
      <c r="C141" s="241"/>
      <c r="D141" s="87" t="s">
        <v>31</v>
      </c>
      <c r="E141" s="47"/>
      <c r="F141" s="47"/>
      <c r="G141" s="47"/>
      <c r="H141" s="47"/>
      <c r="I141" s="47"/>
      <c r="J141" s="47"/>
      <c r="K141" s="47"/>
      <c r="L141" s="47"/>
      <c r="M141" s="47"/>
      <c r="N141" s="113">
        <f t="shared" si="22"/>
        <v>0</v>
      </c>
      <c r="O141" s="113">
        <v>0</v>
      </c>
      <c r="P141" s="113">
        <v>0</v>
      </c>
      <c r="Q141" s="113">
        <v>0</v>
      </c>
      <c r="R141" s="113">
        <v>0</v>
      </c>
      <c r="S141" s="113">
        <v>0</v>
      </c>
      <c r="T141" s="208"/>
      <c r="U141" s="210"/>
      <c r="V141" s="189"/>
      <c r="W141" s="199"/>
      <c r="X141" s="199"/>
      <c r="Y141" s="201"/>
      <c r="Z141" s="201"/>
      <c r="AA141" s="201"/>
      <c r="AB141" s="201"/>
      <c r="AC141" s="215"/>
      <c r="AD141" s="232"/>
    </row>
    <row r="142" spans="1:30" s="56" customFormat="1" ht="34.5" customHeight="1" x14ac:dyDescent="0.3">
      <c r="A142" s="195"/>
      <c r="B142" s="163" t="s">
        <v>68</v>
      </c>
      <c r="C142" s="39"/>
      <c r="D142" s="47" t="s">
        <v>45</v>
      </c>
      <c r="E142" s="47"/>
      <c r="F142" s="47"/>
      <c r="G142" s="47"/>
      <c r="H142" s="47" t="s">
        <v>36</v>
      </c>
      <c r="I142" s="47" t="s">
        <v>45</v>
      </c>
      <c r="J142" s="47" t="s">
        <v>45</v>
      </c>
      <c r="K142" s="47" t="s">
        <v>45</v>
      </c>
      <c r="L142" s="47" t="s">
        <v>45</v>
      </c>
      <c r="M142" s="47" t="s">
        <v>45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209"/>
      <c r="U142" s="189"/>
      <c r="V142" s="126"/>
      <c r="W142" s="126"/>
      <c r="X142" s="126"/>
      <c r="Y142" s="154"/>
      <c r="Z142" s="154"/>
      <c r="AA142" s="154"/>
      <c r="AB142" s="154"/>
      <c r="AC142" s="216"/>
      <c r="AD142" s="232"/>
    </row>
    <row r="143" spans="1:30" s="56" customFormat="1" ht="35.25" hidden="1" customHeight="1" x14ac:dyDescent="0.3">
      <c r="A143" s="193" t="s">
        <v>887</v>
      </c>
      <c r="B143" s="190" t="s">
        <v>51</v>
      </c>
      <c r="C143" s="204" t="s">
        <v>908</v>
      </c>
      <c r="D143" s="38" t="s">
        <v>6</v>
      </c>
      <c r="E143" s="47" t="s">
        <v>36</v>
      </c>
      <c r="F143" s="47" t="s">
        <v>58</v>
      </c>
      <c r="G143" s="47" t="s">
        <v>49</v>
      </c>
      <c r="H143" s="47"/>
      <c r="I143" s="47"/>
      <c r="J143" s="47"/>
      <c r="K143" s="113"/>
      <c r="L143" s="113"/>
      <c r="M143" s="113"/>
      <c r="N143" s="113">
        <f t="shared" ref="N143:N147" si="25">SUM(O143:S143)</f>
        <v>6900000</v>
      </c>
      <c r="O143" s="113">
        <f>SUM(O144:O147)</f>
        <v>0</v>
      </c>
      <c r="P143" s="113">
        <f>SUM(P144:P147)</f>
        <v>0</v>
      </c>
      <c r="Q143" s="113">
        <f t="shared" ref="Q143:S143" si="26">SUM(Q144:Q147)</f>
        <v>6900000</v>
      </c>
      <c r="R143" s="113">
        <f t="shared" si="26"/>
        <v>0</v>
      </c>
      <c r="S143" s="113">
        <f t="shared" si="26"/>
        <v>0</v>
      </c>
      <c r="T143" s="207">
        <f>N143/$N$11</f>
        <v>4.1607358639809355E-5</v>
      </c>
      <c r="U143" s="188" t="s">
        <v>39</v>
      </c>
      <c r="V143" s="188" t="s">
        <v>903</v>
      </c>
      <c r="W143" s="200" t="s">
        <v>100</v>
      </c>
      <c r="X143" s="200">
        <v>0</v>
      </c>
      <c r="Y143" s="198">
        <v>0</v>
      </c>
      <c r="Z143" s="198">
        <v>1</v>
      </c>
      <c r="AA143" s="198">
        <v>0</v>
      </c>
      <c r="AB143" s="198">
        <v>0</v>
      </c>
      <c r="AC143" s="172"/>
      <c r="AD143" s="176"/>
    </row>
    <row r="144" spans="1:30" s="56" customFormat="1" ht="35.25" customHeight="1" x14ac:dyDescent="0.3">
      <c r="A144" s="194"/>
      <c r="B144" s="191"/>
      <c r="C144" s="205"/>
      <c r="D144" s="38" t="s">
        <v>28</v>
      </c>
      <c r="E144" s="47"/>
      <c r="F144" s="47"/>
      <c r="G144" s="47"/>
      <c r="H144" s="47"/>
      <c r="I144" s="47"/>
      <c r="J144" s="47"/>
      <c r="K144" s="113"/>
      <c r="L144" s="113"/>
      <c r="M144" s="113"/>
      <c r="N144" s="113">
        <f>SUM(O144:S144)</f>
        <v>0</v>
      </c>
      <c r="O144" s="113">
        <f>SUM(O145:O148)</f>
        <v>0</v>
      </c>
      <c r="P144" s="113">
        <f>SUM(P145:P148)</f>
        <v>0</v>
      </c>
      <c r="Q144" s="113">
        <v>0</v>
      </c>
      <c r="R144" s="113">
        <f t="shared" ref="R144:S144" si="27">SUM(R145:R148)</f>
        <v>0</v>
      </c>
      <c r="S144" s="113">
        <f t="shared" si="27"/>
        <v>0</v>
      </c>
      <c r="T144" s="208"/>
      <c r="U144" s="210"/>
      <c r="V144" s="210"/>
      <c r="W144" s="198"/>
      <c r="X144" s="198"/>
      <c r="Y144" s="201"/>
      <c r="Z144" s="201"/>
      <c r="AA144" s="201"/>
      <c r="AB144" s="201"/>
      <c r="AC144" s="242">
        <f>N143/$N$36</f>
        <v>2.0917689757547623E-4</v>
      </c>
      <c r="AD144" s="232" t="s">
        <v>904</v>
      </c>
    </row>
    <row r="145" spans="1:30" s="56" customFormat="1" ht="35.25" customHeight="1" x14ac:dyDescent="0.3">
      <c r="A145" s="194"/>
      <c r="B145" s="191"/>
      <c r="C145" s="205"/>
      <c r="D145" s="87" t="s">
        <v>29</v>
      </c>
      <c r="E145" s="47"/>
      <c r="F145" s="47"/>
      <c r="G145" s="47"/>
      <c r="H145" s="47"/>
      <c r="I145" s="47"/>
      <c r="J145" s="47"/>
      <c r="K145" s="113"/>
      <c r="L145" s="113"/>
      <c r="M145" s="113"/>
      <c r="N145" s="113">
        <f t="shared" si="25"/>
        <v>6900000</v>
      </c>
      <c r="O145" s="113">
        <v>0</v>
      </c>
      <c r="P145" s="113">
        <v>0</v>
      </c>
      <c r="Q145" s="113">
        <v>6900000</v>
      </c>
      <c r="R145" s="113">
        <v>0</v>
      </c>
      <c r="S145" s="113">
        <v>0</v>
      </c>
      <c r="T145" s="208"/>
      <c r="U145" s="210"/>
      <c r="V145" s="210"/>
      <c r="W145" s="198"/>
      <c r="X145" s="198"/>
      <c r="Y145" s="201"/>
      <c r="Z145" s="201"/>
      <c r="AA145" s="201"/>
      <c r="AB145" s="201"/>
      <c r="AC145" s="242"/>
      <c r="AD145" s="232"/>
    </row>
    <row r="146" spans="1:30" s="56" customFormat="1" ht="35.25" customHeight="1" x14ac:dyDescent="0.3">
      <c r="A146" s="194"/>
      <c r="B146" s="191"/>
      <c r="C146" s="205"/>
      <c r="D146" s="87" t="s">
        <v>30</v>
      </c>
      <c r="E146" s="47"/>
      <c r="F146" s="47"/>
      <c r="G146" s="47"/>
      <c r="H146" s="47"/>
      <c r="I146" s="47"/>
      <c r="J146" s="47"/>
      <c r="K146" s="113"/>
      <c r="L146" s="113"/>
      <c r="M146" s="113"/>
      <c r="N146" s="113">
        <f t="shared" si="25"/>
        <v>0</v>
      </c>
      <c r="O146" s="113">
        <v>0</v>
      </c>
      <c r="P146" s="113">
        <v>0</v>
      </c>
      <c r="Q146" s="113">
        <v>0</v>
      </c>
      <c r="R146" s="113">
        <v>0</v>
      </c>
      <c r="S146" s="113">
        <v>0</v>
      </c>
      <c r="T146" s="208"/>
      <c r="U146" s="210"/>
      <c r="V146" s="210"/>
      <c r="W146" s="198"/>
      <c r="X146" s="198"/>
      <c r="Y146" s="201"/>
      <c r="Z146" s="201"/>
      <c r="AA146" s="201"/>
      <c r="AB146" s="201"/>
      <c r="AC146" s="242"/>
      <c r="AD146" s="232"/>
    </row>
    <row r="147" spans="1:30" s="56" customFormat="1" ht="35.25" customHeight="1" x14ac:dyDescent="0.3">
      <c r="A147" s="194"/>
      <c r="B147" s="192"/>
      <c r="C147" s="206"/>
      <c r="D147" s="87" t="s">
        <v>31</v>
      </c>
      <c r="E147" s="47"/>
      <c r="F147" s="47"/>
      <c r="G147" s="47"/>
      <c r="H147" s="47"/>
      <c r="I147" s="47"/>
      <c r="J147" s="47"/>
      <c r="K147" s="113"/>
      <c r="L147" s="113"/>
      <c r="M147" s="113"/>
      <c r="N147" s="113">
        <f t="shared" si="25"/>
        <v>0</v>
      </c>
      <c r="O147" s="113">
        <v>0</v>
      </c>
      <c r="P147" s="113">
        <v>0</v>
      </c>
      <c r="Q147" s="113">
        <v>0</v>
      </c>
      <c r="R147" s="113">
        <v>0</v>
      </c>
      <c r="S147" s="113">
        <v>0</v>
      </c>
      <c r="T147" s="208"/>
      <c r="U147" s="210"/>
      <c r="V147" s="189"/>
      <c r="W147" s="199"/>
      <c r="X147" s="199"/>
      <c r="Y147" s="201"/>
      <c r="Z147" s="201"/>
      <c r="AA147" s="201"/>
      <c r="AB147" s="201"/>
      <c r="AC147" s="242"/>
      <c r="AD147" s="232"/>
    </row>
    <row r="148" spans="1:30" s="56" customFormat="1" ht="33" customHeight="1" x14ac:dyDescent="0.3">
      <c r="A148" s="195"/>
      <c r="B148" s="163" t="s">
        <v>68</v>
      </c>
      <c r="C148" s="39"/>
      <c r="D148" s="47" t="s">
        <v>45</v>
      </c>
      <c r="E148" s="47" t="s">
        <v>36</v>
      </c>
      <c r="F148" s="47" t="s">
        <v>45</v>
      </c>
      <c r="G148" s="47" t="s">
        <v>45</v>
      </c>
      <c r="H148" s="47"/>
      <c r="I148" s="47"/>
      <c r="J148" s="47"/>
      <c r="K148" s="47"/>
      <c r="L148" s="47"/>
      <c r="M148" s="47"/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209"/>
      <c r="U148" s="189"/>
      <c r="V148" s="154"/>
      <c r="W148" s="154"/>
      <c r="X148" s="154"/>
      <c r="Y148" s="154"/>
      <c r="Z148" s="154"/>
      <c r="AA148" s="154"/>
      <c r="AB148" s="154"/>
      <c r="AC148" s="243"/>
      <c r="AD148" s="232"/>
    </row>
    <row r="149" spans="1:30" s="56" customFormat="1" ht="35.25" hidden="1" customHeight="1" x14ac:dyDescent="0.3">
      <c r="A149" s="193" t="s">
        <v>888</v>
      </c>
      <c r="B149" s="190" t="s">
        <v>51</v>
      </c>
      <c r="C149" s="184"/>
      <c r="D149" s="38" t="s">
        <v>6</v>
      </c>
      <c r="E149" s="47" t="s">
        <v>36</v>
      </c>
      <c r="F149" s="47" t="s">
        <v>58</v>
      </c>
      <c r="G149" s="47" t="s">
        <v>49</v>
      </c>
      <c r="H149" s="47"/>
      <c r="I149" s="47"/>
      <c r="J149" s="47"/>
      <c r="K149" s="113"/>
      <c r="L149" s="113"/>
      <c r="M149" s="113"/>
      <c r="N149" s="113">
        <f t="shared" ref="N149:N153" si="28">SUM(O149:S149)</f>
        <v>688000</v>
      </c>
      <c r="O149" s="113">
        <f>SUM(O150:O153)</f>
        <v>0</v>
      </c>
      <c r="P149" s="113">
        <f>SUM(P150:P153)</f>
        <v>0</v>
      </c>
      <c r="Q149" s="113">
        <f t="shared" ref="Q149:S149" si="29">SUM(Q150:Q153)</f>
        <v>688000</v>
      </c>
      <c r="R149" s="113">
        <f t="shared" si="29"/>
        <v>0</v>
      </c>
      <c r="S149" s="113">
        <f t="shared" si="29"/>
        <v>0</v>
      </c>
      <c r="T149" s="207">
        <f>N149/$N$11</f>
        <v>4.1486757600273676E-6</v>
      </c>
      <c r="U149" s="188" t="s">
        <v>39</v>
      </c>
      <c r="V149" s="188" t="s">
        <v>903</v>
      </c>
      <c r="W149" s="200" t="s">
        <v>100</v>
      </c>
      <c r="X149" s="200">
        <v>0</v>
      </c>
      <c r="Y149" s="198">
        <v>0</v>
      </c>
      <c r="Z149" s="198">
        <v>1</v>
      </c>
      <c r="AA149" s="198">
        <v>0</v>
      </c>
      <c r="AB149" s="198">
        <v>0</v>
      </c>
      <c r="AC149" s="172"/>
      <c r="AD149" s="176"/>
    </row>
    <row r="150" spans="1:30" s="56" customFormat="1" ht="35.25" customHeight="1" x14ac:dyDescent="0.3">
      <c r="A150" s="194"/>
      <c r="B150" s="191"/>
      <c r="C150" s="240" t="s">
        <v>909</v>
      </c>
      <c r="D150" s="38" t="s">
        <v>28</v>
      </c>
      <c r="E150" s="47"/>
      <c r="F150" s="47"/>
      <c r="G150" s="47"/>
      <c r="H150" s="47"/>
      <c r="I150" s="47"/>
      <c r="J150" s="47"/>
      <c r="K150" s="113"/>
      <c r="L150" s="113"/>
      <c r="M150" s="113"/>
      <c r="N150" s="113">
        <f>SUM(O150:S150)</f>
        <v>0</v>
      </c>
      <c r="O150" s="113">
        <v>0</v>
      </c>
      <c r="P150" s="113">
        <v>0</v>
      </c>
      <c r="Q150" s="113">
        <v>0</v>
      </c>
      <c r="R150" s="113">
        <v>0</v>
      </c>
      <c r="S150" s="113">
        <v>0</v>
      </c>
      <c r="T150" s="208"/>
      <c r="U150" s="210"/>
      <c r="V150" s="210"/>
      <c r="W150" s="198"/>
      <c r="X150" s="198"/>
      <c r="Y150" s="201"/>
      <c r="Z150" s="201"/>
      <c r="AA150" s="201"/>
      <c r="AB150" s="201"/>
      <c r="AC150" s="242">
        <f>N149/$N$36</f>
        <v>2.0857058772743136E-5</v>
      </c>
      <c r="AD150" s="232" t="s">
        <v>904</v>
      </c>
    </row>
    <row r="151" spans="1:30" s="56" customFormat="1" ht="35.25" customHeight="1" x14ac:dyDescent="0.3">
      <c r="A151" s="194"/>
      <c r="B151" s="191"/>
      <c r="C151" s="240"/>
      <c r="D151" s="87" t="s">
        <v>29</v>
      </c>
      <c r="E151" s="47"/>
      <c r="F151" s="47"/>
      <c r="G151" s="47"/>
      <c r="H151" s="47"/>
      <c r="I151" s="47"/>
      <c r="J151" s="47"/>
      <c r="K151" s="113"/>
      <c r="L151" s="113"/>
      <c r="M151" s="113"/>
      <c r="N151" s="113">
        <f t="shared" si="28"/>
        <v>688000</v>
      </c>
      <c r="O151" s="113">
        <v>0</v>
      </c>
      <c r="P151" s="113">
        <v>0</v>
      </c>
      <c r="Q151" s="113">
        <v>688000</v>
      </c>
      <c r="R151" s="113">
        <v>0</v>
      </c>
      <c r="S151" s="113">
        <v>0</v>
      </c>
      <c r="T151" s="208"/>
      <c r="U151" s="210"/>
      <c r="V151" s="210"/>
      <c r="W151" s="198"/>
      <c r="X151" s="198"/>
      <c r="Y151" s="201"/>
      <c r="Z151" s="201"/>
      <c r="AA151" s="201"/>
      <c r="AB151" s="201"/>
      <c r="AC151" s="242"/>
      <c r="AD151" s="232"/>
    </row>
    <row r="152" spans="1:30" s="56" customFormat="1" ht="35.25" customHeight="1" x14ac:dyDescent="0.3">
      <c r="A152" s="194"/>
      <c r="B152" s="191"/>
      <c r="C152" s="240"/>
      <c r="D152" s="87" t="s">
        <v>30</v>
      </c>
      <c r="E152" s="47"/>
      <c r="F152" s="47"/>
      <c r="G152" s="47"/>
      <c r="H152" s="47"/>
      <c r="I152" s="47"/>
      <c r="J152" s="47"/>
      <c r="K152" s="113"/>
      <c r="L152" s="113"/>
      <c r="M152" s="113"/>
      <c r="N152" s="113">
        <f t="shared" si="28"/>
        <v>0</v>
      </c>
      <c r="O152" s="113">
        <v>0</v>
      </c>
      <c r="P152" s="113">
        <v>0</v>
      </c>
      <c r="Q152" s="113">
        <v>0</v>
      </c>
      <c r="R152" s="113">
        <v>0</v>
      </c>
      <c r="S152" s="113">
        <v>0</v>
      </c>
      <c r="T152" s="208"/>
      <c r="U152" s="210"/>
      <c r="V152" s="210"/>
      <c r="W152" s="198"/>
      <c r="X152" s="198"/>
      <c r="Y152" s="201"/>
      <c r="Z152" s="201"/>
      <c r="AA152" s="201"/>
      <c r="AB152" s="201"/>
      <c r="AC152" s="242"/>
      <c r="AD152" s="232"/>
    </row>
    <row r="153" spans="1:30" s="56" customFormat="1" ht="35.25" customHeight="1" x14ac:dyDescent="0.3">
      <c r="A153" s="194"/>
      <c r="B153" s="192"/>
      <c r="C153" s="241"/>
      <c r="D153" s="87" t="s">
        <v>31</v>
      </c>
      <c r="E153" s="47"/>
      <c r="F153" s="47"/>
      <c r="G153" s="47"/>
      <c r="H153" s="47"/>
      <c r="I153" s="47"/>
      <c r="J153" s="47"/>
      <c r="K153" s="113"/>
      <c r="L153" s="113"/>
      <c r="M153" s="113"/>
      <c r="N153" s="113">
        <f t="shared" si="28"/>
        <v>0</v>
      </c>
      <c r="O153" s="113">
        <v>0</v>
      </c>
      <c r="P153" s="113">
        <v>0</v>
      </c>
      <c r="Q153" s="113">
        <v>0</v>
      </c>
      <c r="R153" s="113">
        <v>0</v>
      </c>
      <c r="S153" s="113">
        <v>0</v>
      </c>
      <c r="T153" s="208"/>
      <c r="U153" s="210"/>
      <c r="V153" s="189"/>
      <c r="W153" s="199"/>
      <c r="X153" s="199"/>
      <c r="Y153" s="201"/>
      <c r="Z153" s="201"/>
      <c r="AA153" s="201"/>
      <c r="AB153" s="201"/>
      <c r="AC153" s="242"/>
      <c r="AD153" s="232"/>
    </row>
    <row r="154" spans="1:30" s="56" customFormat="1" ht="35.25" customHeight="1" x14ac:dyDescent="0.3">
      <c r="A154" s="195"/>
      <c r="B154" s="163" t="s">
        <v>68</v>
      </c>
      <c r="C154" s="39"/>
      <c r="D154" s="47" t="s">
        <v>45</v>
      </c>
      <c r="E154" s="47" t="s">
        <v>36</v>
      </c>
      <c r="F154" s="47" t="s">
        <v>45</v>
      </c>
      <c r="G154" s="47" t="s">
        <v>45</v>
      </c>
      <c r="H154" s="47"/>
      <c r="I154" s="47"/>
      <c r="J154" s="47"/>
      <c r="K154" s="47"/>
      <c r="L154" s="47"/>
      <c r="M154" s="47"/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209"/>
      <c r="U154" s="189"/>
      <c r="V154" s="154"/>
      <c r="W154" s="154"/>
      <c r="X154" s="154"/>
      <c r="Y154" s="154"/>
      <c r="Z154" s="154"/>
      <c r="AA154" s="154"/>
      <c r="AB154" s="154"/>
      <c r="AC154" s="243"/>
      <c r="AD154" s="232"/>
    </row>
    <row r="155" spans="1:30" ht="35.25" customHeight="1" x14ac:dyDescent="0.3">
      <c r="A155" s="254" t="s">
        <v>123</v>
      </c>
      <c r="B155" s="257" t="s">
        <v>47</v>
      </c>
      <c r="C155" s="260" t="s">
        <v>124</v>
      </c>
      <c r="D155" s="42" t="s">
        <v>6</v>
      </c>
      <c r="E155" s="43" t="s">
        <v>63</v>
      </c>
      <c r="F155" s="43"/>
      <c r="G155" s="43"/>
      <c r="H155" s="36" t="s">
        <v>36</v>
      </c>
      <c r="I155" s="36" t="s">
        <v>58</v>
      </c>
      <c r="J155" s="36" t="s">
        <v>125</v>
      </c>
      <c r="K155" s="36" t="s">
        <v>37</v>
      </c>
      <c r="L155" s="36" t="s">
        <v>38</v>
      </c>
      <c r="M155" s="36"/>
      <c r="N155" s="138">
        <f t="shared" si="15"/>
        <v>182050473.39000002</v>
      </c>
      <c r="O155" s="138">
        <f>SUM(O156:O159)</f>
        <v>15173327.49</v>
      </c>
      <c r="P155" s="138">
        <f t="shared" ref="P155:S155" si="30">SUM(P156:P159)</f>
        <v>18485360</v>
      </c>
      <c r="Q155" s="138">
        <f t="shared" si="30"/>
        <v>109000955.90000001</v>
      </c>
      <c r="R155" s="138">
        <f t="shared" si="30"/>
        <v>18485360</v>
      </c>
      <c r="S155" s="138">
        <f t="shared" si="30"/>
        <v>20905470</v>
      </c>
      <c r="T155" s="263">
        <f>N155/$N$11</f>
        <v>1.0977738169398261E-3</v>
      </c>
      <c r="U155" s="266" t="s">
        <v>39</v>
      </c>
      <c r="V155" s="266" t="s">
        <v>835</v>
      </c>
      <c r="W155" s="336" t="s">
        <v>41</v>
      </c>
      <c r="X155" s="336">
        <v>17.059999999999999</v>
      </c>
      <c r="Y155" s="282">
        <v>17.059999999999999</v>
      </c>
      <c r="Z155" s="282">
        <v>2.44</v>
      </c>
      <c r="AA155" s="282">
        <v>2.44</v>
      </c>
      <c r="AB155" s="282">
        <v>2.44</v>
      </c>
      <c r="AC155" s="226">
        <f>N155/N31</f>
        <v>4.8580370485486954E-3</v>
      </c>
      <c r="AD155" s="213" t="s">
        <v>851</v>
      </c>
    </row>
    <row r="156" spans="1:30" ht="35.25" customHeight="1" x14ac:dyDescent="0.3">
      <c r="A156" s="255"/>
      <c r="B156" s="258"/>
      <c r="C156" s="261"/>
      <c r="D156" s="33" t="s">
        <v>28</v>
      </c>
      <c r="E156" s="43" t="s">
        <v>63</v>
      </c>
      <c r="F156" s="43"/>
      <c r="G156" s="43"/>
      <c r="H156" s="36" t="s">
        <v>36</v>
      </c>
      <c r="I156" s="36" t="s">
        <v>58</v>
      </c>
      <c r="J156" s="36" t="s">
        <v>125</v>
      </c>
      <c r="K156" s="36" t="s">
        <v>37</v>
      </c>
      <c r="L156" s="36" t="s">
        <v>38</v>
      </c>
      <c r="M156" s="36"/>
      <c r="N156" s="138">
        <f t="shared" si="15"/>
        <v>182050473.39000002</v>
      </c>
      <c r="O156" s="138">
        <f>O161+O167+O173+O179+O185+O191+O196+O202</f>
        <v>15173327.49</v>
      </c>
      <c r="P156" s="138">
        <f t="shared" ref="P156:S156" si="31">P161+P167+P173+P179+P185+P191+P196+P202</f>
        <v>18485360</v>
      </c>
      <c r="Q156" s="138">
        <f t="shared" si="31"/>
        <v>109000955.90000001</v>
      </c>
      <c r="R156" s="138">
        <f t="shared" si="31"/>
        <v>18485360</v>
      </c>
      <c r="S156" s="138">
        <f t="shared" si="31"/>
        <v>20905470</v>
      </c>
      <c r="T156" s="264"/>
      <c r="U156" s="267"/>
      <c r="V156" s="267"/>
      <c r="W156" s="282"/>
      <c r="X156" s="282"/>
      <c r="Y156" s="282"/>
      <c r="Z156" s="282"/>
      <c r="AA156" s="282"/>
      <c r="AB156" s="282"/>
      <c r="AC156" s="221"/>
      <c r="AD156" s="213"/>
    </row>
    <row r="157" spans="1:30" ht="35.25" customHeight="1" x14ac:dyDescent="0.3">
      <c r="A157" s="255"/>
      <c r="B157" s="258"/>
      <c r="C157" s="261"/>
      <c r="D157" s="33" t="s">
        <v>29</v>
      </c>
      <c r="E157" s="43"/>
      <c r="F157" s="43"/>
      <c r="G157" s="43"/>
      <c r="H157" s="43"/>
      <c r="I157" s="43"/>
      <c r="J157" s="43"/>
      <c r="K157" s="43"/>
      <c r="L157" s="43"/>
      <c r="M157" s="43"/>
      <c r="N157" s="138">
        <f t="shared" si="15"/>
        <v>0</v>
      </c>
      <c r="O157" s="138">
        <f t="shared" ref="O157:S157" si="32">O162+O168+O174+O180+O186+O192+O198+O204</f>
        <v>0</v>
      </c>
      <c r="P157" s="138">
        <f t="shared" si="32"/>
        <v>0</v>
      </c>
      <c r="Q157" s="138">
        <f t="shared" si="32"/>
        <v>0</v>
      </c>
      <c r="R157" s="138">
        <f t="shared" si="32"/>
        <v>0</v>
      </c>
      <c r="S157" s="138">
        <f t="shared" si="32"/>
        <v>0</v>
      </c>
      <c r="T157" s="264"/>
      <c r="U157" s="267"/>
      <c r="V157" s="267"/>
      <c r="W157" s="282"/>
      <c r="X157" s="282"/>
      <c r="Y157" s="282"/>
      <c r="Z157" s="282"/>
      <c r="AA157" s="282"/>
      <c r="AB157" s="282"/>
      <c r="AC157" s="221"/>
      <c r="AD157" s="213"/>
    </row>
    <row r="158" spans="1:30" ht="35.25" customHeight="1" x14ac:dyDescent="0.3">
      <c r="A158" s="255"/>
      <c r="B158" s="258"/>
      <c r="C158" s="261"/>
      <c r="D158" s="33" t="s">
        <v>30</v>
      </c>
      <c r="E158" s="43"/>
      <c r="F158" s="43"/>
      <c r="G158" s="43"/>
      <c r="H158" s="43"/>
      <c r="I158" s="43"/>
      <c r="J158" s="43"/>
      <c r="K158" s="43"/>
      <c r="L158" s="43"/>
      <c r="M158" s="43"/>
      <c r="N158" s="138">
        <f t="shared" si="15"/>
        <v>0</v>
      </c>
      <c r="O158" s="138">
        <f t="shared" ref="O158:S158" si="33">O163+O169+O175+O181+O187+O193+O199+O205</f>
        <v>0</v>
      </c>
      <c r="P158" s="138">
        <f t="shared" si="33"/>
        <v>0</v>
      </c>
      <c r="Q158" s="138">
        <f t="shared" si="33"/>
        <v>0</v>
      </c>
      <c r="R158" s="138">
        <f t="shared" si="33"/>
        <v>0</v>
      </c>
      <c r="S158" s="138">
        <f t="shared" si="33"/>
        <v>0</v>
      </c>
      <c r="T158" s="264"/>
      <c r="U158" s="267"/>
      <c r="V158" s="267"/>
      <c r="W158" s="282"/>
      <c r="X158" s="282"/>
      <c r="Y158" s="282"/>
      <c r="Z158" s="282"/>
      <c r="AA158" s="282"/>
      <c r="AB158" s="282"/>
      <c r="AC158" s="221"/>
      <c r="AD158" s="213"/>
    </row>
    <row r="159" spans="1:30" ht="35.25" customHeight="1" x14ac:dyDescent="0.3">
      <c r="A159" s="256"/>
      <c r="B159" s="259"/>
      <c r="C159" s="262"/>
      <c r="D159" s="33" t="s">
        <v>31</v>
      </c>
      <c r="E159" s="43"/>
      <c r="F159" s="43"/>
      <c r="G159" s="43"/>
      <c r="H159" s="43"/>
      <c r="I159" s="43"/>
      <c r="J159" s="43"/>
      <c r="K159" s="43"/>
      <c r="L159" s="43"/>
      <c r="M159" s="43"/>
      <c r="N159" s="138">
        <f t="shared" si="15"/>
        <v>0</v>
      </c>
      <c r="O159" s="138">
        <f t="shared" ref="O159:S159" si="34">O164+O170+O176+O182+O188+O194+O200+O206</f>
        <v>0</v>
      </c>
      <c r="P159" s="138">
        <f t="shared" si="34"/>
        <v>0</v>
      </c>
      <c r="Q159" s="138">
        <f t="shared" si="34"/>
        <v>0</v>
      </c>
      <c r="R159" s="138">
        <f t="shared" si="34"/>
        <v>0</v>
      </c>
      <c r="S159" s="138">
        <f t="shared" si="34"/>
        <v>0</v>
      </c>
      <c r="T159" s="265"/>
      <c r="U159" s="268"/>
      <c r="V159" s="268"/>
      <c r="W159" s="283"/>
      <c r="X159" s="283"/>
      <c r="Y159" s="283"/>
      <c r="Z159" s="283"/>
      <c r="AA159" s="283"/>
      <c r="AB159" s="283"/>
      <c r="AC159" s="221"/>
      <c r="AD159" s="214"/>
    </row>
    <row r="160" spans="1:30" ht="38.25" hidden="1" customHeight="1" x14ac:dyDescent="0.3">
      <c r="A160" s="249" t="s">
        <v>128</v>
      </c>
      <c r="B160" s="250" t="s">
        <v>51</v>
      </c>
      <c r="C160" s="250" t="s">
        <v>129</v>
      </c>
      <c r="D160" s="46" t="s">
        <v>6</v>
      </c>
      <c r="E160" s="47" t="s">
        <v>63</v>
      </c>
      <c r="F160" s="47"/>
      <c r="G160" s="47"/>
      <c r="H160" s="47" t="s">
        <v>36</v>
      </c>
      <c r="I160" s="47" t="s">
        <v>58</v>
      </c>
      <c r="J160" s="47" t="s">
        <v>125</v>
      </c>
      <c r="K160" s="47" t="s">
        <v>130</v>
      </c>
      <c r="L160" s="47" t="s">
        <v>38</v>
      </c>
      <c r="M160" s="47"/>
      <c r="N160" s="37">
        <f t="shared" si="15"/>
        <v>0</v>
      </c>
      <c r="O160" s="37">
        <f>SUM(O161:O164)</f>
        <v>0</v>
      </c>
      <c r="P160" s="37">
        <f>SUM(P161:P164)</f>
        <v>0</v>
      </c>
      <c r="Q160" s="37">
        <f>SUM(Q161:Q164)</f>
        <v>0</v>
      </c>
      <c r="R160" s="37">
        <f>SUM(R161:R164)</f>
        <v>0</v>
      </c>
      <c r="S160" s="37">
        <f>SUM(S161:S164)</f>
        <v>0</v>
      </c>
      <c r="T160" s="253">
        <f>N160/$N$11</f>
        <v>0</v>
      </c>
      <c r="U160" s="203" t="s">
        <v>39</v>
      </c>
      <c r="V160" s="91" t="s">
        <v>836</v>
      </c>
      <c r="W160" s="94" t="s">
        <v>132</v>
      </c>
      <c r="X160" s="108">
        <v>0.41699999999999998</v>
      </c>
      <c r="Y160" s="108">
        <v>0.41699999999999998</v>
      </c>
      <c r="Z160" s="108">
        <v>0.41699999999999998</v>
      </c>
      <c r="AA160" s="108">
        <v>0.41699999999999998</v>
      </c>
      <c r="AB160" s="108">
        <v>0.41699999999999998</v>
      </c>
      <c r="AC160" s="93">
        <v>5.0000000000000001E-3</v>
      </c>
      <c r="AD160" s="217"/>
    </row>
    <row r="161" spans="1:30" ht="35.25" customHeight="1" x14ac:dyDescent="0.3">
      <c r="A161" s="249"/>
      <c r="B161" s="251"/>
      <c r="C161" s="252"/>
      <c r="D161" s="19" t="s">
        <v>28</v>
      </c>
      <c r="E161" s="47" t="s">
        <v>63</v>
      </c>
      <c r="F161" s="47"/>
      <c r="G161" s="47"/>
      <c r="H161" s="47" t="s">
        <v>36</v>
      </c>
      <c r="I161" s="47" t="s">
        <v>58</v>
      </c>
      <c r="J161" s="47" t="s">
        <v>125</v>
      </c>
      <c r="K161" s="47" t="s">
        <v>130</v>
      </c>
      <c r="L161" s="47" t="s">
        <v>38</v>
      </c>
      <c r="M161" s="47"/>
      <c r="N161" s="113">
        <f t="shared" si="15"/>
        <v>0</v>
      </c>
      <c r="O161" s="113">
        <v>0</v>
      </c>
      <c r="P161" s="113">
        <v>0</v>
      </c>
      <c r="Q161" s="113">
        <v>0</v>
      </c>
      <c r="R161" s="113">
        <v>0</v>
      </c>
      <c r="S161" s="113">
        <v>0</v>
      </c>
      <c r="T161" s="253"/>
      <c r="U161" s="203"/>
      <c r="V161" s="203" t="s">
        <v>837</v>
      </c>
      <c r="W161" s="269" t="s">
        <v>134</v>
      </c>
      <c r="X161" s="270">
        <v>76.12</v>
      </c>
      <c r="Y161" s="270">
        <v>76.12</v>
      </c>
      <c r="Z161" s="270">
        <v>76.12</v>
      </c>
      <c r="AA161" s="270">
        <v>76.12</v>
      </c>
      <c r="AB161" s="270">
        <v>76.12</v>
      </c>
      <c r="AC161" s="234">
        <f>N160/$N$155</f>
        <v>0</v>
      </c>
      <c r="AD161" s="218"/>
    </row>
    <row r="162" spans="1:30" ht="35.25" customHeight="1" x14ac:dyDescent="0.3">
      <c r="A162" s="249"/>
      <c r="B162" s="251"/>
      <c r="C162" s="252"/>
      <c r="D162" s="19" t="s">
        <v>29</v>
      </c>
      <c r="E162" s="47"/>
      <c r="F162" s="47"/>
      <c r="G162" s="47"/>
      <c r="H162" s="47"/>
      <c r="I162" s="47"/>
      <c r="J162" s="47"/>
      <c r="K162" s="47"/>
      <c r="L162" s="47"/>
      <c r="M162" s="47"/>
      <c r="N162" s="113">
        <f t="shared" si="15"/>
        <v>0</v>
      </c>
      <c r="O162" s="113">
        <v>0</v>
      </c>
      <c r="P162" s="113">
        <v>0</v>
      </c>
      <c r="Q162" s="113">
        <v>0</v>
      </c>
      <c r="R162" s="113">
        <v>0</v>
      </c>
      <c r="S162" s="113">
        <v>0</v>
      </c>
      <c r="T162" s="253"/>
      <c r="U162" s="203"/>
      <c r="V162" s="203"/>
      <c r="W162" s="269"/>
      <c r="X162" s="270"/>
      <c r="Y162" s="270"/>
      <c r="Z162" s="270"/>
      <c r="AA162" s="270"/>
      <c r="AB162" s="270"/>
      <c r="AC162" s="235"/>
      <c r="AD162" s="218"/>
    </row>
    <row r="163" spans="1:30" ht="35.25" customHeight="1" x14ac:dyDescent="0.3">
      <c r="A163" s="249"/>
      <c r="B163" s="251"/>
      <c r="C163" s="252"/>
      <c r="D163" s="19" t="s">
        <v>30</v>
      </c>
      <c r="E163" s="47"/>
      <c r="F163" s="47"/>
      <c r="G163" s="47"/>
      <c r="H163" s="47"/>
      <c r="I163" s="47"/>
      <c r="J163" s="47"/>
      <c r="K163" s="47"/>
      <c r="L163" s="47"/>
      <c r="M163" s="47"/>
      <c r="N163" s="113">
        <f t="shared" si="15"/>
        <v>0</v>
      </c>
      <c r="O163" s="113">
        <v>0</v>
      </c>
      <c r="P163" s="113">
        <v>0</v>
      </c>
      <c r="Q163" s="113">
        <v>0</v>
      </c>
      <c r="R163" s="113">
        <v>0</v>
      </c>
      <c r="S163" s="113">
        <v>0</v>
      </c>
      <c r="T163" s="253"/>
      <c r="U163" s="203"/>
      <c r="V163" s="203" t="s">
        <v>838</v>
      </c>
      <c r="W163" s="269" t="s">
        <v>136</v>
      </c>
      <c r="X163" s="270">
        <v>1.375</v>
      </c>
      <c r="Y163" s="270">
        <v>1.375</v>
      </c>
      <c r="Z163" s="270">
        <v>1.375</v>
      </c>
      <c r="AA163" s="270">
        <v>1.375</v>
      </c>
      <c r="AB163" s="270">
        <v>1.375</v>
      </c>
      <c r="AC163" s="235"/>
      <c r="AD163" s="218"/>
    </row>
    <row r="164" spans="1:30" ht="35.25" customHeight="1" x14ac:dyDescent="0.3">
      <c r="A164" s="249"/>
      <c r="B164" s="251"/>
      <c r="C164" s="252"/>
      <c r="D164" s="19" t="s">
        <v>31</v>
      </c>
      <c r="E164" s="47"/>
      <c r="F164" s="47"/>
      <c r="G164" s="47"/>
      <c r="H164" s="47"/>
      <c r="I164" s="47"/>
      <c r="J164" s="47"/>
      <c r="K164" s="47"/>
      <c r="L164" s="47"/>
      <c r="M164" s="47"/>
      <c r="N164" s="113">
        <f t="shared" si="15"/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253"/>
      <c r="U164" s="203"/>
      <c r="V164" s="203"/>
      <c r="W164" s="269"/>
      <c r="X164" s="270"/>
      <c r="Y164" s="270"/>
      <c r="Z164" s="270"/>
      <c r="AA164" s="270"/>
      <c r="AB164" s="270"/>
      <c r="AC164" s="235"/>
      <c r="AD164" s="218"/>
    </row>
    <row r="165" spans="1:30" ht="35.25" customHeight="1" x14ac:dyDescent="0.3">
      <c r="A165" s="249"/>
      <c r="B165" s="163" t="s">
        <v>68</v>
      </c>
      <c r="C165" s="39" t="s">
        <v>137</v>
      </c>
      <c r="D165" s="47" t="s">
        <v>45</v>
      </c>
      <c r="E165" s="47" t="s">
        <v>45</v>
      </c>
      <c r="F165" s="47" t="s">
        <v>45</v>
      </c>
      <c r="G165" s="47" t="s">
        <v>45</v>
      </c>
      <c r="H165" s="47" t="s">
        <v>36</v>
      </c>
      <c r="I165" s="47" t="s">
        <v>45</v>
      </c>
      <c r="J165" s="47" t="s">
        <v>45</v>
      </c>
      <c r="K165" s="47" t="s">
        <v>45</v>
      </c>
      <c r="L165" s="47" t="s">
        <v>45</v>
      </c>
      <c r="M165" s="47" t="s">
        <v>45</v>
      </c>
      <c r="N165" s="47">
        <f t="shared" si="15"/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253"/>
      <c r="U165" s="203"/>
      <c r="V165" s="126" t="s">
        <v>45</v>
      </c>
      <c r="W165" s="126" t="s">
        <v>45</v>
      </c>
      <c r="X165" s="126" t="s">
        <v>102</v>
      </c>
      <c r="Y165" s="126" t="s">
        <v>102</v>
      </c>
      <c r="Z165" s="126" t="s">
        <v>102</v>
      </c>
      <c r="AA165" s="126" t="s">
        <v>102</v>
      </c>
      <c r="AB165" s="126" t="s">
        <v>102</v>
      </c>
      <c r="AC165" s="236"/>
      <c r="AD165" s="219"/>
    </row>
    <row r="166" spans="1:30" ht="36" hidden="1" customHeight="1" x14ac:dyDescent="0.3">
      <c r="A166" s="249" t="s">
        <v>138</v>
      </c>
      <c r="B166" s="250" t="s">
        <v>51</v>
      </c>
      <c r="C166" s="250" t="s">
        <v>139</v>
      </c>
      <c r="D166" s="46" t="s">
        <v>6</v>
      </c>
      <c r="E166" s="47" t="s">
        <v>63</v>
      </c>
      <c r="F166" s="47"/>
      <c r="G166" s="47"/>
      <c r="H166" s="47" t="s">
        <v>36</v>
      </c>
      <c r="I166" s="47" t="s">
        <v>58</v>
      </c>
      <c r="J166" s="47" t="s">
        <v>125</v>
      </c>
      <c r="K166" s="47" t="s">
        <v>140</v>
      </c>
      <c r="L166" s="47" t="s">
        <v>38</v>
      </c>
      <c r="M166" s="47"/>
      <c r="N166" s="37">
        <f t="shared" si="15"/>
        <v>90607932.770000011</v>
      </c>
      <c r="O166" s="37">
        <f>SUM(O167:O170)</f>
        <v>15173327.49</v>
      </c>
      <c r="P166" s="37">
        <f>SUM(P167:P170)</f>
        <v>18485360</v>
      </c>
      <c r="Q166" s="37">
        <f>SUM(Q167:Q170)</f>
        <v>19978525.280000001</v>
      </c>
      <c r="R166" s="37">
        <f>SUM(R167:R170)</f>
        <v>18485360</v>
      </c>
      <c r="S166" s="37">
        <f>SUM(S167:S170)</f>
        <v>18485360</v>
      </c>
      <c r="T166" s="253">
        <f>N166/$N$11</f>
        <v>5.463705441120471E-4</v>
      </c>
      <c r="U166" s="203" t="s">
        <v>39</v>
      </c>
      <c r="V166" s="203" t="s">
        <v>141</v>
      </c>
      <c r="W166" s="200" t="s">
        <v>100</v>
      </c>
      <c r="X166" s="201">
        <v>50</v>
      </c>
      <c r="Y166" s="201">
        <v>50</v>
      </c>
      <c r="Z166" s="201">
        <v>22</v>
      </c>
      <c r="AA166" s="201">
        <v>1</v>
      </c>
      <c r="AB166" s="201">
        <v>8</v>
      </c>
      <c r="AC166" s="174">
        <v>0.03</v>
      </c>
      <c r="AD166" s="217"/>
    </row>
    <row r="167" spans="1:30" ht="35.25" customHeight="1" x14ac:dyDescent="0.3">
      <c r="A167" s="249"/>
      <c r="B167" s="251"/>
      <c r="C167" s="252"/>
      <c r="D167" s="19" t="s">
        <v>28</v>
      </c>
      <c r="E167" s="47" t="s">
        <v>63</v>
      </c>
      <c r="F167" s="47"/>
      <c r="G167" s="47"/>
      <c r="H167" s="47" t="s">
        <v>36</v>
      </c>
      <c r="I167" s="47" t="s">
        <v>58</v>
      </c>
      <c r="J167" s="47" t="s">
        <v>125</v>
      </c>
      <c r="K167" s="47" t="s">
        <v>140</v>
      </c>
      <c r="L167" s="47" t="s">
        <v>38</v>
      </c>
      <c r="M167" s="47"/>
      <c r="N167" s="113">
        <f t="shared" si="15"/>
        <v>90607932.770000011</v>
      </c>
      <c r="O167" s="113">
        <v>15173327.49</v>
      </c>
      <c r="P167" s="113">
        <v>18485360</v>
      </c>
      <c r="Q167" s="113">
        <v>19978525.280000001</v>
      </c>
      <c r="R167" s="113">
        <v>18485360</v>
      </c>
      <c r="S167" s="113">
        <v>18485360</v>
      </c>
      <c r="T167" s="253"/>
      <c r="U167" s="203"/>
      <c r="V167" s="203"/>
      <c r="W167" s="198"/>
      <c r="X167" s="201"/>
      <c r="Y167" s="201"/>
      <c r="Z167" s="201"/>
      <c r="AA167" s="201"/>
      <c r="AB167" s="201"/>
      <c r="AC167" s="215">
        <f>N166/$N$155</f>
        <v>0.49770775699052416</v>
      </c>
      <c r="AD167" s="218"/>
    </row>
    <row r="168" spans="1:30" ht="35.25" customHeight="1" x14ac:dyDescent="0.3">
      <c r="A168" s="249"/>
      <c r="B168" s="251"/>
      <c r="C168" s="252"/>
      <c r="D168" s="19" t="s">
        <v>29</v>
      </c>
      <c r="E168" s="47"/>
      <c r="F168" s="47"/>
      <c r="G168" s="47"/>
      <c r="H168" s="47"/>
      <c r="I168" s="47"/>
      <c r="J168" s="47"/>
      <c r="K168" s="47"/>
      <c r="L168" s="47"/>
      <c r="M168" s="47"/>
      <c r="N168" s="113">
        <f t="shared" si="15"/>
        <v>0</v>
      </c>
      <c r="O168" s="113">
        <v>0</v>
      </c>
      <c r="P168" s="113">
        <v>0</v>
      </c>
      <c r="Q168" s="113">
        <v>0</v>
      </c>
      <c r="R168" s="113">
        <v>0</v>
      </c>
      <c r="S168" s="113">
        <v>0</v>
      </c>
      <c r="T168" s="253"/>
      <c r="U168" s="203"/>
      <c r="V168" s="203"/>
      <c r="W168" s="198"/>
      <c r="X168" s="201"/>
      <c r="Y168" s="201"/>
      <c r="Z168" s="201"/>
      <c r="AA168" s="201"/>
      <c r="AB168" s="201"/>
      <c r="AC168" s="215"/>
      <c r="AD168" s="218"/>
    </row>
    <row r="169" spans="1:30" ht="35.25" customHeight="1" x14ac:dyDescent="0.3">
      <c r="A169" s="249"/>
      <c r="B169" s="251"/>
      <c r="C169" s="252"/>
      <c r="D169" s="19" t="s">
        <v>30</v>
      </c>
      <c r="E169" s="47"/>
      <c r="F169" s="47"/>
      <c r="G169" s="47"/>
      <c r="H169" s="47"/>
      <c r="I169" s="47"/>
      <c r="J169" s="47"/>
      <c r="K169" s="47"/>
      <c r="L169" s="47"/>
      <c r="M169" s="47"/>
      <c r="N169" s="113">
        <f t="shared" ref="N169:N256" si="35">SUM(O169:S169)</f>
        <v>0</v>
      </c>
      <c r="O169" s="113">
        <v>0</v>
      </c>
      <c r="P169" s="113">
        <v>0</v>
      </c>
      <c r="Q169" s="113">
        <v>0</v>
      </c>
      <c r="R169" s="113">
        <v>0</v>
      </c>
      <c r="S169" s="113">
        <v>0</v>
      </c>
      <c r="T169" s="253"/>
      <c r="U169" s="203"/>
      <c r="V169" s="203"/>
      <c r="W169" s="198"/>
      <c r="X169" s="201"/>
      <c r="Y169" s="201"/>
      <c r="Z169" s="201"/>
      <c r="AA169" s="201"/>
      <c r="AB169" s="201"/>
      <c r="AC169" s="215"/>
      <c r="AD169" s="218"/>
    </row>
    <row r="170" spans="1:30" ht="35.25" customHeight="1" x14ac:dyDescent="0.3">
      <c r="A170" s="249"/>
      <c r="B170" s="251"/>
      <c r="C170" s="252"/>
      <c r="D170" s="19" t="s">
        <v>31</v>
      </c>
      <c r="E170" s="47"/>
      <c r="F170" s="47"/>
      <c r="G170" s="47"/>
      <c r="H170" s="47"/>
      <c r="I170" s="47"/>
      <c r="J170" s="47"/>
      <c r="K170" s="47"/>
      <c r="L170" s="47"/>
      <c r="M170" s="47"/>
      <c r="N170" s="113">
        <f t="shared" si="35"/>
        <v>0</v>
      </c>
      <c r="O170" s="113">
        <v>0</v>
      </c>
      <c r="P170" s="113">
        <v>0</v>
      </c>
      <c r="Q170" s="113">
        <v>0</v>
      </c>
      <c r="R170" s="113">
        <v>0</v>
      </c>
      <c r="S170" s="113">
        <v>0</v>
      </c>
      <c r="T170" s="253"/>
      <c r="U170" s="203"/>
      <c r="V170" s="203"/>
      <c r="W170" s="199"/>
      <c r="X170" s="201"/>
      <c r="Y170" s="201"/>
      <c r="Z170" s="201"/>
      <c r="AA170" s="201"/>
      <c r="AB170" s="201"/>
      <c r="AC170" s="215"/>
      <c r="AD170" s="218"/>
    </row>
    <row r="171" spans="1:30" ht="35.25" customHeight="1" x14ac:dyDescent="0.3">
      <c r="A171" s="249"/>
      <c r="B171" s="163" t="s">
        <v>68</v>
      </c>
      <c r="C171" s="39" t="s">
        <v>142</v>
      </c>
      <c r="D171" s="47" t="s">
        <v>45</v>
      </c>
      <c r="E171" s="47" t="s">
        <v>45</v>
      </c>
      <c r="F171" s="47" t="s">
        <v>45</v>
      </c>
      <c r="G171" s="47" t="s">
        <v>45</v>
      </c>
      <c r="H171" s="47" t="s">
        <v>36</v>
      </c>
      <c r="I171" s="47" t="s">
        <v>45</v>
      </c>
      <c r="J171" s="47" t="s">
        <v>45</v>
      </c>
      <c r="K171" s="47" t="s">
        <v>45</v>
      </c>
      <c r="L171" s="47" t="s">
        <v>45</v>
      </c>
      <c r="M171" s="47" t="s">
        <v>45</v>
      </c>
      <c r="N171" s="47">
        <f t="shared" si="35"/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253"/>
      <c r="U171" s="203"/>
      <c r="V171" s="126" t="s">
        <v>45</v>
      </c>
      <c r="W171" s="126" t="s">
        <v>45</v>
      </c>
      <c r="X171" s="126" t="s">
        <v>102</v>
      </c>
      <c r="Y171" s="126" t="s">
        <v>102</v>
      </c>
      <c r="Z171" s="126" t="s">
        <v>102</v>
      </c>
      <c r="AA171" s="126" t="s">
        <v>102</v>
      </c>
      <c r="AB171" s="126" t="s">
        <v>102</v>
      </c>
      <c r="AC171" s="216"/>
      <c r="AD171" s="219"/>
    </row>
    <row r="172" spans="1:30" ht="37.5" hidden="1" customHeight="1" x14ac:dyDescent="0.3">
      <c r="A172" s="249" t="s">
        <v>143</v>
      </c>
      <c r="B172" s="250" t="s">
        <v>51</v>
      </c>
      <c r="C172" s="250" t="s">
        <v>144</v>
      </c>
      <c r="D172" s="46" t="s">
        <v>6</v>
      </c>
      <c r="E172" s="47" t="s">
        <v>63</v>
      </c>
      <c r="F172" s="47"/>
      <c r="G172" s="47"/>
      <c r="H172" s="47" t="s">
        <v>36</v>
      </c>
      <c r="I172" s="47" t="s">
        <v>58</v>
      </c>
      <c r="J172" s="47" t="s">
        <v>125</v>
      </c>
      <c r="K172" s="47" t="s">
        <v>145</v>
      </c>
      <c r="L172" s="47" t="s">
        <v>38</v>
      </c>
      <c r="M172" s="47"/>
      <c r="N172" s="37">
        <f t="shared" si="35"/>
        <v>0</v>
      </c>
      <c r="O172" s="37">
        <f>SUM(O173:O176)</f>
        <v>0</v>
      </c>
      <c r="P172" s="37">
        <f>SUM(P173:P176)</f>
        <v>0</v>
      </c>
      <c r="Q172" s="37">
        <f>SUM(Q173:Q176)</f>
        <v>0</v>
      </c>
      <c r="R172" s="37">
        <f>SUM(R173:R176)</f>
        <v>0</v>
      </c>
      <c r="S172" s="37">
        <f>SUM(S173:S176)</f>
        <v>0</v>
      </c>
      <c r="T172" s="253">
        <f>N172/$N$11</f>
        <v>0</v>
      </c>
      <c r="U172" s="203" t="s">
        <v>39</v>
      </c>
      <c r="V172" s="203" t="s">
        <v>146</v>
      </c>
      <c r="W172" s="200" t="s">
        <v>85</v>
      </c>
      <c r="X172" s="201">
        <v>0</v>
      </c>
      <c r="Y172" s="201">
        <v>0</v>
      </c>
      <c r="Z172" s="201">
        <v>0</v>
      </c>
      <c r="AA172" s="201">
        <v>0</v>
      </c>
      <c r="AB172" s="201">
        <v>120</v>
      </c>
      <c r="AC172" s="174">
        <v>5.0000000000000001E-3</v>
      </c>
      <c r="AD172" s="217"/>
    </row>
    <row r="173" spans="1:30" ht="35.25" customHeight="1" x14ac:dyDescent="0.3">
      <c r="A173" s="249"/>
      <c r="B173" s="251"/>
      <c r="C173" s="252"/>
      <c r="D173" s="19" t="s">
        <v>28</v>
      </c>
      <c r="E173" s="47" t="s">
        <v>63</v>
      </c>
      <c r="F173" s="47"/>
      <c r="G173" s="47"/>
      <c r="H173" s="47" t="s">
        <v>36</v>
      </c>
      <c r="I173" s="47" t="s">
        <v>58</v>
      </c>
      <c r="J173" s="47" t="s">
        <v>125</v>
      </c>
      <c r="K173" s="47" t="s">
        <v>145</v>
      </c>
      <c r="L173" s="47" t="s">
        <v>38</v>
      </c>
      <c r="M173" s="47"/>
      <c r="N173" s="113">
        <f t="shared" si="35"/>
        <v>0</v>
      </c>
      <c r="O173" s="113">
        <v>0</v>
      </c>
      <c r="P173" s="113">
        <v>0</v>
      </c>
      <c r="Q173" s="113">
        <v>0</v>
      </c>
      <c r="R173" s="113">
        <v>0</v>
      </c>
      <c r="S173" s="113">
        <v>0</v>
      </c>
      <c r="T173" s="253"/>
      <c r="U173" s="203"/>
      <c r="V173" s="203"/>
      <c r="W173" s="198"/>
      <c r="X173" s="201"/>
      <c r="Y173" s="201"/>
      <c r="Z173" s="201"/>
      <c r="AA173" s="201"/>
      <c r="AB173" s="201"/>
      <c r="AC173" s="215">
        <f>N172/$N$155</f>
        <v>0</v>
      </c>
      <c r="AD173" s="218"/>
    </row>
    <row r="174" spans="1:30" ht="35.25" customHeight="1" x14ac:dyDescent="0.3">
      <c r="A174" s="249"/>
      <c r="B174" s="251"/>
      <c r="C174" s="252"/>
      <c r="D174" s="19" t="s">
        <v>29</v>
      </c>
      <c r="E174" s="47"/>
      <c r="F174" s="47"/>
      <c r="G174" s="47"/>
      <c r="H174" s="47"/>
      <c r="I174" s="47"/>
      <c r="J174" s="47"/>
      <c r="K174" s="47"/>
      <c r="L174" s="47"/>
      <c r="M174" s="47"/>
      <c r="N174" s="113">
        <f t="shared" si="35"/>
        <v>0</v>
      </c>
      <c r="O174" s="113">
        <v>0</v>
      </c>
      <c r="P174" s="113">
        <v>0</v>
      </c>
      <c r="Q174" s="113">
        <v>0</v>
      </c>
      <c r="R174" s="113">
        <v>0</v>
      </c>
      <c r="S174" s="113">
        <v>0</v>
      </c>
      <c r="T174" s="253"/>
      <c r="U174" s="203"/>
      <c r="V174" s="203"/>
      <c r="W174" s="198"/>
      <c r="X174" s="201"/>
      <c r="Y174" s="201"/>
      <c r="Z174" s="201"/>
      <c r="AA174" s="201"/>
      <c r="AB174" s="201"/>
      <c r="AC174" s="215"/>
      <c r="AD174" s="218"/>
    </row>
    <row r="175" spans="1:30" ht="35.25" customHeight="1" x14ac:dyDescent="0.3">
      <c r="A175" s="249"/>
      <c r="B175" s="251"/>
      <c r="C175" s="252"/>
      <c r="D175" s="19" t="s">
        <v>30</v>
      </c>
      <c r="E175" s="47"/>
      <c r="F175" s="47"/>
      <c r="G175" s="47"/>
      <c r="H175" s="47"/>
      <c r="I175" s="47"/>
      <c r="J175" s="47"/>
      <c r="K175" s="47"/>
      <c r="L175" s="47"/>
      <c r="M175" s="47"/>
      <c r="N175" s="113">
        <f t="shared" si="35"/>
        <v>0</v>
      </c>
      <c r="O175" s="113">
        <v>0</v>
      </c>
      <c r="P175" s="113">
        <v>0</v>
      </c>
      <c r="Q175" s="113">
        <v>0</v>
      </c>
      <c r="R175" s="113">
        <v>0</v>
      </c>
      <c r="S175" s="113">
        <v>0</v>
      </c>
      <c r="T175" s="253"/>
      <c r="U175" s="203"/>
      <c r="V175" s="203"/>
      <c r="W175" s="198"/>
      <c r="X175" s="201"/>
      <c r="Y175" s="201"/>
      <c r="Z175" s="201"/>
      <c r="AA175" s="201"/>
      <c r="AB175" s="201"/>
      <c r="AC175" s="215"/>
      <c r="AD175" s="218"/>
    </row>
    <row r="176" spans="1:30" ht="35.25" customHeight="1" x14ac:dyDescent="0.3">
      <c r="A176" s="249"/>
      <c r="B176" s="251"/>
      <c r="C176" s="252"/>
      <c r="D176" s="19" t="s">
        <v>31</v>
      </c>
      <c r="E176" s="47"/>
      <c r="F176" s="47"/>
      <c r="G176" s="47"/>
      <c r="H176" s="47"/>
      <c r="I176" s="47"/>
      <c r="J176" s="47"/>
      <c r="K176" s="47"/>
      <c r="L176" s="47"/>
      <c r="M176" s="47"/>
      <c r="N176" s="113">
        <f t="shared" si="35"/>
        <v>0</v>
      </c>
      <c r="O176" s="113">
        <v>0</v>
      </c>
      <c r="P176" s="113">
        <v>0</v>
      </c>
      <c r="Q176" s="113">
        <v>0</v>
      </c>
      <c r="R176" s="113">
        <v>0</v>
      </c>
      <c r="S176" s="113">
        <v>0</v>
      </c>
      <c r="T176" s="253"/>
      <c r="U176" s="203"/>
      <c r="V176" s="203"/>
      <c r="W176" s="199"/>
      <c r="X176" s="201"/>
      <c r="Y176" s="201"/>
      <c r="Z176" s="201"/>
      <c r="AA176" s="201"/>
      <c r="AB176" s="201"/>
      <c r="AC176" s="215"/>
      <c r="AD176" s="218"/>
    </row>
    <row r="177" spans="1:30" ht="35.25" customHeight="1" x14ac:dyDescent="0.3">
      <c r="A177" s="249"/>
      <c r="B177" s="163" t="s">
        <v>68</v>
      </c>
      <c r="C177" s="39" t="s">
        <v>147</v>
      </c>
      <c r="D177" s="47" t="s">
        <v>45</v>
      </c>
      <c r="E177" s="47" t="s">
        <v>45</v>
      </c>
      <c r="F177" s="47" t="s">
        <v>45</v>
      </c>
      <c r="G177" s="47" t="s">
        <v>45</v>
      </c>
      <c r="H177" s="47" t="s">
        <v>36</v>
      </c>
      <c r="I177" s="47" t="s">
        <v>45</v>
      </c>
      <c r="J177" s="47" t="s">
        <v>45</v>
      </c>
      <c r="K177" s="47" t="s">
        <v>45</v>
      </c>
      <c r="L177" s="47" t="s">
        <v>45</v>
      </c>
      <c r="M177" s="47" t="s">
        <v>45</v>
      </c>
      <c r="N177" s="47">
        <f t="shared" si="35"/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253"/>
      <c r="U177" s="203"/>
      <c r="V177" s="126" t="s">
        <v>45</v>
      </c>
      <c r="W177" s="126" t="s">
        <v>45</v>
      </c>
      <c r="X177" s="126" t="s">
        <v>102</v>
      </c>
      <c r="Y177" s="126" t="s">
        <v>102</v>
      </c>
      <c r="Z177" s="126" t="s">
        <v>102</v>
      </c>
      <c r="AA177" s="126" t="s">
        <v>102</v>
      </c>
      <c r="AB177" s="126" t="s">
        <v>102</v>
      </c>
      <c r="AC177" s="216"/>
      <c r="AD177" s="219"/>
    </row>
    <row r="178" spans="1:30" ht="18.75" hidden="1" customHeight="1" x14ac:dyDescent="0.3">
      <c r="A178" s="249" t="s">
        <v>148</v>
      </c>
      <c r="B178" s="250" t="s">
        <v>51</v>
      </c>
      <c r="C178" s="250" t="s">
        <v>149</v>
      </c>
      <c r="D178" s="46" t="s">
        <v>6</v>
      </c>
      <c r="E178" s="47" t="s">
        <v>63</v>
      </c>
      <c r="F178" s="47"/>
      <c r="G178" s="47"/>
      <c r="H178" s="47" t="s">
        <v>36</v>
      </c>
      <c r="I178" s="47" t="s">
        <v>58</v>
      </c>
      <c r="J178" s="47" t="s">
        <v>125</v>
      </c>
      <c r="K178" s="107" t="s">
        <v>150</v>
      </c>
      <c r="L178" s="47" t="s">
        <v>38</v>
      </c>
      <c r="M178" s="47"/>
      <c r="N178" s="37">
        <f t="shared" si="35"/>
        <v>4022430.62</v>
      </c>
      <c r="O178" s="37">
        <f>SUM(O179:O182)</f>
        <v>0</v>
      </c>
      <c r="P178" s="37">
        <f>SUM(P179:P182)</f>
        <v>0</v>
      </c>
      <c r="Q178" s="37">
        <f>SUM(Q179:Q182)</f>
        <v>4022430.62</v>
      </c>
      <c r="R178" s="37">
        <f>SUM(R179:R182)</f>
        <v>0</v>
      </c>
      <c r="S178" s="37">
        <f>SUM(S179:S182)</f>
        <v>0</v>
      </c>
      <c r="T178" s="253">
        <f>N178/$N$11</f>
        <v>2.4255465711607347E-5</v>
      </c>
      <c r="U178" s="203" t="s">
        <v>39</v>
      </c>
      <c r="V178" s="203" t="s">
        <v>151</v>
      </c>
      <c r="W178" s="200" t="s">
        <v>100</v>
      </c>
      <c r="X178" s="201">
        <v>0</v>
      </c>
      <c r="Y178" s="201">
        <v>0</v>
      </c>
      <c r="Z178" s="201">
        <v>2</v>
      </c>
      <c r="AA178" s="201">
        <v>0</v>
      </c>
      <c r="AB178" s="201">
        <v>0</v>
      </c>
      <c r="AC178" s="174">
        <v>0.03</v>
      </c>
      <c r="AD178" s="217"/>
    </row>
    <row r="179" spans="1:30" ht="35.25" customHeight="1" x14ac:dyDescent="0.3">
      <c r="A179" s="249"/>
      <c r="B179" s="251"/>
      <c r="C179" s="252"/>
      <c r="D179" s="19" t="s">
        <v>28</v>
      </c>
      <c r="E179" s="47" t="s">
        <v>63</v>
      </c>
      <c r="F179" s="47"/>
      <c r="G179" s="47"/>
      <c r="H179" s="47" t="s">
        <v>36</v>
      </c>
      <c r="I179" s="47" t="s">
        <v>58</v>
      </c>
      <c r="J179" s="47" t="s">
        <v>125</v>
      </c>
      <c r="K179" s="107" t="s">
        <v>150</v>
      </c>
      <c r="L179" s="47" t="s">
        <v>38</v>
      </c>
      <c r="M179" s="47"/>
      <c r="N179" s="113">
        <f t="shared" si="35"/>
        <v>4022430.62</v>
      </c>
      <c r="O179" s="113">
        <v>0</v>
      </c>
      <c r="P179" s="113">
        <v>0</v>
      </c>
      <c r="Q179" s="113">
        <v>4022430.62</v>
      </c>
      <c r="R179" s="113">
        <v>0</v>
      </c>
      <c r="S179" s="113">
        <v>0</v>
      </c>
      <c r="T179" s="253"/>
      <c r="U179" s="203"/>
      <c r="V179" s="203"/>
      <c r="W179" s="198"/>
      <c r="X179" s="201"/>
      <c r="Y179" s="201"/>
      <c r="Z179" s="201"/>
      <c r="AA179" s="201"/>
      <c r="AB179" s="201"/>
      <c r="AC179" s="215">
        <f>N178/$N$155</f>
        <v>2.2095139579136908E-2</v>
      </c>
      <c r="AD179" s="218"/>
    </row>
    <row r="180" spans="1:30" ht="35.25" customHeight="1" x14ac:dyDescent="0.3">
      <c r="A180" s="249"/>
      <c r="B180" s="251"/>
      <c r="C180" s="252"/>
      <c r="D180" s="19" t="s">
        <v>29</v>
      </c>
      <c r="E180" s="47"/>
      <c r="F180" s="47"/>
      <c r="G180" s="47"/>
      <c r="H180" s="47"/>
      <c r="I180" s="47"/>
      <c r="J180" s="47"/>
      <c r="K180" s="47"/>
      <c r="L180" s="47"/>
      <c r="M180" s="47"/>
      <c r="N180" s="113">
        <f t="shared" si="35"/>
        <v>0</v>
      </c>
      <c r="O180" s="113">
        <v>0</v>
      </c>
      <c r="P180" s="113">
        <v>0</v>
      </c>
      <c r="Q180" s="113">
        <v>0</v>
      </c>
      <c r="R180" s="113">
        <v>0</v>
      </c>
      <c r="S180" s="113">
        <v>0</v>
      </c>
      <c r="T180" s="253"/>
      <c r="U180" s="203"/>
      <c r="V180" s="203"/>
      <c r="W180" s="198"/>
      <c r="X180" s="201"/>
      <c r="Y180" s="201"/>
      <c r="Z180" s="201"/>
      <c r="AA180" s="201"/>
      <c r="AB180" s="201"/>
      <c r="AC180" s="215"/>
      <c r="AD180" s="218"/>
    </row>
    <row r="181" spans="1:30" ht="35.25" customHeight="1" x14ac:dyDescent="0.3">
      <c r="A181" s="249"/>
      <c r="B181" s="251"/>
      <c r="C181" s="252"/>
      <c r="D181" s="19" t="s">
        <v>30</v>
      </c>
      <c r="E181" s="47"/>
      <c r="F181" s="47"/>
      <c r="G181" s="47"/>
      <c r="H181" s="47"/>
      <c r="I181" s="47"/>
      <c r="J181" s="47"/>
      <c r="K181" s="47"/>
      <c r="L181" s="47"/>
      <c r="M181" s="47"/>
      <c r="N181" s="113">
        <f t="shared" si="35"/>
        <v>0</v>
      </c>
      <c r="O181" s="113">
        <v>0</v>
      </c>
      <c r="P181" s="113">
        <v>0</v>
      </c>
      <c r="Q181" s="113">
        <v>0</v>
      </c>
      <c r="R181" s="113">
        <v>0</v>
      </c>
      <c r="S181" s="113">
        <v>0</v>
      </c>
      <c r="T181" s="253"/>
      <c r="U181" s="203"/>
      <c r="V181" s="203"/>
      <c r="W181" s="198"/>
      <c r="X181" s="201"/>
      <c r="Y181" s="201"/>
      <c r="Z181" s="201"/>
      <c r="AA181" s="201"/>
      <c r="AB181" s="201"/>
      <c r="AC181" s="215"/>
      <c r="AD181" s="218"/>
    </row>
    <row r="182" spans="1:30" ht="35.25" customHeight="1" x14ac:dyDescent="0.3">
      <c r="A182" s="249"/>
      <c r="B182" s="251"/>
      <c r="C182" s="252"/>
      <c r="D182" s="19" t="s">
        <v>31</v>
      </c>
      <c r="E182" s="47"/>
      <c r="F182" s="47"/>
      <c r="G182" s="47"/>
      <c r="H182" s="47"/>
      <c r="I182" s="47"/>
      <c r="J182" s="47"/>
      <c r="K182" s="47"/>
      <c r="L182" s="47"/>
      <c r="M182" s="47"/>
      <c r="N182" s="113">
        <f t="shared" si="35"/>
        <v>0</v>
      </c>
      <c r="O182" s="113">
        <v>0</v>
      </c>
      <c r="P182" s="113">
        <v>0</v>
      </c>
      <c r="Q182" s="113">
        <v>0</v>
      </c>
      <c r="R182" s="113">
        <v>0</v>
      </c>
      <c r="S182" s="113">
        <v>0</v>
      </c>
      <c r="T182" s="253"/>
      <c r="U182" s="203"/>
      <c r="V182" s="203"/>
      <c r="W182" s="199"/>
      <c r="X182" s="201"/>
      <c r="Y182" s="201"/>
      <c r="Z182" s="201"/>
      <c r="AA182" s="201"/>
      <c r="AB182" s="201"/>
      <c r="AC182" s="215"/>
      <c r="AD182" s="218"/>
    </row>
    <row r="183" spans="1:30" ht="35.25" customHeight="1" x14ac:dyDescent="0.3">
      <c r="A183" s="249"/>
      <c r="B183" s="163" t="s">
        <v>68</v>
      </c>
      <c r="C183" s="39" t="s">
        <v>152</v>
      </c>
      <c r="D183" s="47" t="s">
        <v>45</v>
      </c>
      <c r="E183" s="47" t="s">
        <v>45</v>
      </c>
      <c r="F183" s="47" t="s">
        <v>45</v>
      </c>
      <c r="G183" s="47" t="s">
        <v>45</v>
      </c>
      <c r="H183" s="47" t="s">
        <v>36</v>
      </c>
      <c r="I183" s="47" t="s">
        <v>45</v>
      </c>
      <c r="J183" s="47" t="s">
        <v>45</v>
      </c>
      <c r="K183" s="47" t="s">
        <v>45</v>
      </c>
      <c r="L183" s="47" t="s">
        <v>45</v>
      </c>
      <c r="M183" s="47" t="s">
        <v>45</v>
      </c>
      <c r="N183" s="47">
        <f t="shared" si="35"/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253"/>
      <c r="U183" s="203"/>
      <c r="V183" s="126" t="s">
        <v>45</v>
      </c>
      <c r="W183" s="126" t="s">
        <v>45</v>
      </c>
      <c r="X183" s="126" t="s">
        <v>102</v>
      </c>
      <c r="Y183" s="126" t="s">
        <v>102</v>
      </c>
      <c r="Z183" s="126" t="s">
        <v>102</v>
      </c>
      <c r="AA183" s="126" t="s">
        <v>102</v>
      </c>
      <c r="AB183" s="126" t="s">
        <v>102</v>
      </c>
      <c r="AC183" s="216"/>
      <c r="AD183" s="219"/>
    </row>
    <row r="184" spans="1:30" ht="36" hidden="1" customHeight="1" x14ac:dyDescent="0.3">
      <c r="A184" s="249" t="s">
        <v>153</v>
      </c>
      <c r="B184" s="250" t="s">
        <v>51</v>
      </c>
      <c r="C184" s="250" t="s">
        <v>154</v>
      </c>
      <c r="D184" s="46" t="s">
        <v>6</v>
      </c>
      <c r="E184" s="47" t="s">
        <v>63</v>
      </c>
      <c r="F184" s="47"/>
      <c r="G184" s="47"/>
      <c r="H184" s="47" t="s">
        <v>36</v>
      </c>
      <c r="I184" s="47" t="s">
        <v>58</v>
      </c>
      <c r="J184" s="47" t="s">
        <v>125</v>
      </c>
      <c r="K184" s="47" t="s">
        <v>37</v>
      </c>
      <c r="L184" s="107" t="s">
        <v>38</v>
      </c>
      <c r="M184" s="107"/>
      <c r="N184" s="37">
        <f t="shared" si="35"/>
        <v>2420110</v>
      </c>
      <c r="O184" s="37">
        <f>SUM(O185:O188)</f>
        <v>0</v>
      </c>
      <c r="P184" s="37">
        <f>SUM(P185:P188)</f>
        <v>0</v>
      </c>
      <c r="Q184" s="37">
        <f>SUM(Q185:Q188)</f>
        <v>0</v>
      </c>
      <c r="R184" s="37">
        <f>SUM(R185:R188)</f>
        <v>0</v>
      </c>
      <c r="S184" s="37">
        <f>SUM(S185:S188)</f>
        <v>2420110</v>
      </c>
      <c r="T184" s="253">
        <f>N184/$N$11</f>
        <v>1.459338908953464E-5</v>
      </c>
      <c r="U184" s="203" t="s">
        <v>247</v>
      </c>
      <c r="V184" s="203" t="s">
        <v>252</v>
      </c>
      <c r="W184" s="201" t="s">
        <v>100</v>
      </c>
      <c r="X184" s="201">
        <v>0</v>
      </c>
      <c r="Y184" s="201">
        <v>0</v>
      </c>
      <c r="Z184" s="201">
        <v>0</v>
      </c>
      <c r="AA184" s="201">
        <v>0</v>
      </c>
      <c r="AB184" s="201">
        <v>1</v>
      </c>
      <c r="AC184" s="174">
        <v>0.92</v>
      </c>
      <c r="AD184" s="217"/>
    </row>
    <row r="185" spans="1:30" ht="35.25" customHeight="1" x14ac:dyDescent="0.3">
      <c r="A185" s="249"/>
      <c r="B185" s="251"/>
      <c r="C185" s="252"/>
      <c r="D185" s="19" t="s">
        <v>28</v>
      </c>
      <c r="E185" s="47" t="s">
        <v>63</v>
      </c>
      <c r="F185" s="47"/>
      <c r="G185" s="47"/>
      <c r="H185" s="47" t="s">
        <v>36</v>
      </c>
      <c r="I185" s="47" t="s">
        <v>58</v>
      </c>
      <c r="J185" s="47" t="s">
        <v>156</v>
      </c>
      <c r="K185" s="116" t="s">
        <v>857</v>
      </c>
      <c r="L185" s="107" t="s">
        <v>160</v>
      </c>
      <c r="M185" s="47"/>
      <c r="N185" s="113">
        <f t="shared" si="35"/>
        <v>2420110</v>
      </c>
      <c r="O185" s="113">
        <v>0</v>
      </c>
      <c r="P185" s="113">
        <v>0</v>
      </c>
      <c r="Q185" s="113">
        <v>0</v>
      </c>
      <c r="R185" s="113">
        <v>0</v>
      </c>
      <c r="S185" s="113">
        <v>2420110</v>
      </c>
      <c r="T185" s="253"/>
      <c r="U185" s="203"/>
      <c r="V185" s="203"/>
      <c r="W185" s="201"/>
      <c r="X185" s="201"/>
      <c r="Y185" s="201"/>
      <c r="Z185" s="201"/>
      <c r="AA185" s="201"/>
      <c r="AB185" s="201"/>
      <c r="AC185" s="215">
        <f>N184/$N$155</f>
        <v>1.3293621021327902E-2</v>
      </c>
      <c r="AD185" s="218"/>
    </row>
    <row r="186" spans="1:30" ht="35.25" customHeight="1" x14ac:dyDescent="0.3">
      <c r="A186" s="249"/>
      <c r="B186" s="251"/>
      <c r="C186" s="252"/>
      <c r="D186" s="19" t="s">
        <v>29</v>
      </c>
      <c r="E186" s="47"/>
      <c r="F186" s="47"/>
      <c r="G186" s="47"/>
      <c r="H186" s="47"/>
      <c r="I186" s="47"/>
      <c r="J186" s="47"/>
      <c r="K186" s="47"/>
      <c r="L186" s="47"/>
      <c r="M186" s="47"/>
      <c r="N186" s="113">
        <f t="shared" si="35"/>
        <v>0</v>
      </c>
      <c r="O186" s="113">
        <v>0</v>
      </c>
      <c r="P186" s="113">
        <v>0</v>
      </c>
      <c r="Q186" s="113">
        <v>0</v>
      </c>
      <c r="R186" s="113">
        <v>0</v>
      </c>
      <c r="S186" s="113">
        <v>0</v>
      </c>
      <c r="T186" s="253"/>
      <c r="U186" s="203"/>
      <c r="V186" s="203"/>
      <c r="W186" s="201"/>
      <c r="X186" s="201"/>
      <c r="Y186" s="201"/>
      <c r="Z186" s="201"/>
      <c r="AA186" s="201"/>
      <c r="AB186" s="201"/>
      <c r="AC186" s="215"/>
      <c r="AD186" s="218"/>
    </row>
    <row r="187" spans="1:30" ht="35.25" customHeight="1" x14ac:dyDescent="0.3">
      <c r="A187" s="249"/>
      <c r="B187" s="251"/>
      <c r="C187" s="252"/>
      <c r="D187" s="19" t="s">
        <v>30</v>
      </c>
      <c r="E187" s="47"/>
      <c r="F187" s="47"/>
      <c r="G187" s="47"/>
      <c r="H187" s="47"/>
      <c r="I187" s="47"/>
      <c r="J187" s="47"/>
      <c r="K187" s="47"/>
      <c r="L187" s="47"/>
      <c r="M187" s="47"/>
      <c r="N187" s="113">
        <f t="shared" si="35"/>
        <v>0</v>
      </c>
      <c r="O187" s="113">
        <v>0</v>
      </c>
      <c r="P187" s="113">
        <v>0</v>
      </c>
      <c r="Q187" s="113">
        <v>0</v>
      </c>
      <c r="R187" s="113">
        <v>0</v>
      </c>
      <c r="S187" s="113">
        <v>0</v>
      </c>
      <c r="T187" s="253"/>
      <c r="U187" s="203"/>
      <c r="V187" s="203"/>
      <c r="W187" s="201"/>
      <c r="X187" s="201"/>
      <c r="Y187" s="201"/>
      <c r="Z187" s="201"/>
      <c r="AA187" s="201"/>
      <c r="AB187" s="201"/>
      <c r="AC187" s="215"/>
      <c r="AD187" s="218"/>
    </row>
    <row r="188" spans="1:30" ht="35.25" customHeight="1" x14ac:dyDescent="0.3">
      <c r="A188" s="249"/>
      <c r="B188" s="251"/>
      <c r="C188" s="252"/>
      <c r="D188" s="19" t="s">
        <v>31</v>
      </c>
      <c r="E188" s="47"/>
      <c r="F188" s="47"/>
      <c r="G188" s="47"/>
      <c r="H188" s="47"/>
      <c r="I188" s="47"/>
      <c r="J188" s="47"/>
      <c r="K188" s="47"/>
      <c r="L188" s="47"/>
      <c r="M188" s="47"/>
      <c r="N188" s="113">
        <f t="shared" si="35"/>
        <v>0</v>
      </c>
      <c r="O188" s="113">
        <v>0</v>
      </c>
      <c r="P188" s="113">
        <v>0</v>
      </c>
      <c r="Q188" s="113">
        <v>0</v>
      </c>
      <c r="R188" s="113">
        <v>0</v>
      </c>
      <c r="S188" s="113">
        <v>0</v>
      </c>
      <c r="T188" s="253"/>
      <c r="U188" s="203"/>
      <c r="V188" s="203"/>
      <c r="W188" s="201"/>
      <c r="X188" s="201"/>
      <c r="Y188" s="201"/>
      <c r="Z188" s="201"/>
      <c r="AA188" s="201"/>
      <c r="AB188" s="201"/>
      <c r="AC188" s="215"/>
      <c r="AD188" s="218"/>
    </row>
    <row r="189" spans="1:30" ht="33.75" customHeight="1" x14ac:dyDescent="0.3">
      <c r="A189" s="249"/>
      <c r="B189" s="163" t="s">
        <v>68</v>
      </c>
      <c r="C189" s="39"/>
      <c r="D189" s="47" t="s">
        <v>45</v>
      </c>
      <c r="E189" s="47" t="s">
        <v>45</v>
      </c>
      <c r="F189" s="47" t="s">
        <v>45</v>
      </c>
      <c r="G189" s="47" t="s">
        <v>45</v>
      </c>
      <c r="H189" s="47" t="s">
        <v>36</v>
      </c>
      <c r="I189" s="47" t="s">
        <v>45</v>
      </c>
      <c r="J189" s="47" t="s">
        <v>45</v>
      </c>
      <c r="K189" s="47" t="s">
        <v>45</v>
      </c>
      <c r="L189" s="47" t="s">
        <v>45</v>
      </c>
      <c r="M189" s="47" t="s">
        <v>45</v>
      </c>
      <c r="N189" s="47">
        <f t="shared" si="35"/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253"/>
      <c r="U189" s="203"/>
      <c r="V189" s="126" t="s">
        <v>45</v>
      </c>
      <c r="W189" s="126" t="s">
        <v>45</v>
      </c>
      <c r="X189" s="126"/>
      <c r="Y189" s="126"/>
      <c r="Z189" s="126"/>
      <c r="AA189" s="126"/>
      <c r="AB189" s="126"/>
      <c r="AC189" s="216"/>
      <c r="AD189" s="219"/>
    </row>
    <row r="190" spans="1:30" ht="3" hidden="1" customHeight="1" x14ac:dyDescent="0.3">
      <c r="A190" s="249" t="s">
        <v>161</v>
      </c>
      <c r="B190" s="250" t="s">
        <v>51</v>
      </c>
      <c r="C190" s="250" t="s">
        <v>906</v>
      </c>
      <c r="D190" s="46" t="s">
        <v>6</v>
      </c>
      <c r="E190" s="47" t="s">
        <v>63</v>
      </c>
      <c r="F190" s="47"/>
      <c r="G190" s="47"/>
      <c r="H190" s="47" t="s">
        <v>36</v>
      </c>
      <c r="I190" s="47" t="s">
        <v>58</v>
      </c>
      <c r="J190" s="47" t="s">
        <v>125</v>
      </c>
      <c r="K190" s="47" t="s">
        <v>163</v>
      </c>
      <c r="L190" s="107" t="s">
        <v>38</v>
      </c>
      <c r="M190" s="107"/>
      <c r="N190" s="37">
        <f t="shared" si="35"/>
        <v>0</v>
      </c>
      <c r="O190" s="37">
        <f>SUM(O191:O194)</f>
        <v>0</v>
      </c>
      <c r="P190" s="37">
        <f>SUM(P191:P194)</f>
        <v>0</v>
      </c>
      <c r="Q190" s="37">
        <f>SUM(Q191:Q194)</f>
        <v>0</v>
      </c>
      <c r="R190" s="37">
        <f>SUM(R191:R194)</f>
        <v>0</v>
      </c>
      <c r="S190" s="37">
        <f>SUM(S191:S194)</f>
        <v>0</v>
      </c>
      <c r="T190" s="253">
        <f>N190/$N$11</f>
        <v>0</v>
      </c>
      <c r="U190" s="203" t="s">
        <v>811</v>
      </c>
      <c r="V190" s="203" t="s">
        <v>252</v>
      </c>
      <c r="W190" s="201" t="s">
        <v>100</v>
      </c>
      <c r="X190" s="201">
        <v>0</v>
      </c>
      <c r="Y190" s="201">
        <v>0</v>
      </c>
      <c r="Z190" s="201">
        <v>0</v>
      </c>
      <c r="AA190" s="201">
        <v>0</v>
      </c>
      <c r="AB190" s="201">
        <v>0</v>
      </c>
      <c r="AC190" s="174">
        <v>0</v>
      </c>
      <c r="AD190" s="217"/>
    </row>
    <row r="191" spans="1:30" ht="35.25" customHeight="1" x14ac:dyDescent="0.3">
      <c r="A191" s="249"/>
      <c r="B191" s="251"/>
      <c r="C191" s="252"/>
      <c r="D191" s="19" t="s">
        <v>28</v>
      </c>
      <c r="E191" s="47" t="s">
        <v>63</v>
      </c>
      <c r="F191" s="47"/>
      <c r="G191" s="47"/>
      <c r="H191" s="47" t="s">
        <v>36</v>
      </c>
      <c r="I191" s="47" t="s">
        <v>58</v>
      </c>
      <c r="J191" s="47" t="s">
        <v>125</v>
      </c>
      <c r="K191" s="47" t="s">
        <v>163</v>
      </c>
      <c r="L191" s="47" t="s">
        <v>38</v>
      </c>
      <c r="M191" s="47"/>
      <c r="N191" s="113">
        <f t="shared" si="35"/>
        <v>0</v>
      </c>
      <c r="O191" s="113">
        <v>0</v>
      </c>
      <c r="P191" s="113">
        <v>0</v>
      </c>
      <c r="Q191" s="113">
        <v>0</v>
      </c>
      <c r="R191" s="113">
        <v>0</v>
      </c>
      <c r="S191" s="113">
        <v>0</v>
      </c>
      <c r="T191" s="253"/>
      <c r="U191" s="203"/>
      <c r="V191" s="203"/>
      <c r="W191" s="201"/>
      <c r="X191" s="201"/>
      <c r="Y191" s="201"/>
      <c r="Z191" s="201"/>
      <c r="AA191" s="201"/>
      <c r="AB191" s="201"/>
      <c r="AC191" s="215">
        <f>N190/$N$155</f>
        <v>0</v>
      </c>
      <c r="AD191" s="218"/>
    </row>
    <row r="192" spans="1:30" ht="35.25" customHeight="1" x14ac:dyDescent="0.3">
      <c r="A192" s="249"/>
      <c r="B192" s="251"/>
      <c r="C192" s="252"/>
      <c r="D192" s="19" t="s">
        <v>29</v>
      </c>
      <c r="E192" s="47" t="s">
        <v>63</v>
      </c>
      <c r="F192" s="47"/>
      <c r="G192" s="47"/>
      <c r="H192" s="47"/>
      <c r="I192" s="47"/>
      <c r="J192" s="47"/>
      <c r="K192" s="47"/>
      <c r="L192" s="47"/>
      <c r="M192" s="47"/>
      <c r="N192" s="113">
        <f t="shared" si="35"/>
        <v>0</v>
      </c>
      <c r="O192" s="113">
        <v>0</v>
      </c>
      <c r="P192" s="113">
        <v>0</v>
      </c>
      <c r="Q192" s="113">
        <v>0</v>
      </c>
      <c r="R192" s="113">
        <v>0</v>
      </c>
      <c r="S192" s="113">
        <v>0</v>
      </c>
      <c r="T192" s="253"/>
      <c r="U192" s="203"/>
      <c r="V192" s="203"/>
      <c r="W192" s="201"/>
      <c r="X192" s="201"/>
      <c r="Y192" s="201"/>
      <c r="Z192" s="201"/>
      <c r="AA192" s="201"/>
      <c r="AB192" s="201"/>
      <c r="AC192" s="215"/>
      <c r="AD192" s="218"/>
    </row>
    <row r="193" spans="1:30" ht="35.25" customHeight="1" x14ac:dyDescent="0.3">
      <c r="A193" s="249"/>
      <c r="B193" s="251"/>
      <c r="C193" s="252"/>
      <c r="D193" s="19" t="s">
        <v>30</v>
      </c>
      <c r="E193" s="47"/>
      <c r="F193" s="47"/>
      <c r="G193" s="47"/>
      <c r="H193" s="47"/>
      <c r="I193" s="47"/>
      <c r="J193" s="47"/>
      <c r="K193" s="47"/>
      <c r="L193" s="47"/>
      <c r="M193" s="47"/>
      <c r="N193" s="113">
        <f t="shared" si="35"/>
        <v>0</v>
      </c>
      <c r="O193" s="113">
        <v>0</v>
      </c>
      <c r="P193" s="113">
        <v>0</v>
      </c>
      <c r="Q193" s="113">
        <v>0</v>
      </c>
      <c r="R193" s="113">
        <v>0</v>
      </c>
      <c r="S193" s="113">
        <v>0</v>
      </c>
      <c r="T193" s="253"/>
      <c r="U193" s="203"/>
      <c r="V193" s="203"/>
      <c r="W193" s="201"/>
      <c r="X193" s="201"/>
      <c r="Y193" s="201"/>
      <c r="Z193" s="201"/>
      <c r="AA193" s="201"/>
      <c r="AB193" s="201"/>
      <c r="AC193" s="215"/>
      <c r="AD193" s="218"/>
    </row>
    <row r="194" spans="1:30" ht="35.25" customHeight="1" x14ac:dyDescent="0.3">
      <c r="A194" s="249"/>
      <c r="B194" s="251"/>
      <c r="C194" s="252"/>
      <c r="D194" s="19" t="s">
        <v>31</v>
      </c>
      <c r="E194" s="47"/>
      <c r="F194" s="47"/>
      <c r="G194" s="47"/>
      <c r="H194" s="47"/>
      <c r="I194" s="47"/>
      <c r="J194" s="47"/>
      <c r="K194" s="47"/>
      <c r="L194" s="47"/>
      <c r="M194" s="47"/>
      <c r="N194" s="113">
        <f t="shared" si="35"/>
        <v>0</v>
      </c>
      <c r="O194" s="113">
        <v>0</v>
      </c>
      <c r="P194" s="113">
        <v>0</v>
      </c>
      <c r="Q194" s="113">
        <v>0</v>
      </c>
      <c r="R194" s="113">
        <v>0</v>
      </c>
      <c r="S194" s="113">
        <v>0</v>
      </c>
      <c r="T194" s="253"/>
      <c r="U194" s="203"/>
      <c r="V194" s="203"/>
      <c r="W194" s="201"/>
      <c r="X194" s="201"/>
      <c r="Y194" s="201"/>
      <c r="Z194" s="201"/>
      <c r="AA194" s="201"/>
      <c r="AB194" s="201"/>
      <c r="AC194" s="215"/>
      <c r="AD194" s="218"/>
    </row>
    <row r="195" spans="1:30" ht="34.5" customHeight="1" x14ac:dyDescent="0.3">
      <c r="A195" s="249"/>
      <c r="B195" s="163" t="s">
        <v>68</v>
      </c>
      <c r="C195" s="39"/>
      <c r="D195" s="47" t="s">
        <v>45</v>
      </c>
      <c r="E195" s="47" t="s">
        <v>45</v>
      </c>
      <c r="F195" s="47" t="s">
        <v>45</v>
      </c>
      <c r="G195" s="47" t="s">
        <v>45</v>
      </c>
      <c r="H195" s="47" t="s">
        <v>36</v>
      </c>
      <c r="I195" s="47" t="s">
        <v>45</v>
      </c>
      <c r="J195" s="47" t="s">
        <v>45</v>
      </c>
      <c r="K195" s="47" t="s">
        <v>45</v>
      </c>
      <c r="L195" s="47" t="s">
        <v>45</v>
      </c>
      <c r="M195" s="47" t="s">
        <v>45</v>
      </c>
      <c r="N195" s="47">
        <f t="shared" si="35"/>
        <v>0</v>
      </c>
      <c r="O195" s="47">
        <v>0</v>
      </c>
      <c r="P195" s="47">
        <v>0</v>
      </c>
      <c r="Q195" s="47">
        <v>0</v>
      </c>
      <c r="R195" s="47">
        <v>0</v>
      </c>
      <c r="S195" s="47">
        <v>0</v>
      </c>
      <c r="T195" s="253"/>
      <c r="U195" s="203"/>
      <c r="V195" s="126" t="s">
        <v>45</v>
      </c>
      <c r="W195" s="126" t="s">
        <v>45</v>
      </c>
      <c r="X195" s="126"/>
      <c r="Y195" s="126"/>
      <c r="Z195" s="126"/>
      <c r="AA195" s="126"/>
      <c r="AB195" s="126"/>
      <c r="AC195" s="216"/>
      <c r="AD195" s="219"/>
    </row>
    <row r="196" spans="1:30" ht="35.25" hidden="1" customHeight="1" x14ac:dyDescent="0.3">
      <c r="A196" s="193" t="s">
        <v>889</v>
      </c>
      <c r="B196" s="190" t="s">
        <v>51</v>
      </c>
      <c r="C196" s="183" t="s">
        <v>891</v>
      </c>
      <c r="D196" s="19" t="s">
        <v>6</v>
      </c>
      <c r="E196" s="47"/>
      <c r="F196" s="47"/>
      <c r="G196" s="47"/>
      <c r="H196" s="47" t="s">
        <v>36</v>
      </c>
      <c r="I196" s="47" t="s">
        <v>58</v>
      </c>
      <c r="J196" s="47" t="s">
        <v>156</v>
      </c>
      <c r="K196" s="47" t="s">
        <v>857</v>
      </c>
      <c r="L196" s="47" t="s">
        <v>584</v>
      </c>
      <c r="M196" s="47"/>
      <c r="N196" s="113">
        <f t="shared" ref="N196" si="36">SUM(O196:S196)</f>
        <v>55000000</v>
      </c>
      <c r="O196" s="113">
        <f>SUM(O197:O200)</f>
        <v>0</v>
      </c>
      <c r="P196" s="113">
        <f>SUM(P197:P200)</f>
        <v>0</v>
      </c>
      <c r="Q196" s="113">
        <f>SUM(Q197:Q200)</f>
        <v>55000000</v>
      </c>
      <c r="R196" s="113">
        <f>SUM(R197:R200)</f>
        <v>0</v>
      </c>
      <c r="S196" s="113">
        <f>SUM(S197:S200)</f>
        <v>0</v>
      </c>
      <c r="T196" s="207">
        <f>N196/$N$11</f>
        <v>3.3165285872311805E-4</v>
      </c>
      <c r="U196" s="157"/>
      <c r="V196" s="154"/>
      <c r="W196" s="154"/>
      <c r="X196" s="154"/>
      <c r="Y196" s="154"/>
      <c r="Z196" s="153"/>
      <c r="AA196" s="154"/>
      <c r="AB196" s="154"/>
      <c r="AC196" s="155"/>
      <c r="AD196" s="156"/>
    </row>
    <row r="197" spans="1:30" ht="35.25" customHeight="1" x14ac:dyDescent="0.3">
      <c r="A197" s="194"/>
      <c r="B197" s="191"/>
      <c r="C197" s="272" t="s">
        <v>907</v>
      </c>
      <c r="D197" s="19" t="s">
        <v>28</v>
      </c>
      <c r="E197" s="47"/>
      <c r="F197" s="47"/>
      <c r="G197" s="47"/>
      <c r="H197" s="47" t="s">
        <v>36</v>
      </c>
      <c r="I197" s="47" t="s">
        <v>58</v>
      </c>
      <c r="J197" s="47" t="s">
        <v>156</v>
      </c>
      <c r="K197" s="47" t="s">
        <v>857</v>
      </c>
      <c r="L197" s="47" t="s">
        <v>584</v>
      </c>
      <c r="M197" s="47"/>
      <c r="N197" s="113">
        <f t="shared" ref="N197" si="37">SUM(O197:S197)</f>
        <v>55000000</v>
      </c>
      <c r="O197" s="113">
        <v>0</v>
      </c>
      <c r="P197" s="113">
        <v>0</v>
      </c>
      <c r="Q197" s="113">
        <v>55000000</v>
      </c>
      <c r="R197" s="113">
        <v>0</v>
      </c>
      <c r="S197" s="113">
        <v>0</v>
      </c>
      <c r="T197" s="208"/>
      <c r="U197" s="188" t="s">
        <v>247</v>
      </c>
      <c r="V197" s="188" t="s">
        <v>905</v>
      </c>
      <c r="W197" s="200" t="s">
        <v>100</v>
      </c>
      <c r="X197" s="200">
        <v>0</v>
      </c>
      <c r="Y197" s="200">
        <v>0</v>
      </c>
      <c r="Z197" s="200">
        <v>1</v>
      </c>
      <c r="AA197" s="200">
        <v>0</v>
      </c>
      <c r="AB197" s="200">
        <v>0</v>
      </c>
      <c r="AC197" s="230">
        <f>N196/$N$155</f>
        <v>0.30211401802936005</v>
      </c>
      <c r="AD197" s="200"/>
    </row>
    <row r="198" spans="1:30" ht="35.25" customHeight="1" x14ac:dyDescent="0.3">
      <c r="A198" s="194"/>
      <c r="B198" s="191"/>
      <c r="C198" s="240"/>
      <c r="D198" s="19" t="s">
        <v>29</v>
      </c>
      <c r="E198" s="47"/>
      <c r="F198" s="47"/>
      <c r="G198" s="47"/>
      <c r="H198" s="47"/>
      <c r="I198" s="47"/>
      <c r="J198" s="47"/>
      <c r="K198" s="47"/>
      <c r="L198" s="47"/>
      <c r="M198" s="47"/>
      <c r="N198" s="113">
        <f t="shared" ref="N198:N207" si="38">SUM(O198:S198)</f>
        <v>0</v>
      </c>
      <c r="O198" s="113">
        <v>0</v>
      </c>
      <c r="P198" s="113">
        <v>0</v>
      </c>
      <c r="Q198" s="113">
        <v>0</v>
      </c>
      <c r="R198" s="113">
        <v>0</v>
      </c>
      <c r="S198" s="113">
        <v>0</v>
      </c>
      <c r="T198" s="208"/>
      <c r="U198" s="210"/>
      <c r="V198" s="210"/>
      <c r="W198" s="198"/>
      <c r="X198" s="198"/>
      <c r="Y198" s="198"/>
      <c r="Z198" s="198"/>
      <c r="AA198" s="198"/>
      <c r="AB198" s="198"/>
      <c r="AC198" s="215"/>
      <c r="AD198" s="198"/>
    </row>
    <row r="199" spans="1:30" ht="35.25" customHeight="1" x14ac:dyDescent="0.3">
      <c r="A199" s="194"/>
      <c r="B199" s="191"/>
      <c r="C199" s="240"/>
      <c r="D199" s="19" t="s">
        <v>30</v>
      </c>
      <c r="E199" s="47"/>
      <c r="F199" s="47"/>
      <c r="G199" s="47"/>
      <c r="H199" s="47"/>
      <c r="I199" s="47"/>
      <c r="J199" s="47"/>
      <c r="K199" s="47"/>
      <c r="L199" s="47"/>
      <c r="M199" s="47"/>
      <c r="N199" s="113">
        <f t="shared" si="38"/>
        <v>0</v>
      </c>
      <c r="O199" s="113">
        <v>0</v>
      </c>
      <c r="P199" s="113">
        <v>0</v>
      </c>
      <c r="Q199" s="113">
        <v>0</v>
      </c>
      <c r="R199" s="113">
        <v>0</v>
      </c>
      <c r="S199" s="113">
        <v>0</v>
      </c>
      <c r="T199" s="208"/>
      <c r="U199" s="210"/>
      <c r="V199" s="210"/>
      <c r="W199" s="198"/>
      <c r="X199" s="198"/>
      <c r="Y199" s="198"/>
      <c r="Z199" s="198"/>
      <c r="AA199" s="198"/>
      <c r="AB199" s="198"/>
      <c r="AC199" s="215"/>
      <c r="AD199" s="198"/>
    </row>
    <row r="200" spans="1:30" ht="35.25" customHeight="1" x14ac:dyDescent="0.3">
      <c r="A200" s="194"/>
      <c r="B200" s="192"/>
      <c r="C200" s="241"/>
      <c r="D200" s="19" t="s">
        <v>31</v>
      </c>
      <c r="E200" s="47"/>
      <c r="F200" s="47"/>
      <c r="G200" s="47"/>
      <c r="H200" s="47"/>
      <c r="I200" s="47"/>
      <c r="J200" s="47"/>
      <c r="K200" s="47"/>
      <c r="L200" s="47"/>
      <c r="M200" s="47"/>
      <c r="N200" s="113">
        <f t="shared" si="38"/>
        <v>0</v>
      </c>
      <c r="O200" s="113">
        <v>0</v>
      </c>
      <c r="P200" s="113">
        <v>0</v>
      </c>
      <c r="Q200" s="113">
        <v>0</v>
      </c>
      <c r="R200" s="113">
        <v>0</v>
      </c>
      <c r="S200" s="113">
        <v>0</v>
      </c>
      <c r="T200" s="208"/>
      <c r="U200" s="210"/>
      <c r="V200" s="189"/>
      <c r="W200" s="199"/>
      <c r="X200" s="199"/>
      <c r="Y200" s="199"/>
      <c r="Z200" s="199"/>
      <c r="AA200" s="199"/>
      <c r="AB200" s="199"/>
      <c r="AC200" s="215"/>
      <c r="AD200" s="198"/>
    </row>
    <row r="201" spans="1:30" ht="34.5" customHeight="1" x14ac:dyDescent="0.3">
      <c r="A201" s="195"/>
      <c r="B201" s="163" t="s">
        <v>68</v>
      </c>
      <c r="C201" s="39"/>
      <c r="D201" s="47" t="s">
        <v>45</v>
      </c>
      <c r="E201" s="47"/>
      <c r="F201" s="47"/>
      <c r="G201" s="47"/>
      <c r="H201" s="47" t="s">
        <v>36</v>
      </c>
      <c r="I201" s="47" t="s">
        <v>45</v>
      </c>
      <c r="J201" s="47" t="s">
        <v>45</v>
      </c>
      <c r="K201" s="47" t="s">
        <v>45</v>
      </c>
      <c r="L201" s="47" t="s">
        <v>45</v>
      </c>
      <c r="M201" s="47" t="s">
        <v>45</v>
      </c>
      <c r="N201" s="47">
        <f t="shared" si="38"/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0</v>
      </c>
      <c r="T201" s="209"/>
      <c r="U201" s="189"/>
      <c r="V201" s="154"/>
      <c r="W201" s="154"/>
      <c r="X201" s="154"/>
      <c r="Y201" s="154"/>
      <c r="Z201" s="154"/>
      <c r="AA201" s="154"/>
      <c r="AB201" s="154"/>
      <c r="AC201" s="216"/>
      <c r="AD201" s="199"/>
    </row>
    <row r="202" spans="1:30" ht="35.25" hidden="1" customHeight="1" x14ac:dyDescent="0.3">
      <c r="A202" s="193" t="s">
        <v>890</v>
      </c>
      <c r="B202" s="190" t="s">
        <v>51</v>
      </c>
      <c r="C202" s="204" t="s">
        <v>892</v>
      </c>
      <c r="D202" s="19" t="s">
        <v>6</v>
      </c>
      <c r="E202" s="47"/>
      <c r="F202" s="47"/>
      <c r="G202" s="47"/>
      <c r="H202" s="47" t="s">
        <v>36</v>
      </c>
      <c r="I202" s="47" t="s">
        <v>58</v>
      </c>
      <c r="J202" s="47" t="s">
        <v>156</v>
      </c>
      <c r="K202" s="47" t="s">
        <v>857</v>
      </c>
      <c r="L202" s="47" t="s">
        <v>677</v>
      </c>
      <c r="M202" s="47"/>
      <c r="N202" s="113">
        <f t="shared" si="38"/>
        <v>30000000</v>
      </c>
      <c r="O202" s="113">
        <f>SUM(O203:O206)</f>
        <v>0</v>
      </c>
      <c r="P202" s="113">
        <f>SUM(P203:P206)</f>
        <v>0</v>
      </c>
      <c r="Q202" s="113">
        <f>SUM(Q203:Q206)</f>
        <v>30000000</v>
      </c>
      <c r="R202" s="113">
        <f>SUM(R203:R206)</f>
        <v>0</v>
      </c>
      <c r="S202" s="113">
        <f>SUM(S203:S206)</f>
        <v>0</v>
      </c>
      <c r="T202" s="207">
        <f>N202/$N$11</f>
        <v>1.8090155930351894E-4</v>
      </c>
      <c r="U202" s="157"/>
      <c r="V202" s="154"/>
      <c r="W202" s="154"/>
      <c r="X202" s="154"/>
      <c r="Y202" s="154"/>
      <c r="Z202" s="153"/>
      <c r="AA202" s="154"/>
      <c r="AB202" s="154"/>
      <c r="AC202" s="155"/>
      <c r="AD202" s="156"/>
    </row>
    <row r="203" spans="1:30" ht="35.25" customHeight="1" x14ac:dyDescent="0.3">
      <c r="A203" s="194"/>
      <c r="B203" s="191"/>
      <c r="C203" s="205"/>
      <c r="D203" s="19" t="s">
        <v>28</v>
      </c>
      <c r="E203" s="47"/>
      <c r="F203" s="47"/>
      <c r="G203" s="47"/>
      <c r="H203" s="47" t="s">
        <v>36</v>
      </c>
      <c r="I203" s="47" t="s">
        <v>58</v>
      </c>
      <c r="J203" s="47" t="s">
        <v>156</v>
      </c>
      <c r="K203" s="47" t="s">
        <v>857</v>
      </c>
      <c r="L203" s="47" t="s">
        <v>677</v>
      </c>
      <c r="M203" s="47"/>
      <c r="N203" s="113">
        <f t="shared" ref="N203" si="39">SUM(O203:S203)</f>
        <v>30000000</v>
      </c>
      <c r="O203" s="113">
        <v>0</v>
      </c>
      <c r="P203" s="113">
        <v>0</v>
      </c>
      <c r="Q203" s="113">
        <v>30000000</v>
      </c>
      <c r="R203" s="113">
        <v>0</v>
      </c>
      <c r="S203" s="113">
        <v>0</v>
      </c>
      <c r="T203" s="208"/>
      <c r="U203" s="188" t="s">
        <v>247</v>
      </c>
      <c r="V203" s="188" t="s">
        <v>905</v>
      </c>
      <c r="W203" s="200" t="s">
        <v>100</v>
      </c>
      <c r="X203" s="200">
        <v>0</v>
      </c>
      <c r="Y203" s="200">
        <v>0</v>
      </c>
      <c r="Z203" s="200">
        <v>1</v>
      </c>
      <c r="AA203" s="200">
        <v>0</v>
      </c>
      <c r="AB203" s="200">
        <v>0</v>
      </c>
      <c r="AC203" s="230">
        <f>N202/$N$155</f>
        <v>0.16478946437965095</v>
      </c>
      <c r="AD203" s="200"/>
    </row>
    <row r="204" spans="1:30" ht="35.25" customHeight="1" x14ac:dyDescent="0.3">
      <c r="A204" s="194"/>
      <c r="B204" s="191"/>
      <c r="C204" s="205"/>
      <c r="D204" s="19" t="s">
        <v>29</v>
      </c>
      <c r="E204" s="47"/>
      <c r="F204" s="47"/>
      <c r="G204" s="47"/>
      <c r="H204" s="47"/>
      <c r="I204" s="47"/>
      <c r="J204" s="47"/>
      <c r="K204" s="47"/>
      <c r="L204" s="47"/>
      <c r="M204" s="47"/>
      <c r="N204" s="113">
        <f t="shared" si="38"/>
        <v>0</v>
      </c>
      <c r="O204" s="113">
        <v>0</v>
      </c>
      <c r="P204" s="113">
        <v>0</v>
      </c>
      <c r="Q204" s="113">
        <v>0</v>
      </c>
      <c r="R204" s="113">
        <v>0</v>
      </c>
      <c r="S204" s="113">
        <v>0</v>
      </c>
      <c r="T204" s="208"/>
      <c r="U204" s="210"/>
      <c r="V204" s="210"/>
      <c r="W204" s="198"/>
      <c r="X204" s="198"/>
      <c r="Y204" s="198"/>
      <c r="Z204" s="198"/>
      <c r="AA204" s="198"/>
      <c r="AB204" s="198"/>
      <c r="AC204" s="215"/>
      <c r="AD204" s="198"/>
    </row>
    <row r="205" spans="1:30" ht="35.25" customHeight="1" x14ac:dyDescent="0.3">
      <c r="A205" s="194"/>
      <c r="B205" s="191"/>
      <c r="C205" s="205"/>
      <c r="D205" s="19" t="s">
        <v>30</v>
      </c>
      <c r="E205" s="47"/>
      <c r="F205" s="47"/>
      <c r="G205" s="47"/>
      <c r="H205" s="47"/>
      <c r="I205" s="47"/>
      <c r="J205" s="47"/>
      <c r="K205" s="47"/>
      <c r="L205" s="47"/>
      <c r="M205" s="47"/>
      <c r="N205" s="113">
        <f t="shared" si="38"/>
        <v>0</v>
      </c>
      <c r="O205" s="113">
        <v>0</v>
      </c>
      <c r="P205" s="113">
        <v>0</v>
      </c>
      <c r="Q205" s="113">
        <v>0</v>
      </c>
      <c r="R205" s="113">
        <v>0</v>
      </c>
      <c r="S205" s="113">
        <v>0</v>
      </c>
      <c r="T205" s="208"/>
      <c r="U205" s="210"/>
      <c r="V205" s="210"/>
      <c r="W205" s="198"/>
      <c r="X205" s="198"/>
      <c r="Y205" s="198"/>
      <c r="Z205" s="198"/>
      <c r="AA205" s="198"/>
      <c r="AB205" s="198"/>
      <c r="AC205" s="215"/>
      <c r="AD205" s="198"/>
    </row>
    <row r="206" spans="1:30" ht="35.25" customHeight="1" x14ac:dyDescent="0.3">
      <c r="A206" s="194"/>
      <c r="B206" s="192"/>
      <c r="C206" s="206"/>
      <c r="D206" s="19" t="s">
        <v>31</v>
      </c>
      <c r="E206" s="47"/>
      <c r="F206" s="47"/>
      <c r="G206" s="47"/>
      <c r="H206" s="47"/>
      <c r="I206" s="47"/>
      <c r="J206" s="47"/>
      <c r="K206" s="47"/>
      <c r="L206" s="47"/>
      <c r="M206" s="47"/>
      <c r="N206" s="113">
        <f t="shared" si="38"/>
        <v>0</v>
      </c>
      <c r="O206" s="113">
        <v>0</v>
      </c>
      <c r="P206" s="113">
        <v>0</v>
      </c>
      <c r="Q206" s="113">
        <v>0</v>
      </c>
      <c r="R206" s="113">
        <v>0</v>
      </c>
      <c r="S206" s="113">
        <v>0</v>
      </c>
      <c r="T206" s="208"/>
      <c r="U206" s="210"/>
      <c r="V206" s="189"/>
      <c r="W206" s="199"/>
      <c r="X206" s="199"/>
      <c r="Y206" s="199"/>
      <c r="Z206" s="199"/>
      <c r="AA206" s="199"/>
      <c r="AB206" s="199"/>
      <c r="AC206" s="215"/>
      <c r="AD206" s="198"/>
    </row>
    <row r="207" spans="1:30" ht="35.25" customHeight="1" x14ac:dyDescent="0.3">
      <c r="A207" s="195"/>
      <c r="B207" s="163" t="s">
        <v>68</v>
      </c>
      <c r="C207" s="39"/>
      <c r="D207" s="47" t="s">
        <v>45</v>
      </c>
      <c r="E207" s="47"/>
      <c r="F207" s="47"/>
      <c r="G207" s="47"/>
      <c r="H207" s="47" t="s">
        <v>36</v>
      </c>
      <c r="I207" s="47" t="s">
        <v>45</v>
      </c>
      <c r="J207" s="47" t="s">
        <v>45</v>
      </c>
      <c r="K207" s="47" t="s">
        <v>45</v>
      </c>
      <c r="L207" s="47" t="s">
        <v>45</v>
      </c>
      <c r="M207" s="47" t="s">
        <v>45</v>
      </c>
      <c r="N207" s="47">
        <f t="shared" si="38"/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209"/>
      <c r="U207" s="189"/>
      <c r="V207" s="154"/>
      <c r="W207" s="154"/>
      <c r="X207" s="154"/>
      <c r="Y207" s="154"/>
      <c r="Z207" s="154"/>
      <c r="AA207" s="154"/>
      <c r="AB207" s="154"/>
      <c r="AC207" s="216"/>
      <c r="AD207" s="199"/>
    </row>
    <row r="208" spans="1:30" ht="35.25" customHeight="1" x14ac:dyDescent="0.3">
      <c r="A208" s="296" t="s">
        <v>164</v>
      </c>
      <c r="B208" s="298" t="s">
        <v>47</v>
      </c>
      <c r="C208" s="299" t="s">
        <v>165</v>
      </c>
      <c r="D208" s="42" t="s">
        <v>6</v>
      </c>
      <c r="E208" s="43" t="s">
        <v>63</v>
      </c>
      <c r="F208" s="43"/>
      <c r="G208" s="43"/>
      <c r="H208" s="36" t="s">
        <v>36</v>
      </c>
      <c r="I208" s="36" t="s">
        <v>58</v>
      </c>
      <c r="J208" s="36" t="s">
        <v>166</v>
      </c>
      <c r="K208" s="36" t="s">
        <v>37</v>
      </c>
      <c r="L208" s="36" t="s">
        <v>38</v>
      </c>
      <c r="M208" s="36"/>
      <c r="N208" s="138">
        <f t="shared" si="35"/>
        <v>1316280587.9900002</v>
      </c>
      <c r="O208" s="138">
        <f>SUM(O209:O212)</f>
        <v>830204365.40999997</v>
      </c>
      <c r="P208" s="138">
        <f>SUM(P209:P212)</f>
        <v>118489066.09</v>
      </c>
      <c r="Q208" s="138">
        <f>SUM(Q209:Q212)</f>
        <v>143531332.72999999</v>
      </c>
      <c r="R208" s="138">
        <f>SUM(R209:R212)</f>
        <v>112027911.88</v>
      </c>
      <c r="S208" s="138">
        <f>SUM(S209:S212)</f>
        <v>112027911.88</v>
      </c>
      <c r="T208" s="300">
        <f>N208/$N$11</f>
        <v>7.9372403616114594E-3</v>
      </c>
      <c r="U208" s="248" t="s">
        <v>39</v>
      </c>
      <c r="V208" s="248" t="s">
        <v>839</v>
      </c>
      <c r="W208" s="211" t="s">
        <v>41</v>
      </c>
      <c r="X208" s="211">
        <v>86.4</v>
      </c>
      <c r="Y208" s="211">
        <v>86.4</v>
      </c>
      <c r="Z208" s="355">
        <v>86.6</v>
      </c>
      <c r="AA208" s="211">
        <v>86.6</v>
      </c>
      <c r="AB208" s="271">
        <v>86.6</v>
      </c>
      <c r="AC208" s="221">
        <f>N208/N31</f>
        <v>3.5125093297846556E-2</v>
      </c>
      <c r="AD208" s="223" t="s">
        <v>852</v>
      </c>
    </row>
    <row r="209" spans="1:30" ht="35.25" customHeight="1" x14ac:dyDescent="0.3">
      <c r="A209" s="297"/>
      <c r="B209" s="298"/>
      <c r="C209" s="299"/>
      <c r="D209" s="33" t="s">
        <v>28</v>
      </c>
      <c r="E209" s="43" t="s">
        <v>63</v>
      </c>
      <c r="F209" s="43"/>
      <c r="G209" s="43"/>
      <c r="H209" s="36" t="s">
        <v>36</v>
      </c>
      <c r="I209" s="36" t="s">
        <v>58</v>
      </c>
      <c r="J209" s="36" t="s">
        <v>166</v>
      </c>
      <c r="K209" s="36" t="s">
        <v>37</v>
      </c>
      <c r="L209" s="36" t="s">
        <v>38</v>
      </c>
      <c r="M209" s="36"/>
      <c r="N209" s="138">
        <f t="shared" si="35"/>
        <v>1238424567.9900002</v>
      </c>
      <c r="O209" s="138">
        <f t="shared" ref="O209:S212" si="40">O214+O220+O226+O232+O238+O244</f>
        <v>752348345.40999997</v>
      </c>
      <c r="P209" s="138">
        <f t="shared" si="40"/>
        <v>118489066.09</v>
      </c>
      <c r="Q209" s="138">
        <f t="shared" si="40"/>
        <v>143531332.72999999</v>
      </c>
      <c r="R209" s="138">
        <f t="shared" si="40"/>
        <v>112027911.88</v>
      </c>
      <c r="S209" s="138">
        <f t="shared" si="40"/>
        <v>112027911.88</v>
      </c>
      <c r="T209" s="300"/>
      <c r="U209" s="248"/>
      <c r="V209" s="248"/>
      <c r="W209" s="211"/>
      <c r="X209" s="211"/>
      <c r="Y209" s="211"/>
      <c r="Z209" s="361"/>
      <c r="AA209" s="211"/>
      <c r="AB209" s="271"/>
      <c r="AC209" s="221"/>
      <c r="AD209" s="223"/>
    </row>
    <row r="210" spans="1:30" ht="35.25" customHeight="1" x14ac:dyDescent="0.3">
      <c r="A210" s="297"/>
      <c r="B210" s="298"/>
      <c r="C210" s="299"/>
      <c r="D210" s="33" t="s">
        <v>29</v>
      </c>
      <c r="E210" s="43"/>
      <c r="F210" s="43"/>
      <c r="G210" s="43"/>
      <c r="H210" s="43"/>
      <c r="I210" s="43"/>
      <c r="J210" s="43"/>
      <c r="K210" s="43"/>
      <c r="L210" s="43"/>
      <c r="M210" s="43"/>
      <c r="N210" s="138">
        <f t="shared" si="35"/>
        <v>77856020</v>
      </c>
      <c r="O210" s="138">
        <f t="shared" si="40"/>
        <v>77856020</v>
      </c>
      <c r="P210" s="138">
        <f t="shared" si="40"/>
        <v>0</v>
      </c>
      <c r="Q210" s="138">
        <f t="shared" si="40"/>
        <v>0</v>
      </c>
      <c r="R210" s="138">
        <f t="shared" si="40"/>
        <v>0</v>
      </c>
      <c r="S210" s="138">
        <f t="shared" si="40"/>
        <v>0</v>
      </c>
      <c r="T210" s="300"/>
      <c r="U210" s="248"/>
      <c r="V210" s="248"/>
      <c r="W210" s="211"/>
      <c r="X210" s="211"/>
      <c r="Y210" s="211"/>
      <c r="Z210" s="361"/>
      <c r="AA210" s="211"/>
      <c r="AB210" s="271"/>
      <c r="AC210" s="221"/>
      <c r="AD210" s="223"/>
    </row>
    <row r="211" spans="1:30" ht="35.25" customHeight="1" x14ac:dyDescent="0.3">
      <c r="A211" s="297"/>
      <c r="B211" s="298"/>
      <c r="C211" s="299"/>
      <c r="D211" s="33" t="s">
        <v>30</v>
      </c>
      <c r="E211" s="43"/>
      <c r="F211" s="43"/>
      <c r="G211" s="43"/>
      <c r="H211" s="43"/>
      <c r="I211" s="43"/>
      <c r="J211" s="43"/>
      <c r="K211" s="43"/>
      <c r="L211" s="43"/>
      <c r="M211" s="43"/>
      <c r="N211" s="138">
        <f t="shared" si="35"/>
        <v>0</v>
      </c>
      <c r="O211" s="138">
        <f t="shared" si="40"/>
        <v>0</v>
      </c>
      <c r="P211" s="138">
        <f t="shared" si="40"/>
        <v>0</v>
      </c>
      <c r="Q211" s="138">
        <f t="shared" si="40"/>
        <v>0</v>
      </c>
      <c r="R211" s="138">
        <f t="shared" si="40"/>
        <v>0</v>
      </c>
      <c r="S211" s="138">
        <f t="shared" si="40"/>
        <v>0</v>
      </c>
      <c r="T211" s="300"/>
      <c r="U211" s="248"/>
      <c r="V211" s="248"/>
      <c r="W211" s="211"/>
      <c r="X211" s="211"/>
      <c r="Y211" s="211"/>
      <c r="Z211" s="361"/>
      <c r="AA211" s="211"/>
      <c r="AB211" s="271"/>
      <c r="AC211" s="221"/>
      <c r="AD211" s="223"/>
    </row>
    <row r="212" spans="1:30" ht="35.25" customHeight="1" x14ac:dyDescent="0.3">
      <c r="A212" s="297"/>
      <c r="B212" s="298"/>
      <c r="C212" s="299"/>
      <c r="D212" s="33" t="s">
        <v>31</v>
      </c>
      <c r="E212" s="43"/>
      <c r="F212" s="43"/>
      <c r="G212" s="43"/>
      <c r="H212" s="43"/>
      <c r="I212" s="43"/>
      <c r="J212" s="43"/>
      <c r="K212" s="43"/>
      <c r="L212" s="43"/>
      <c r="M212" s="43"/>
      <c r="N212" s="138">
        <f t="shared" si="35"/>
        <v>0</v>
      </c>
      <c r="O212" s="138">
        <f t="shared" si="40"/>
        <v>0</v>
      </c>
      <c r="P212" s="138">
        <f t="shared" si="40"/>
        <v>0</v>
      </c>
      <c r="Q212" s="138">
        <f t="shared" si="40"/>
        <v>0</v>
      </c>
      <c r="R212" s="138">
        <f t="shared" si="40"/>
        <v>0</v>
      </c>
      <c r="S212" s="138">
        <f t="shared" si="40"/>
        <v>0</v>
      </c>
      <c r="T212" s="300"/>
      <c r="U212" s="248"/>
      <c r="V212" s="248"/>
      <c r="W212" s="211"/>
      <c r="X212" s="211"/>
      <c r="Y212" s="211"/>
      <c r="Z212" s="356"/>
      <c r="AA212" s="211"/>
      <c r="AB212" s="271"/>
      <c r="AC212" s="221"/>
      <c r="AD212" s="223"/>
    </row>
    <row r="213" spans="1:30" ht="70.5" hidden="1" customHeight="1" x14ac:dyDescent="0.3">
      <c r="A213" s="249" t="s">
        <v>169</v>
      </c>
      <c r="B213" s="250" t="s">
        <v>51</v>
      </c>
      <c r="C213" s="250" t="s">
        <v>170</v>
      </c>
      <c r="D213" s="46" t="s">
        <v>6</v>
      </c>
      <c r="E213" s="47" t="s">
        <v>63</v>
      </c>
      <c r="F213" s="47"/>
      <c r="G213" s="47"/>
      <c r="H213" s="47" t="s">
        <v>36</v>
      </c>
      <c r="I213" s="47" t="s">
        <v>58</v>
      </c>
      <c r="J213" s="47" t="s">
        <v>166</v>
      </c>
      <c r="K213" s="47" t="s">
        <v>171</v>
      </c>
      <c r="L213" s="47" t="s">
        <v>38</v>
      </c>
      <c r="M213" s="47"/>
      <c r="N213" s="37">
        <f t="shared" si="35"/>
        <v>16601092.16</v>
      </c>
      <c r="O213" s="37">
        <f>SUM(O214:O217)</f>
        <v>3504625.39</v>
      </c>
      <c r="P213" s="37">
        <f>SUM(P214:P217)</f>
        <v>3530470.87</v>
      </c>
      <c r="Q213" s="37">
        <f>SUM(Q214:Q217)</f>
        <v>3918587.48</v>
      </c>
      <c r="R213" s="37">
        <f>SUM(R214:R217)</f>
        <v>2823704.21</v>
      </c>
      <c r="S213" s="37">
        <f>SUM(S214:S217)</f>
        <v>2823704.21</v>
      </c>
      <c r="T213" s="253">
        <f>N213/$N$11</f>
        <v>1.0010544859618077E-4</v>
      </c>
      <c r="U213" s="203" t="s">
        <v>39</v>
      </c>
      <c r="V213" s="203" t="s">
        <v>172</v>
      </c>
      <c r="W213" s="201" t="s">
        <v>100</v>
      </c>
      <c r="X213" s="201">
        <v>3.3</v>
      </c>
      <c r="Y213" s="201">
        <v>3.3</v>
      </c>
      <c r="Z213" s="201">
        <v>3.3</v>
      </c>
      <c r="AA213" s="201">
        <v>3.3</v>
      </c>
      <c r="AB213" s="201">
        <v>3.3</v>
      </c>
      <c r="AC213" s="174">
        <v>0</v>
      </c>
      <c r="AD213" s="217"/>
    </row>
    <row r="214" spans="1:30" ht="35.25" customHeight="1" x14ac:dyDescent="0.3">
      <c r="A214" s="249"/>
      <c r="B214" s="251"/>
      <c r="C214" s="252"/>
      <c r="D214" s="19" t="s">
        <v>28</v>
      </c>
      <c r="E214" s="47" t="s">
        <v>63</v>
      </c>
      <c r="F214" s="47"/>
      <c r="G214" s="47"/>
      <c r="H214" s="47" t="s">
        <v>36</v>
      </c>
      <c r="I214" s="47" t="s">
        <v>58</v>
      </c>
      <c r="J214" s="47" t="s">
        <v>166</v>
      </c>
      <c r="K214" s="47" t="s">
        <v>171</v>
      </c>
      <c r="L214" s="47" t="s">
        <v>38</v>
      </c>
      <c r="M214" s="47"/>
      <c r="N214" s="113">
        <f t="shared" si="35"/>
        <v>16601092.16</v>
      </c>
      <c r="O214" s="113">
        <v>3504625.39</v>
      </c>
      <c r="P214" s="113">
        <v>3530470.87</v>
      </c>
      <c r="Q214" s="113">
        <v>3918587.48</v>
      </c>
      <c r="R214" s="113">
        <v>2823704.21</v>
      </c>
      <c r="S214" s="113">
        <v>2823704.21</v>
      </c>
      <c r="T214" s="253"/>
      <c r="U214" s="203"/>
      <c r="V214" s="203"/>
      <c r="W214" s="201"/>
      <c r="X214" s="201"/>
      <c r="Y214" s="201"/>
      <c r="Z214" s="201"/>
      <c r="AA214" s="201"/>
      <c r="AB214" s="201"/>
      <c r="AC214" s="215">
        <f>N213/$N$208</f>
        <v>1.2612122606282878E-2</v>
      </c>
      <c r="AD214" s="218"/>
    </row>
    <row r="215" spans="1:30" ht="35.25" customHeight="1" x14ac:dyDescent="0.3">
      <c r="A215" s="249"/>
      <c r="B215" s="251"/>
      <c r="C215" s="252"/>
      <c r="D215" s="19" t="s">
        <v>29</v>
      </c>
      <c r="E215" s="47"/>
      <c r="F215" s="47"/>
      <c r="G215" s="47"/>
      <c r="H215" s="47"/>
      <c r="I215" s="47"/>
      <c r="J215" s="47"/>
      <c r="K215" s="47"/>
      <c r="L215" s="47"/>
      <c r="M215" s="47"/>
      <c r="N215" s="113">
        <f t="shared" si="35"/>
        <v>0</v>
      </c>
      <c r="O215" s="113">
        <v>0</v>
      </c>
      <c r="P215" s="113">
        <v>0</v>
      </c>
      <c r="Q215" s="113">
        <v>0</v>
      </c>
      <c r="R215" s="113">
        <v>0</v>
      </c>
      <c r="S215" s="113">
        <v>0</v>
      </c>
      <c r="T215" s="253"/>
      <c r="U215" s="203"/>
      <c r="V215" s="203"/>
      <c r="W215" s="201"/>
      <c r="X215" s="201"/>
      <c r="Y215" s="201"/>
      <c r="Z215" s="201"/>
      <c r="AA215" s="201"/>
      <c r="AB215" s="201"/>
      <c r="AC215" s="215"/>
      <c r="AD215" s="218"/>
    </row>
    <row r="216" spans="1:30" ht="35.25" customHeight="1" x14ac:dyDescent="0.3">
      <c r="A216" s="249"/>
      <c r="B216" s="251"/>
      <c r="C216" s="252"/>
      <c r="D216" s="19" t="s">
        <v>30</v>
      </c>
      <c r="E216" s="47"/>
      <c r="F216" s="47"/>
      <c r="G216" s="47"/>
      <c r="H216" s="47"/>
      <c r="I216" s="47"/>
      <c r="J216" s="47"/>
      <c r="K216" s="47"/>
      <c r="L216" s="47"/>
      <c r="M216" s="47"/>
      <c r="N216" s="113">
        <f t="shared" si="35"/>
        <v>0</v>
      </c>
      <c r="O216" s="113">
        <v>0</v>
      </c>
      <c r="P216" s="113">
        <v>0</v>
      </c>
      <c r="Q216" s="113">
        <v>0</v>
      </c>
      <c r="R216" s="113">
        <v>0</v>
      </c>
      <c r="S216" s="113">
        <v>0</v>
      </c>
      <c r="T216" s="253"/>
      <c r="U216" s="203"/>
      <c r="V216" s="203"/>
      <c r="W216" s="201"/>
      <c r="X216" s="201"/>
      <c r="Y216" s="201"/>
      <c r="Z216" s="201"/>
      <c r="AA216" s="201"/>
      <c r="AB216" s="201"/>
      <c r="AC216" s="215"/>
      <c r="AD216" s="218"/>
    </row>
    <row r="217" spans="1:30" ht="35.25" customHeight="1" x14ac:dyDescent="0.3">
      <c r="A217" s="249"/>
      <c r="B217" s="251"/>
      <c r="C217" s="252"/>
      <c r="D217" s="19" t="s">
        <v>31</v>
      </c>
      <c r="E217" s="47"/>
      <c r="F217" s="47"/>
      <c r="G217" s="47"/>
      <c r="H217" s="47"/>
      <c r="I217" s="47"/>
      <c r="J217" s="47"/>
      <c r="K217" s="47"/>
      <c r="L217" s="47"/>
      <c r="M217" s="47"/>
      <c r="N217" s="113">
        <f t="shared" si="35"/>
        <v>0</v>
      </c>
      <c r="O217" s="113">
        <v>0</v>
      </c>
      <c r="P217" s="113">
        <v>0</v>
      </c>
      <c r="Q217" s="113">
        <v>0</v>
      </c>
      <c r="R217" s="113">
        <v>0</v>
      </c>
      <c r="S217" s="113">
        <v>0</v>
      </c>
      <c r="T217" s="253"/>
      <c r="U217" s="203"/>
      <c r="V217" s="203"/>
      <c r="W217" s="201"/>
      <c r="X217" s="201"/>
      <c r="Y217" s="201"/>
      <c r="Z217" s="201"/>
      <c r="AA217" s="201"/>
      <c r="AB217" s="201"/>
      <c r="AC217" s="215"/>
      <c r="AD217" s="218"/>
    </row>
    <row r="218" spans="1:30" ht="35.25" customHeight="1" x14ac:dyDescent="0.3">
      <c r="A218" s="249"/>
      <c r="B218" s="163" t="s">
        <v>68</v>
      </c>
      <c r="C218" s="39"/>
      <c r="D218" s="47" t="s">
        <v>45</v>
      </c>
      <c r="E218" s="47" t="s">
        <v>45</v>
      </c>
      <c r="F218" s="47" t="s">
        <v>45</v>
      </c>
      <c r="G218" s="47" t="s">
        <v>45</v>
      </c>
      <c r="H218" s="47" t="s">
        <v>36</v>
      </c>
      <c r="I218" s="47" t="s">
        <v>45</v>
      </c>
      <c r="J218" s="47" t="s">
        <v>45</v>
      </c>
      <c r="K218" s="47" t="s">
        <v>45</v>
      </c>
      <c r="L218" s="47" t="s">
        <v>45</v>
      </c>
      <c r="M218" s="47" t="s">
        <v>45</v>
      </c>
      <c r="N218" s="47">
        <f t="shared" si="35"/>
        <v>0</v>
      </c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253"/>
      <c r="U218" s="203"/>
      <c r="V218" s="126" t="s">
        <v>45</v>
      </c>
      <c r="W218" s="126" t="s">
        <v>45</v>
      </c>
      <c r="X218" s="126"/>
      <c r="Y218" s="126"/>
      <c r="Z218" s="126"/>
      <c r="AA218" s="126"/>
      <c r="AB218" s="126"/>
      <c r="AC218" s="216"/>
      <c r="AD218" s="219"/>
    </row>
    <row r="219" spans="1:30" ht="36" hidden="1" customHeight="1" x14ac:dyDescent="0.3">
      <c r="A219" s="249" t="s">
        <v>173</v>
      </c>
      <c r="B219" s="250" t="s">
        <v>51</v>
      </c>
      <c r="C219" s="250" t="s">
        <v>174</v>
      </c>
      <c r="D219" s="46" t="s">
        <v>6</v>
      </c>
      <c r="E219" s="47" t="s">
        <v>63</v>
      </c>
      <c r="F219" s="47"/>
      <c r="G219" s="47"/>
      <c r="H219" s="47" t="s">
        <v>36</v>
      </c>
      <c r="I219" s="47" t="s">
        <v>58</v>
      </c>
      <c r="J219" s="47" t="s">
        <v>166</v>
      </c>
      <c r="K219" s="47" t="s">
        <v>175</v>
      </c>
      <c r="L219" s="47" t="s">
        <v>38</v>
      </c>
      <c r="M219" s="47"/>
      <c r="N219" s="37">
        <f t="shared" si="35"/>
        <v>574799920.83000004</v>
      </c>
      <c r="O219" s="37">
        <f>SUM(O220:O223)</f>
        <v>101820165.02</v>
      </c>
      <c r="P219" s="37">
        <f>SUM(P220:P223)</f>
        <v>114958595.22</v>
      </c>
      <c r="Q219" s="37">
        <f>SUM(Q220:Q223)</f>
        <v>139612745.25</v>
      </c>
      <c r="R219" s="37">
        <f>SUM(R220:R223)</f>
        <v>109204207.67</v>
      </c>
      <c r="S219" s="37">
        <f>SUM(S220:S223)</f>
        <v>109204207.67</v>
      </c>
      <c r="T219" s="253">
        <f>N219/$N$11</f>
        <v>3.4660733988562081E-3</v>
      </c>
      <c r="U219" s="203" t="s">
        <v>39</v>
      </c>
      <c r="V219" s="203" t="s">
        <v>176</v>
      </c>
      <c r="W219" s="201" t="s">
        <v>41</v>
      </c>
      <c r="X219" s="360">
        <v>88.53</v>
      </c>
      <c r="Y219" s="360">
        <v>86.4</v>
      </c>
      <c r="Z219" s="360">
        <v>86.6</v>
      </c>
      <c r="AA219" s="360">
        <v>86.6</v>
      </c>
      <c r="AB219" s="360">
        <v>86.6</v>
      </c>
      <c r="AC219" s="174">
        <v>0.75</v>
      </c>
      <c r="AD219" s="217" t="s">
        <v>177</v>
      </c>
    </row>
    <row r="220" spans="1:30" ht="35.25" customHeight="1" x14ac:dyDescent="0.3">
      <c r="A220" s="249"/>
      <c r="B220" s="251"/>
      <c r="C220" s="252"/>
      <c r="D220" s="19" t="s">
        <v>28</v>
      </c>
      <c r="E220" s="47" t="s">
        <v>63</v>
      </c>
      <c r="F220" s="47"/>
      <c r="G220" s="47"/>
      <c r="H220" s="47" t="s">
        <v>36</v>
      </c>
      <c r="I220" s="47" t="s">
        <v>58</v>
      </c>
      <c r="J220" s="47" t="s">
        <v>166</v>
      </c>
      <c r="K220" s="47" t="s">
        <v>175</v>
      </c>
      <c r="L220" s="47" t="s">
        <v>38</v>
      </c>
      <c r="M220" s="47"/>
      <c r="N220" s="113">
        <f t="shared" si="35"/>
        <v>574799920.83000004</v>
      </c>
      <c r="O220" s="113">
        <v>101820165.02</v>
      </c>
      <c r="P220" s="113">
        <v>114958595.22</v>
      </c>
      <c r="Q220" s="113">
        <v>139612745.25</v>
      </c>
      <c r="R220" s="113">
        <v>109204207.67</v>
      </c>
      <c r="S220" s="113">
        <v>109204207.67</v>
      </c>
      <c r="T220" s="253"/>
      <c r="U220" s="203"/>
      <c r="V220" s="203"/>
      <c r="W220" s="201"/>
      <c r="X220" s="360"/>
      <c r="Y220" s="360"/>
      <c r="Z220" s="360"/>
      <c r="AA220" s="360"/>
      <c r="AB220" s="360"/>
      <c r="AC220" s="215">
        <f>N219/$N$208</f>
        <v>0.43668494853953344</v>
      </c>
      <c r="AD220" s="218"/>
    </row>
    <row r="221" spans="1:30" ht="35.25" customHeight="1" x14ac:dyDescent="0.3">
      <c r="A221" s="249"/>
      <c r="B221" s="251"/>
      <c r="C221" s="252"/>
      <c r="D221" s="19" t="s">
        <v>29</v>
      </c>
      <c r="E221" s="47"/>
      <c r="F221" s="47"/>
      <c r="G221" s="47"/>
      <c r="H221" s="47"/>
      <c r="I221" s="47"/>
      <c r="J221" s="47"/>
      <c r="K221" s="47"/>
      <c r="L221" s="47"/>
      <c r="M221" s="47"/>
      <c r="N221" s="113">
        <f t="shared" si="35"/>
        <v>0</v>
      </c>
      <c r="O221" s="113">
        <v>0</v>
      </c>
      <c r="P221" s="113">
        <v>0</v>
      </c>
      <c r="Q221" s="113">
        <v>0</v>
      </c>
      <c r="R221" s="113">
        <v>0</v>
      </c>
      <c r="S221" s="113">
        <v>0</v>
      </c>
      <c r="T221" s="253"/>
      <c r="U221" s="203"/>
      <c r="V221" s="203"/>
      <c r="W221" s="201"/>
      <c r="X221" s="360"/>
      <c r="Y221" s="360"/>
      <c r="Z221" s="360"/>
      <c r="AA221" s="360"/>
      <c r="AB221" s="360"/>
      <c r="AC221" s="215"/>
      <c r="AD221" s="218"/>
    </row>
    <row r="222" spans="1:30" ht="35.25" customHeight="1" x14ac:dyDescent="0.3">
      <c r="A222" s="249"/>
      <c r="B222" s="251"/>
      <c r="C222" s="252"/>
      <c r="D222" s="19" t="s">
        <v>30</v>
      </c>
      <c r="E222" s="47"/>
      <c r="F222" s="47"/>
      <c r="G222" s="47"/>
      <c r="H222" s="47"/>
      <c r="I222" s="47"/>
      <c r="J222" s="47"/>
      <c r="K222" s="47"/>
      <c r="L222" s="47"/>
      <c r="M222" s="47"/>
      <c r="N222" s="113">
        <f t="shared" si="35"/>
        <v>0</v>
      </c>
      <c r="O222" s="113">
        <v>0</v>
      </c>
      <c r="P222" s="113">
        <v>0</v>
      </c>
      <c r="Q222" s="113">
        <v>0</v>
      </c>
      <c r="R222" s="113">
        <v>0</v>
      </c>
      <c r="S222" s="113">
        <v>0</v>
      </c>
      <c r="T222" s="253"/>
      <c r="U222" s="203"/>
      <c r="V222" s="203"/>
      <c r="W222" s="201"/>
      <c r="X222" s="360"/>
      <c r="Y222" s="360"/>
      <c r="Z222" s="360"/>
      <c r="AA222" s="360"/>
      <c r="AB222" s="360"/>
      <c r="AC222" s="215"/>
      <c r="AD222" s="218"/>
    </row>
    <row r="223" spans="1:30" ht="35.25" customHeight="1" x14ac:dyDescent="0.3">
      <c r="A223" s="249"/>
      <c r="B223" s="251"/>
      <c r="C223" s="252"/>
      <c r="D223" s="19" t="s">
        <v>31</v>
      </c>
      <c r="E223" s="47"/>
      <c r="F223" s="47"/>
      <c r="G223" s="47"/>
      <c r="H223" s="47"/>
      <c r="I223" s="47"/>
      <c r="J223" s="47"/>
      <c r="K223" s="47"/>
      <c r="L223" s="47"/>
      <c r="M223" s="47"/>
      <c r="N223" s="113">
        <f t="shared" si="35"/>
        <v>0</v>
      </c>
      <c r="O223" s="113">
        <v>0</v>
      </c>
      <c r="P223" s="113">
        <v>0</v>
      </c>
      <c r="Q223" s="113">
        <v>0</v>
      </c>
      <c r="R223" s="113">
        <v>0</v>
      </c>
      <c r="S223" s="113">
        <v>0</v>
      </c>
      <c r="T223" s="253"/>
      <c r="U223" s="203"/>
      <c r="V223" s="203"/>
      <c r="W223" s="201"/>
      <c r="X223" s="360"/>
      <c r="Y223" s="360"/>
      <c r="Z223" s="360"/>
      <c r="AA223" s="360"/>
      <c r="AB223" s="360"/>
      <c r="AC223" s="215"/>
      <c r="AD223" s="218"/>
    </row>
    <row r="224" spans="1:30" ht="35.25" customHeight="1" x14ac:dyDescent="0.3">
      <c r="A224" s="249"/>
      <c r="B224" s="163" t="s">
        <v>68</v>
      </c>
      <c r="C224" s="39"/>
      <c r="D224" s="47" t="s">
        <v>45</v>
      </c>
      <c r="E224" s="47" t="s">
        <v>45</v>
      </c>
      <c r="F224" s="47" t="s">
        <v>45</v>
      </c>
      <c r="G224" s="47" t="s">
        <v>45</v>
      </c>
      <c r="H224" s="47" t="s">
        <v>36</v>
      </c>
      <c r="I224" s="47" t="s">
        <v>45</v>
      </c>
      <c r="J224" s="47" t="s">
        <v>45</v>
      </c>
      <c r="K224" s="47" t="s">
        <v>45</v>
      </c>
      <c r="L224" s="47" t="s">
        <v>45</v>
      </c>
      <c r="M224" s="47" t="s">
        <v>45</v>
      </c>
      <c r="N224" s="47">
        <f t="shared" si="35"/>
        <v>0</v>
      </c>
      <c r="O224" s="47">
        <v>0</v>
      </c>
      <c r="P224" s="47">
        <v>0</v>
      </c>
      <c r="Q224" s="47">
        <v>0</v>
      </c>
      <c r="R224" s="47">
        <v>0</v>
      </c>
      <c r="S224" s="47">
        <v>0</v>
      </c>
      <c r="T224" s="253"/>
      <c r="U224" s="203"/>
      <c r="V224" s="126" t="s">
        <v>45</v>
      </c>
      <c r="W224" s="126" t="s">
        <v>45</v>
      </c>
      <c r="X224" s="126"/>
      <c r="Y224" s="126"/>
      <c r="Z224" s="126"/>
      <c r="AA224" s="126"/>
      <c r="AB224" s="126"/>
      <c r="AC224" s="216"/>
      <c r="AD224" s="219"/>
    </row>
    <row r="225" spans="1:30" ht="34.5" hidden="1" customHeight="1" x14ac:dyDescent="0.3">
      <c r="A225" s="249" t="s">
        <v>178</v>
      </c>
      <c r="B225" s="250" t="s">
        <v>51</v>
      </c>
      <c r="C225" s="250" t="s">
        <v>179</v>
      </c>
      <c r="D225" s="46" t="s">
        <v>6</v>
      </c>
      <c r="E225" s="47" t="s">
        <v>63</v>
      </c>
      <c r="F225" s="47"/>
      <c r="G225" s="47"/>
      <c r="H225" s="47" t="s">
        <v>36</v>
      </c>
      <c r="I225" s="47" t="s">
        <v>58</v>
      </c>
      <c r="J225" s="47" t="s">
        <v>166</v>
      </c>
      <c r="K225" s="47" t="s">
        <v>180</v>
      </c>
      <c r="L225" s="47" t="s">
        <v>38</v>
      </c>
      <c r="M225" s="47"/>
      <c r="N225" s="37">
        <f t="shared" si="35"/>
        <v>647023555</v>
      </c>
      <c r="O225" s="37">
        <f>SUM(O226:O229)</f>
        <v>647023555</v>
      </c>
      <c r="P225" s="37">
        <f>SUM(P226:P229)</f>
        <v>0</v>
      </c>
      <c r="Q225" s="37">
        <f>SUM(Q226:Q229)</f>
        <v>0</v>
      </c>
      <c r="R225" s="37">
        <f>SUM(R226:R229)</f>
        <v>0</v>
      </c>
      <c r="S225" s="37">
        <f>SUM(S226:S229)</f>
        <v>0</v>
      </c>
      <c r="T225" s="253">
        <f>N225/$N$11</f>
        <v>3.9015856668535381E-3</v>
      </c>
      <c r="U225" s="203" t="s">
        <v>39</v>
      </c>
      <c r="V225" s="203" t="s">
        <v>785</v>
      </c>
      <c r="W225" s="201" t="s">
        <v>41</v>
      </c>
      <c r="X225" s="337">
        <v>100</v>
      </c>
      <c r="Y225" s="337">
        <v>100</v>
      </c>
      <c r="Z225" s="337">
        <v>100</v>
      </c>
      <c r="AA225" s="337">
        <v>100</v>
      </c>
      <c r="AB225" s="337">
        <v>100</v>
      </c>
      <c r="AC225" s="174">
        <v>0.24990000000000001</v>
      </c>
      <c r="AD225" s="217" t="s">
        <v>177</v>
      </c>
    </row>
    <row r="226" spans="1:30" ht="35.25" customHeight="1" x14ac:dyDescent="0.3">
      <c r="A226" s="249"/>
      <c r="B226" s="251"/>
      <c r="C226" s="252"/>
      <c r="D226" s="19" t="s">
        <v>28</v>
      </c>
      <c r="E226" s="47" t="s">
        <v>63</v>
      </c>
      <c r="F226" s="47"/>
      <c r="G226" s="47"/>
      <c r="H226" s="47" t="s">
        <v>36</v>
      </c>
      <c r="I226" s="47" t="s">
        <v>58</v>
      </c>
      <c r="J226" s="47" t="s">
        <v>166</v>
      </c>
      <c r="K226" s="47" t="s">
        <v>180</v>
      </c>
      <c r="L226" s="47" t="s">
        <v>38</v>
      </c>
      <c r="M226" s="47"/>
      <c r="N226" s="113">
        <f t="shared" si="35"/>
        <v>647023555</v>
      </c>
      <c r="O226" s="113">
        <f>631993610+15029945</f>
        <v>647023555</v>
      </c>
      <c r="P226" s="113">
        <v>0</v>
      </c>
      <c r="Q226" s="113">
        <v>0</v>
      </c>
      <c r="R226" s="113">
        <v>0</v>
      </c>
      <c r="S226" s="113">
        <v>0</v>
      </c>
      <c r="T226" s="253"/>
      <c r="U226" s="203"/>
      <c r="V226" s="203"/>
      <c r="W226" s="201"/>
      <c r="X226" s="337"/>
      <c r="Y226" s="337"/>
      <c r="Z226" s="337"/>
      <c r="AA226" s="337"/>
      <c r="AB226" s="337"/>
      <c r="AC226" s="215">
        <f>N225/$N$208</f>
        <v>0.49155443064614684</v>
      </c>
      <c r="AD226" s="218"/>
    </row>
    <row r="227" spans="1:30" ht="35.25" customHeight="1" x14ac:dyDescent="0.3">
      <c r="A227" s="249"/>
      <c r="B227" s="251"/>
      <c r="C227" s="252"/>
      <c r="D227" s="19" t="s">
        <v>29</v>
      </c>
      <c r="E227" s="47"/>
      <c r="F227" s="47"/>
      <c r="G227" s="47"/>
      <c r="H227" s="47"/>
      <c r="I227" s="47"/>
      <c r="J227" s="47"/>
      <c r="K227" s="47"/>
      <c r="L227" s="47"/>
      <c r="M227" s="47"/>
      <c r="N227" s="113">
        <f t="shared" si="35"/>
        <v>0</v>
      </c>
      <c r="O227" s="113">
        <v>0</v>
      </c>
      <c r="P227" s="113">
        <v>0</v>
      </c>
      <c r="Q227" s="113">
        <v>0</v>
      </c>
      <c r="R227" s="113">
        <v>0</v>
      </c>
      <c r="S227" s="113">
        <v>0</v>
      </c>
      <c r="T227" s="253"/>
      <c r="U227" s="203"/>
      <c r="V227" s="203"/>
      <c r="W227" s="201"/>
      <c r="X227" s="337"/>
      <c r="Y227" s="337"/>
      <c r="Z227" s="337"/>
      <c r="AA227" s="337"/>
      <c r="AB227" s="337"/>
      <c r="AC227" s="215"/>
      <c r="AD227" s="218"/>
    </row>
    <row r="228" spans="1:30" ht="35.25" customHeight="1" x14ac:dyDescent="0.3">
      <c r="A228" s="249"/>
      <c r="B228" s="251"/>
      <c r="C228" s="252"/>
      <c r="D228" s="19" t="s">
        <v>30</v>
      </c>
      <c r="E228" s="47"/>
      <c r="F228" s="47"/>
      <c r="G228" s="47"/>
      <c r="H228" s="47"/>
      <c r="I228" s="47"/>
      <c r="J228" s="47"/>
      <c r="K228" s="47"/>
      <c r="L228" s="47"/>
      <c r="M228" s="47"/>
      <c r="N228" s="113">
        <f t="shared" si="35"/>
        <v>0</v>
      </c>
      <c r="O228" s="113">
        <v>0</v>
      </c>
      <c r="P228" s="113">
        <v>0</v>
      </c>
      <c r="Q228" s="113">
        <v>0</v>
      </c>
      <c r="R228" s="113">
        <v>0</v>
      </c>
      <c r="S228" s="113">
        <v>0</v>
      </c>
      <c r="T228" s="253"/>
      <c r="U228" s="203"/>
      <c r="V228" s="203"/>
      <c r="W228" s="201"/>
      <c r="X228" s="337"/>
      <c r="Y228" s="337"/>
      <c r="Z228" s="337"/>
      <c r="AA228" s="337"/>
      <c r="AB228" s="337"/>
      <c r="AC228" s="215"/>
      <c r="AD228" s="218"/>
    </row>
    <row r="229" spans="1:30" ht="35.25" customHeight="1" x14ac:dyDescent="0.3">
      <c r="A229" s="249"/>
      <c r="B229" s="251"/>
      <c r="C229" s="252"/>
      <c r="D229" s="19" t="s">
        <v>31</v>
      </c>
      <c r="E229" s="47"/>
      <c r="F229" s="47"/>
      <c r="G229" s="47"/>
      <c r="H229" s="47"/>
      <c r="I229" s="47"/>
      <c r="J229" s="47"/>
      <c r="K229" s="47"/>
      <c r="L229" s="47"/>
      <c r="M229" s="47"/>
      <c r="N229" s="113">
        <f t="shared" si="35"/>
        <v>0</v>
      </c>
      <c r="O229" s="113">
        <v>0</v>
      </c>
      <c r="P229" s="113">
        <v>0</v>
      </c>
      <c r="Q229" s="113">
        <v>0</v>
      </c>
      <c r="R229" s="113">
        <v>0</v>
      </c>
      <c r="S229" s="113">
        <v>0</v>
      </c>
      <c r="T229" s="253"/>
      <c r="U229" s="203"/>
      <c r="V229" s="203"/>
      <c r="W229" s="201"/>
      <c r="X229" s="337"/>
      <c r="Y229" s="337"/>
      <c r="Z229" s="337"/>
      <c r="AA229" s="337"/>
      <c r="AB229" s="337"/>
      <c r="AC229" s="215"/>
      <c r="AD229" s="218"/>
    </row>
    <row r="230" spans="1:30" ht="35.25" customHeight="1" x14ac:dyDescent="0.3">
      <c r="A230" s="249"/>
      <c r="B230" s="163" t="s">
        <v>68</v>
      </c>
      <c r="C230" s="39"/>
      <c r="D230" s="47" t="s">
        <v>45</v>
      </c>
      <c r="E230" s="47" t="s">
        <v>45</v>
      </c>
      <c r="F230" s="47" t="s">
        <v>45</v>
      </c>
      <c r="G230" s="47" t="s">
        <v>45</v>
      </c>
      <c r="H230" s="47" t="s">
        <v>36</v>
      </c>
      <c r="I230" s="47" t="s">
        <v>45</v>
      </c>
      <c r="J230" s="47" t="s">
        <v>45</v>
      </c>
      <c r="K230" s="47" t="s">
        <v>45</v>
      </c>
      <c r="L230" s="47" t="s">
        <v>45</v>
      </c>
      <c r="M230" s="47" t="s">
        <v>45</v>
      </c>
      <c r="N230" s="47">
        <f t="shared" si="35"/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253"/>
      <c r="U230" s="203"/>
      <c r="V230" s="126" t="s">
        <v>45</v>
      </c>
      <c r="W230" s="126" t="s">
        <v>45</v>
      </c>
      <c r="X230" s="126"/>
      <c r="Y230" s="126"/>
      <c r="Z230" s="126"/>
      <c r="AA230" s="126"/>
      <c r="AB230" s="126"/>
      <c r="AC230" s="216"/>
      <c r="AD230" s="219"/>
    </row>
    <row r="231" spans="1:30" ht="30" hidden="1" customHeight="1" x14ac:dyDescent="0.3">
      <c r="A231" s="249" t="s">
        <v>181</v>
      </c>
      <c r="B231" s="250" t="s">
        <v>51</v>
      </c>
      <c r="C231" s="250" t="s">
        <v>182</v>
      </c>
      <c r="D231" s="46" t="s">
        <v>6</v>
      </c>
      <c r="E231" s="47" t="s">
        <v>63</v>
      </c>
      <c r="F231" s="47"/>
      <c r="G231" s="47"/>
      <c r="H231" s="47" t="s">
        <v>36</v>
      </c>
      <c r="I231" s="47" t="s">
        <v>58</v>
      </c>
      <c r="J231" s="47" t="s">
        <v>166</v>
      </c>
      <c r="K231" s="47" t="s">
        <v>183</v>
      </c>
      <c r="L231" s="47" t="s">
        <v>38</v>
      </c>
      <c r="M231" s="47"/>
      <c r="N231" s="37">
        <f t="shared" si="35"/>
        <v>0</v>
      </c>
      <c r="O231" s="37">
        <f>SUM(O232:O235)</f>
        <v>0</v>
      </c>
      <c r="P231" s="37">
        <f>SUM(P232:P235)</f>
        <v>0</v>
      </c>
      <c r="Q231" s="37">
        <f>SUM(Q232:Q235)</f>
        <v>0</v>
      </c>
      <c r="R231" s="37">
        <f>SUM(R232:R235)</f>
        <v>0</v>
      </c>
      <c r="S231" s="37">
        <f>SUM(S232:S235)</f>
        <v>0</v>
      </c>
      <c r="T231" s="253">
        <f>N231/$N$11</f>
        <v>0</v>
      </c>
      <c r="U231" s="203" t="s">
        <v>39</v>
      </c>
      <c r="V231" s="203" t="s">
        <v>184</v>
      </c>
      <c r="W231" s="201" t="s">
        <v>85</v>
      </c>
      <c r="X231" s="201">
        <v>0</v>
      </c>
      <c r="Y231" s="201">
        <v>0</v>
      </c>
      <c r="Z231" s="201">
        <v>0</v>
      </c>
      <c r="AA231" s="201">
        <v>0</v>
      </c>
      <c r="AB231" s="201">
        <v>6</v>
      </c>
      <c r="AC231" s="174">
        <v>1E-4</v>
      </c>
      <c r="AD231" s="217"/>
    </row>
    <row r="232" spans="1:30" ht="35.25" customHeight="1" x14ac:dyDescent="0.3">
      <c r="A232" s="249"/>
      <c r="B232" s="251"/>
      <c r="C232" s="252"/>
      <c r="D232" s="19" t="s">
        <v>28</v>
      </c>
      <c r="E232" s="47" t="s">
        <v>63</v>
      </c>
      <c r="F232" s="47"/>
      <c r="G232" s="47"/>
      <c r="H232" s="47" t="s">
        <v>36</v>
      </c>
      <c r="I232" s="47" t="s">
        <v>58</v>
      </c>
      <c r="J232" s="47" t="s">
        <v>166</v>
      </c>
      <c r="K232" s="47" t="s">
        <v>183</v>
      </c>
      <c r="L232" s="47" t="s">
        <v>38</v>
      </c>
      <c r="M232" s="47"/>
      <c r="N232" s="113">
        <f t="shared" si="35"/>
        <v>0</v>
      </c>
      <c r="O232" s="113">
        <v>0</v>
      </c>
      <c r="P232" s="113">
        <v>0</v>
      </c>
      <c r="Q232" s="113">
        <v>0</v>
      </c>
      <c r="R232" s="113">
        <v>0</v>
      </c>
      <c r="S232" s="113">
        <v>0</v>
      </c>
      <c r="T232" s="253"/>
      <c r="U232" s="203"/>
      <c r="V232" s="203"/>
      <c r="W232" s="201"/>
      <c r="X232" s="201"/>
      <c r="Y232" s="201"/>
      <c r="Z232" s="201"/>
      <c r="AA232" s="201"/>
      <c r="AB232" s="201"/>
      <c r="AC232" s="215">
        <f>N231/$N$208</f>
        <v>0</v>
      </c>
      <c r="AD232" s="218"/>
    </row>
    <row r="233" spans="1:30" ht="35.25" customHeight="1" x14ac:dyDescent="0.3">
      <c r="A233" s="249"/>
      <c r="B233" s="251"/>
      <c r="C233" s="252"/>
      <c r="D233" s="19" t="s">
        <v>29</v>
      </c>
      <c r="E233" s="47"/>
      <c r="F233" s="47"/>
      <c r="G233" s="47"/>
      <c r="H233" s="47"/>
      <c r="I233" s="47"/>
      <c r="J233" s="47"/>
      <c r="K233" s="47"/>
      <c r="L233" s="47"/>
      <c r="M233" s="47"/>
      <c r="N233" s="113">
        <f t="shared" si="35"/>
        <v>0</v>
      </c>
      <c r="O233" s="113">
        <v>0</v>
      </c>
      <c r="P233" s="113">
        <v>0</v>
      </c>
      <c r="Q233" s="113">
        <v>0</v>
      </c>
      <c r="R233" s="113">
        <v>0</v>
      </c>
      <c r="S233" s="113">
        <v>0</v>
      </c>
      <c r="T233" s="253"/>
      <c r="U233" s="203"/>
      <c r="V233" s="203"/>
      <c r="W233" s="201"/>
      <c r="X233" s="201"/>
      <c r="Y233" s="201"/>
      <c r="Z233" s="201"/>
      <c r="AA233" s="201"/>
      <c r="AB233" s="201"/>
      <c r="AC233" s="215"/>
      <c r="AD233" s="218"/>
    </row>
    <row r="234" spans="1:30" ht="35.25" customHeight="1" x14ac:dyDescent="0.3">
      <c r="A234" s="249"/>
      <c r="B234" s="251"/>
      <c r="C234" s="252"/>
      <c r="D234" s="19" t="s">
        <v>30</v>
      </c>
      <c r="E234" s="47"/>
      <c r="F234" s="47"/>
      <c r="G234" s="47"/>
      <c r="H234" s="47"/>
      <c r="I234" s="47"/>
      <c r="J234" s="47"/>
      <c r="K234" s="47"/>
      <c r="L234" s="47"/>
      <c r="M234" s="47"/>
      <c r="N234" s="113">
        <f t="shared" si="35"/>
        <v>0</v>
      </c>
      <c r="O234" s="113">
        <v>0</v>
      </c>
      <c r="P234" s="113">
        <v>0</v>
      </c>
      <c r="Q234" s="113">
        <v>0</v>
      </c>
      <c r="R234" s="113">
        <v>0</v>
      </c>
      <c r="S234" s="113">
        <v>0</v>
      </c>
      <c r="T234" s="253"/>
      <c r="U234" s="203"/>
      <c r="V234" s="203"/>
      <c r="W234" s="201"/>
      <c r="X234" s="201"/>
      <c r="Y234" s="201"/>
      <c r="Z234" s="201"/>
      <c r="AA234" s="201"/>
      <c r="AB234" s="201"/>
      <c r="AC234" s="215"/>
      <c r="AD234" s="218"/>
    </row>
    <row r="235" spans="1:30" ht="35.25" customHeight="1" x14ac:dyDescent="0.3">
      <c r="A235" s="249"/>
      <c r="B235" s="251"/>
      <c r="C235" s="252"/>
      <c r="D235" s="19" t="s">
        <v>31</v>
      </c>
      <c r="E235" s="47"/>
      <c r="F235" s="47"/>
      <c r="G235" s="47"/>
      <c r="H235" s="47"/>
      <c r="I235" s="47"/>
      <c r="J235" s="47"/>
      <c r="K235" s="47"/>
      <c r="L235" s="47"/>
      <c r="M235" s="47"/>
      <c r="N235" s="113">
        <f t="shared" si="35"/>
        <v>0</v>
      </c>
      <c r="O235" s="113">
        <v>0</v>
      </c>
      <c r="P235" s="113">
        <v>0</v>
      </c>
      <c r="Q235" s="113">
        <v>0</v>
      </c>
      <c r="R235" s="113">
        <v>0</v>
      </c>
      <c r="S235" s="113">
        <v>0</v>
      </c>
      <c r="T235" s="253"/>
      <c r="U235" s="203"/>
      <c r="V235" s="203"/>
      <c r="W235" s="201"/>
      <c r="X235" s="201"/>
      <c r="Y235" s="201"/>
      <c r="Z235" s="201"/>
      <c r="AA235" s="201"/>
      <c r="AB235" s="201"/>
      <c r="AC235" s="215"/>
      <c r="AD235" s="218"/>
    </row>
    <row r="236" spans="1:30" ht="35.25" customHeight="1" x14ac:dyDescent="0.3">
      <c r="A236" s="249"/>
      <c r="B236" s="163" t="s">
        <v>68</v>
      </c>
      <c r="C236" s="39"/>
      <c r="D236" s="47" t="s">
        <v>45</v>
      </c>
      <c r="E236" s="47" t="s">
        <v>45</v>
      </c>
      <c r="F236" s="47" t="s">
        <v>45</v>
      </c>
      <c r="G236" s="47" t="s">
        <v>45</v>
      </c>
      <c r="H236" s="47" t="s">
        <v>36</v>
      </c>
      <c r="I236" s="47" t="s">
        <v>45</v>
      </c>
      <c r="J236" s="47" t="s">
        <v>45</v>
      </c>
      <c r="K236" s="47" t="s">
        <v>45</v>
      </c>
      <c r="L236" s="47" t="s">
        <v>45</v>
      </c>
      <c r="M236" s="47" t="s">
        <v>45</v>
      </c>
      <c r="N236" s="47">
        <f t="shared" si="35"/>
        <v>0</v>
      </c>
      <c r="O236" s="47">
        <v>0</v>
      </c>
      <c r="P236" s="47">
        <v>0</v>
      </c>
      <c r="Q236" s="47">
        <v>0</v>
      </c>
      <c r="R236" s="47">
        <v>0</v>
      </c>
      <c r="S236" s="47">
        <v>0</v>
      </c>
      <c r="T236" s="253"/>
      <c r="U236" s="203"/>
      <c r="V236" s="126" t="s">
        <v>45</v>
      </c>
      <c r="W236" s="126" t="s">
        <v>45</v>
      </c>
      <c r="X236" s="126"/>
      <c r="Y236" s="126"/>
      <c r="Z236" s="126"/>
      <c r="AA236" s="126"/>
      <c r="AB236" s="126"/>
      <c r="AC236" s="216"/>
      <c r="AD236" s="219"/>
    </row>
    <row r="237" spans="1:30" s="45" customFormat="1" ht="135.75" hidden="1" customHeight="1" x14ac:dyDescent="0.3">
      <c r="A237" s="249" t="s">
        <v>772</v>
      </c>
      <c r="B237" s="250" t="s">
        <v>51</v>
      </c>
      <c r="C237" s="250" t="s">
        <v>790</v>
      </c>
      <c r="D237" s="46" t="s">
        <v>6</v>
      </c>
      <c r="E237" s="47" t="s">
        <v>63</v>
      </c>
      <c r="F237" s="47"/>
      <c r="G237" s="47"/>
      <c r="H237" s="47" t="s">
        <v>36</v>
      </c>
      <c r="I237" s="47" t="s">
        <v>58</v>
      </c>
      <c r="J237" s="47" t="s">
        <v>49</v>
      </c>
      <c r="K237" s="47" t="s">
        <v>121</v>
      </c>
      <c r="L237" s="47" t="s">
        <v>38</v>
      </c>
      <c r="M237" s="47"/>
      <c r="N237" s="37">
        <f t="shared" ref="N237:N248" si="41">SUM(O237:S237)</f>
        <v>71568620</v>
      </c>
      <c r="O237" s="37">
        <f>SUM(O238:O241)</f>
        <v>71568620</v>
      </c>
      <c r="P237" s="37">
        <f>SUM(P238:P241)</f>
        <v>0</v>
      </c>
      <c r="Q237" s="37">
        <f>SUM(Q238:Q241)</f>
        <v>0</v>
      </c>
      <c r="R237" s="37">
        <f>SUM(R238:R241)</f>
        <v>0</v>
      </c>
      <c r="S237" s="37">
        <f>SUM(S238:S241)</f>
        <v>0</v>
      </c>
      <c r="T237" s="253">
        <f>N237/$N$11</f>
        <v>4.3156249850670036E-4</v>
      </c>
      <c r="U237" s="203" t="s">
        <v>39</v>
      </c>
      <c r="V237" s="203" t="s">
        <v>770</v>
      </c>
      <c r="W237" s="201" t="s">
        <v>85</v>
      </c>
      <c r="X237" s="201">
        <v>752</v>
      </c>
      <c r="Y237" s="201">
        <v>0</v>
      </c>
      <c r="Z237" s="201">
        <v>0</v>
      </c>
      <c r="AA237" s="201">
        <v>0</v>
      </c>
      <c r="AB237" s="201">
        <v>0</v>
      </c>
      <c r="AC237" s="174">
        <v>5.0000000000000001E-3</v>
      </c>
      <c r="AD237" s="217"/>
    </row>
    <row r="238" spans="1:30" s="45" customFormat="1" ht="35.25" customHeight="1" x14ac:dyDescent="0.3">
      <c r="A238" s="249"/>
      <c r="B238" s="251"/>
      <c r="C238" s="252"/>
      <c r="D238" s="19" t="s">
        <v>28</v>
      </c>
      <c r="E238" s="47" t="s">
        <v>63</v>
      </c>
      <c r="F238" s="47"/>
      <c r="G238" s="47"/>
      <c r="H238" s="47" t="s">
        <v>36</v>
      </c>
      <c r="I238" s="47" t="s">
        <v>58</v>
      </c>
      <c r="J238" s="47" t="s">
        <v>49</v>
      </c>
      <c r="K238" s="47" t="s">
        <v>121</v>
      </c>
      <c r="L238" s="47" t="s">
        <v>38</v>
      </c>
      <c r="M238" s="47"/>
      <c r="N238" s="113">
        <f t="shared" si="41"/>
        <v>0</v>
      </c>
      <c r="O238" s="113">
        <v>0</v>
      </c>
      <c r="P238" s="113">
        <v>0</v>
      </c>
      <c r="Q238" s="113">
        <v>0</v>
      </c>
      <c r="R238" s="113">
        <v>0</v>
      </c>
      <c r="S238" s="113">
        <v>0</v>
      </c>
      <c r="T238" s="253"/>
      <c r="U238" s="203"/>
      <c r="V238" s="201"/>
      <c r="W238" s="201"/>
      <c r="X238" s="201"/>
      <c r="Y238" s="201"/>
      <c r="Z238" s="201"/>
      <c r="AA238" s="201"/>
      <c r="AB238" s="201"/>
      <c r="AC238" s="215">
        <f>N237/$N$208</f>
        <v>5.4371857074400391E-2</v>
      </c>
      <c r="AD238" s="218"/>
    </row>
    <row r="239" spans="1:30" s="45" customFormat="1" ht="35.25" customHeight="1" x14ac:dyDescent="0.3">
      <c r="A239" s="249"/>
      <c r="B239" s="251"/>
      <c r="C239" s="252"/>
      <c r="D239" s="19" t="s">
        <v>29</v>
      </c>
      <c r="E239" s="47"/>
      <c r="F239" s="47"/>
      <c r="G239" s="47"/>
      <c r="H239" s="47"/>
      <c r="I239" s="47"/>
      <c r="J239" s="47"/>
      <c r="K239" s="47"/>
      <c r="L239" s="47"/>
      <c r="M239" s="47"/>
      <c r="N239" s="113">
        <f t="shared" si="41"/>
        <v>71568620</v>
      </c>
      <c r="O239" s="113">
        <v>71568620</v>
      </c>
      <c r="P239" s="113">
        <v>0</v>
      </c>
      <c r="Q239" s="113">
        <v>0</v>
      </c>
      <c r="R239" s="113">
        <v>0</v>
      </c>
      <c r="S239" s="113">
        <v>0</v>
      </c>
      <c r="T239" s="253"/>
      <c r="U239" s="203"/>
      <c r="V239" s="201"/>
      <c r="W239" s="201"/>
      <c r="X239" s="201"/>
      <c r="Y239" s="201"/>
      <c r="Z239" s="201"/>
      <c r="AA239" s="201"/>
      <c r="AB239" s="201"/>
      <c r="AC239" s="215"/>
      <c r="AD239" s="218"/>
    </row>
    <row r="240" spans="1:30" s="45" customFormat="1" ht="35.25" customHeight="1" x14ac:dyDescent="0.3">
      <c r="A240" s="249"/>
      <c r="B240" s="251"/>
      <c r="C240" s="252"/>
      <c r="D240" s="19" t="s">
        <v>30</v>
      </c>
      <c r="E240" s="47"/>
      <c r="F240" s="47"/>
      <c r="G240" s="47"/>
      <c r="H240" s="47"/>
      <c r="I240" s="47"/>
      <c r="J240" s="47"/>
      <c r="K240" s="47"/>
      <c r="L240" s="47"/>
      <c r="M240" s="47"/>
      <c r="N240" s="113">
        <f t="shared" si="41"/>
        <v>0</v>
      </c>
      <c r="O240" s="113">
        <v>0</v>
      </c>
      <c r="P240" s="113">
        <v>0</v>
      </c>
      <c r="Q240" s="113">
        <v>0</v>
      </c>
      <c r="R240" s="113">
        <v>0</v>
      </c>
      <c r="S240" s="113">
        <v>0</v>
      </c>
      <c r="T240" s="253"/>
      <c r="U240" s="203"/>
      <c r="V240" s="201"/>
      <c r="W240" s="201"/>
      <c r="X240" s="201"/>
      <c r="Y240" s="201"/>
      <c r="Z240" s="201"/>
      <c r="AA240" s="201"/>
      <c r="AB240" s="201"/>
      <c r="AC240" s="215"/>
      <c r="AD240" s="218"/>
    </row>
    <row r="241" spans="1:30" s="45" customFormat="1" ht="35.25" customHeight="1" x14ac:dyDescent="0.3">
      <c r="A241" s="249"/>
      <c r="B241" s="251"/>
      <c r="C241" s="252"/>
      <c r="D241" s="19" t="s">
        <v>31</v>
      </c>
      <c r="E241" s="47"/>
      <c r="F241" s="47"/>
      <c r="G241" s="47"/>
      <c r="H241" s="47"/>
      <c r="I241" s="47"/>
      <c r="J241" s="47"/>
      <c r="K241" s="47"/>
      <c r="L241" s="47"/>
      <c r="M241" s="47"/>
      <c r="N241" s="113">
        <f t="shared" si="41"/>
        <v>0</v>
      </c>
      <c r="O241" s="113">
        <v>0</v>
      </c>
      <c r="P241" s="113">
        <v>0</v>
      </c>
      <c r="Q241" s="113">
        <v>0</v>
      </c>
      <c r="R241" s="113">
        <v>0</v>
      </c>
      <c r="S241" s="113">
        <v>0</v>
      </c>
      <c r="T241" s="253"/>
      <c r="U241" s="203"/>
      <c r="V241" s="201"/>
      <c r="W241" s="201"/>
      <c r="X241" s="201"/>
      <c r="Y241" s="201"/>
      <c r="Z241" s="201"/>
      <c r="AA241" s="201"/>
      <c r="AB241" s="201"/>
      <c r="AC241" s="215"/>
      <c r="AD241" s="218"/>
    </row>
    <row r="242" spans="1:30" s="45" customFormat="1" ht="35.25" customHeight="1" x14ac:dyDescent="0.3">
      <c r="A242" s="249"/>
      <c r="B242" s="163" t="s">
        <v>68</v>
      </c>
      <c r="C242" s="39"/>
      <c r="D242" s="47" t="s">
        <v>45</v>
      </c>
      <c r="E242" s="47" t="s">
        <v>45</v>
      </c>
      <c r="F242" s="47" t="s">
        <v>45</v>
      </c>
      <c r="G242" s="47" t="s">
        <v>45</v>
      </c>
      <c r="H242" s="47" t="s">
        <v>36</v>
      </c>
      <c r="I242" s="47" t="s">
        <v>45</v>
      </c>
      <c r="J242" s="47" t="s">
        <v>45</v>
      </c>
      <c r="K242" s="47" t="s">
        <v>45</v>
      </c>
      <c r="L242" s="47" t="s">
        <v>45</v>
      </c>
      <c r="M242" s="47" t="s">
        <v>45</v>
      </c>
      <c r="N242" s="47">
        <f t="shared" si="41"/>
        <v>0</v>
      </c>
      <c r="O242" s="47">
        <v>0</v>
      </c>
      <c r="P242" s="47">
        <v>0</v>
      </c>
      <c r="Q242" s="47">
        <v>0</v>
      </c>
      <c r="R242" s="47">
        <v>0</v>
      </c>
      <c r="S242" s="47">
        <v>0</v>
      </c>
      <c r="T242" s="253"/>
      <c r="U242" s="203"/>
      <c r="V242" s="126" t="s">
        <v>45</v>
      </c>
      <c r="W242" s="126" t="s">
        <v>45</v>
      </c>
      <c r="X242" s="126" t="s">
        <v>102</v>
      </c>
      <c r="Y242" s="126" t="s">
        <v>102</v>
      </c>
      <c r="Z242" s="126" t="s">
        <v>102</v>
      </c>
      <c r="AA242" s="126" t="s">
        <v>102</v>
      </c>
      <c r="AB242" s="126" t="s">
        <v>102</v>
      </c>
      <c r="AC242" s="216"/>
      <c r="AD242" s="219"/>
    </row>
    <row r="243" spans="1:30" s="45" customFormat="1" ht="121.5" hidden="1" customHeight="1" x14ac:dyDescent="0.3">
      <c r="A243" s="249" t="s">
        <v>773</v>
      </c>
      <c r="B243" s="250" t="s">
        <v>51</v>
      </c>
      <c r="C243" s="250" t="s">
        <v>774</v>
      </c>
      <c r="D243" s="46" t="s">
        <v>6</v>
      </c>
      <c r="E243" s="47" t="s">
        <v>63</v>
      </c>
      <c r="F243" s="47"/>
      <c r="G243" s="47"/>
      <c r="H243" s="47" t="s">
        <v>36</v>
      </c>
      <c r="I243" s="47" t="s">
        <v>58</v>
      </c>
      <c r="J243" s="47" t="s">
        <v>49</v>
      </c>
      <c r="K243" s="47" t="s">
        <v>121</v>
      </c>
      <c r="L243" s="47" t="s">
        <v>38</v>
      </c>
      <c r="M243" s="47"/>
      <c r="N243" s="37">
        <f t="shared" si="41"/>
        <v>6287400</v>
      </c>
      <c r="O243" s="37">
        <f>SUM(O244:O247)</f>
        <v>6287400</v>
      </c>
      <c r="P243" s="37">
        <f>SUM(P244:P247)</f>
        <v>0</v>
      </c>
      <c r="Q243" s="37">
        <f>SUM(Q244:Q247)</f>
        <v>0</v>
      </c>
      <c r="R243" s="37">
        <f>SUM(R244:R247)</f>
        <v>0</v>
      </c>
      <c r="S243" s="37">
        <f>SUM(S244:S247)</f>
        <v>0</v>
      </c>
      <c r="T243" s="253">
        <f>N243/$N$11</f>
        <v>3.7913348798831494E-5</v>
      </c>
      <c r="U243" s="203" t="s">
        <v>39</v>
      </c>
      <c r="V243" s="203" t="s">
        <v>771</v>
      </c>
      <c r="W243" s="201" t="s">
        <v>85</v>
      </c>
      <c r="X243" s="201">
        <v>227</v>
      </c>
      <c r="Y243" s="201">
        <v>0</v>
      </c>
      <c r="Z243" s="201">
        <v>0</v>
      </c>
      <c r="AA243" s="201">
        <v>0</v>
      </c>
      <c r="AB243" s="201">
        <v>0</v>
      </c>
      <c r="AC243" s="174">
        <v>5.0000000000000001E-3</v>
      </c>
      <c r="AD243" s="217"/>
    </row>
    <row r="244" spans="1:30" s="45" customFormat="1" ht="35.25" customHeight="1" x14ac:dyDescent="0.3">
      <c r="A244" s="249"/>
      <c r="B244" s="251"/>
      <c r="C244" s="252"/>
      <c r="D244" s="19" t="s">
        <v>28</v>
      </c>
      <c r="E244" s="47" t="s">
        <v>63</v>
      </c>
      <c r="F244" s="47"/>
      <c r="G244" s="47"/>
      <c r="H244" s="47" t="s">
        <v>36</v>
      </c>
      <c r="I244" s="47" t="s">
        <v>58</v>
      </c>
      <c r="J244" s="47" t="s">
        <v>49</v>
      </c>
      <c r="K244" s="47" t="s">
        <v>121</v>
      </c>
      <c r="L244" s="47" t="s">
        <v>38</v>
      </c>
      <c r="M244" s="47"/>
      <c r="N244" s="113">
        <f t="shared" si="41"/>
        <v>0</v>
      </c>
      <c r="O244" s="113">
        <v>0</v>
      </c>
      <c r="P244" s="113">
        <v>0</v>
      </c>
      <c r="Q244" s="113">
        <v>0</v>
      </c>
      <c r="R244" s="113">
        <v>0</v>
      </c>
      <c r="S244" s="113">
        <v>0</v>
      </c>
      <c r="T244" s="253"/>
      <c r="U244" s="203"/>
      <c r="V244" s="201"/>
      <c r="W244" s="201"/>
      <c r="X244" s="201"/>
      <c r="Y244" s="201"/>
      <c r="Z244" s="201"/>
      <c r="AA244" s="201"/>
      <c r="AB244" s="201"/>
      <c r="AC244" s="215">
        <f>N243/$N$208</f>
        <v>4.776641133636292E-3</v>
      </c>
      <c r="AD244" s="218"/>
    </row>
    <row r="245" spans="1:30" s="45" customFormat="1" ht="35.25" customHeight="1" x14ac:dyDescent="0.3">
      <c r="A245" s="249"/>
      <c r="B245" s="251"/>
      <c r="C245" s="252"/>
      <c r="D245" s="19" t="s">
        <v>29</v>
      </c>
      <c r="E245" s="47"/>
      <c r="F245" s="47"/>
      <c r="G245" s="47"/>
      <c r="H245" s="47"/>
      <c r="I245" s="47"/>
      <c r="J245" s="47"/>
      <c r="K245" s="47"/>
      <c r="L245" s="47"/>
      <c r="M245" s="47"/>
      <c r="N245" s="113">
        <f t="shared" si="41"/>
        <v>6287400</v>
      </c>
      <c r="O245" s="113">
        <v>6287400</v>
      </c>
      <c r="P245" s="113">
        <v>0</v>
      </c>
      <c r="Q245" s="113">
        <v>0</v>
      </c>
      <c r="R245" s="113">
        <v>0</v>
      </c>
      <c r="S245" s="113">
        <v>0</v>
      </c>
      <c r="T245" s="253"/>
      <c r="U245" s="203"/>
      <c r="V245" s="201"/>
      <c r="W245" s="201"/>
      <c r="X245" s="201"/>
      <c r="Y245" s="201"/>
      <c r="Z245" s="201"/>
      <c r="AA245" s="201"/>
      <c r="AB245" s="201"/>
      <c r="AC245" s="215"/>
      <c r="AD245" s="218"/>
    </row>
    <row r="246" spans="1:30" s="45" customFormat="1" ht="35.25" customHeight="1" x14ac:dyDescent="0.3">
      <c r="A246" s="249"/>
      <c r="B246" s="251"/>
      <c r="C246" s="252"/>
      <c r="D246" s="19" t="s">
        <v>30</v>
      </c>
      <c r="E246" s="47"/>
      <c r="F246" s="47"/>
      <c r="G246" s="47"/>
      <c r="H246" s="47"/>
      <c r="I246" s="47"/>
      <c r="J246" s="47"/>
      <c r="K246" s="47"/>
      <c r="L246" s="47"/>
      <c r="M246" s="47"/>
      <c r="N246" s="113">
        <f t="shared" si="41"/>
        <v>0</v>
      </c>
      <c r="O246" s="113">
        <v>0</v>
      </c>
      <c r="P246" s="113">
        <v>0</v>
      </c>
      <c r="Q246" s="113">
        <v>0</v>
      </c>
      <c r="R246" s="113">
        <v>0</v>
      </c>
      <c r="S246" s="113">
        <v>0</v>
      </c>
      <c r="T246" s="253"/>
      <c r="U246" s="203"/>
      <c r="V246" s="201"/>
      <c r="W246" s="201"/>
      <c r="X246" s="201"/>
      <c r="Y246" s="201"/>
      <c r="Z246" s="201"/>
      <c r="AA246" s="201"/>
      <c r="AB246" s="201"/>
      <c r="AC246" s="215"/>
      <c r="AD246" s="218"/>
    </row>
    <row r="247" spans="1:30" s="45" customFormat="1" ht="35.25" customHeight="1" x14ac:dyDescent="0.3">
      <c r="A247" s="249"/>
      <c r="B247" s="251"/>
      <c r="C247" s="252"/>
      <c r="D247" s="19" t="s">
        <v>31</v>
      </c>
      <c r="E247" s="47"/>
      <c r="F247" s="47"/>
      <c r="G247" s="47"/>
      <c r="H247" s="47"/>
      <c r="I247" s="47"/>
      <c r="J247" s="47"/>
      <c r="K247" s="47"/>
      <c r="L247" s="47"/>
      <c r="M247" s="47"/>
      <c r="N247" s="113">
        <f t="shared" si="41"/>
        <v>0</v>
      </c>
      <c r="O247" s="113">
        <v>0</v>
      </c>
      <c r="P247" s="113">
        <v>0</v>
      </c>
      <c r="Q247" s="113">
        <v>0</v>
      </c>
      <c r="R247" s="113">
        <v>0</v>
      </c>
      <c r="S247" s="113">
        <v>0</v>
      </c>
      <c r="T247" s="253"/>
      <c r="U247" s="203"/>
      <c r="V247" s="201"/>
      <c r="W247" s="201"/>
      <c r="X247" s="201"/>
      <c r="Y247" s="201"/>
      <c r="Z247" s="201"/>
      <c r="AA247" s="201"/>
      <c r="AB247" s="201"/>
      <c r="AC247" s="215"/>
      <c r="AD247" s="218"/>
    </row>
    <row r="248" spans="1:30" s="45" customFormat="1" ht="35.25" customHeight="1" x14ac:dyDescent="0.3">
      <c r="A248" s="249"/>
      <c r="B248" s="163" t="s">
        <v>68</v>
      </c>
      <c r="C248" s="39"/>
      <c r="D248" s="47" t="s">
        <v>45</v>
      </c>
      <c r="E248" s="47" t="s">
        <v>45</v>
      </c>
      <c r="F248" s="47" t="s">
        <v>45</v>
      </c>
      <c r="G248" s="47" t="s">
        <v>45</v>
      </c>
      <c r="H248" s="47" t="s">
        <v>36</v>
      </c>
      <c r="I248" s="47" t="s">
        <v>45</v>
      </c>
      <c r="J248" s="47" t="s">
        <v>45</v>
      </c>
      <c r="K248" s="47" t="s">
        <v>45</v>
      </c>
      <c r="L248" s="47" t="s">
        <v>45</v>
      </c>
      <c r="M248" s="47" t="s">
        <v>45</v>
      </c>
      <c r="N248" s="47">
        <f t="shared" si="41"/>
        <v>0</v>
      </c>
      <c r="O248" s="47">
        <v>0</v>
      </c>
      <c r="P248" s="47">
        <v>0</v>
      </c>
      <c r="Q248" s="47">
        <v>0</v>
      </c>
      <c r="R248" s="47">
        <v>0</v>
      </c>
      <c r="S248" s="47">
        <v>0</v>
      </c>
      <c r="T248" s="253"/>
      <c r="U248" s="203"/>
      <c r="V248" s="126" t="s">
        <v>45</v>
      </c>
      <c r="W248" s="126" t="s">
        <v>45</v>
      </c>
      <c r="X248" s="126" t="s">
        <v>102</v>
      </c>
      <c r="Y248" s="126" t="s">
        <v>102</v>
      </c>
      <c r="Z248" s="126" t="s">
        <v>102</v>
      </c>
      <c r="AA248" s="126" t="s">
        <v>102</v>
      </c>
      <c r="AB248" s="126" t="s">
        <v>102</v>
      </c>
      <c r="AC248" s="216"/>
      <c r="AD248" s="219"/>
    </row>
    <row r="249" spans="1:30" ht="35.25" customHeight="1" x14ac:dyDescent="0.3">
      <c r="A249" s="296" t="s">
        <v>185</v>
      </c>
      <c r="B249" s="298" t="s">
        <v>47</v>
      </c>
      <c r="C249" s="299" t="s">
        <v>186</v>
      </c>
      <c r="D249" s="42" t="s">
        <v>6</v>
      </c>
      <c r="E249" s="43" t="s">
        <v>63</v>
      </c>
      <c r="F249" s="43"/>
      <c r="G249" s="43"/>
      <c r="H249" s="36" t="s">
        <v>36</v>
      </c>
      <c r="I249" s="36" t="s">
        <v>58</v>
      </c>
      <c r="J249" s="36" t="s">
        <v>187</v>
      </c>
      <c r="K249" s="36" t="s">
        <v>37</v>
      </c>
      <c r="L249" s="36" t="s">
        <v>38</v>
      </c>
      <c r="M249" s="36"/>
      <c r="N249" s="138">
        <f t="shared" si="35"/>
        <v>405755500</v>
      </c>
      <c r="O249" s="138">
        <f>SUM(O250:O253)</f>
        <v>80151100</v>
      </c>
      <c r="P249" s="138">
        <f>SUM(P250:P253)</f>
        <v>81151100</v>
      </c>
      <c r="Q249" s="138">
        <f>SUM(Q250:Q253)</f>
        <v>84151100</v>
      </c>
      <c r="R249" s="138">
        <f>SUM(R250:R253)</f>
        <v>80151100</v>
      </c>
      <c r="S249" s="138">
        <f>SUM(S250:S253)</f>
        <v>80151100</v>
      </c>
      <c r="T249" s="300">
        <f>N249/$N$11</f>
        <v>2.4467267548659659E-3</v>
      </c>
      <c r="U249" s="248" t="s">
        <v>39</v>
      </c>
      <c r="V249" s="248" t="s">
        <v>840</v>
      </c>
      <c r="W249" s="211" t="s">
        <v>41</v>
      </c>
      <c r="X249" s="211">
        <v>22.75</v>
      </c>
      <c r="Y249" s="211">
        <v>22.75</v>
      </c>
      <c r="Z249" s="211">
        <v>22.75</v>
      </c>
      <c r="AA249" s="211">
        <v>22.75</v>
      </c>
      <c r="AB249" s="211">
        <v>22.75</v>
      </c>
      <c r="AC249" s="221">
        <f>N249/N31</f>
        <v>1.0827630463940757E-2</v>
      </c>
      <c r="AD249" s="223"/>
    </row>
    <row r="250" spans="1:30" ht="35.25" customHeight="1" x14ac:dyDescent="0.3">
      <c r="A250" s="297"/>
      <c r="B250" s="298"/>
      <c r="C250" s="299"/>
      <c r="D250" s="33" t="s">
        <v>28</v>
      </c>
      <c r="E250" s="43" t="s">
        <v>63</v>
      </c>
      <c r="F250" s="43"/>
      <c r="G250" s="43"/>
      <c r="H250" s="36" t="s">
        <v>36</v>
      </c>
      <c r="I250" s="36" t="s">
        <v>58</v>
      </c>
      <c r="J250" s="36" t="s">
        <v>187</v>
      </c>
      <c r="K250" s="36" t="s">
        <v>37</v>
      </c>
      <c r="L250" s="36" t="s">
        <v>38</v>
      </c>
      <c r="M250" s="36"/>
      <c r="N250" s="138">
        <f t="shared" si="35"/>
        <v>404755500</v>
      </c>
      <c r="O250" s="138">
        <f>O255+O261+O267</f>
        <v>80151100</v>
      </c>
      <c r="P250" s="138">
        <f>P255+P261+P267</f>
        <v>80151100</v>
      </c>
      <c r="Q250" s="138">
        <f t="shared" ref="O250:S251" si="42">Q255+Q261+Q267</f>
        <v>84151100</v>
      </c>
      <c r="R250" s="138">
        <f t="shared" si="42"/>
        <v>80151100</v>
      </c>
      <c r="S250" s="138">
        <f t="shared" si="42"/>
        <v>80151100</v>
      </c>
      <c r="T250" s="300"/>
      <c r="U250" s="248"/>
      <c r="V250" s="248"/>
      <c r="W250" s="211"/>
      <c r="X250" s="211"/>
      <c r="Y250" s="211"/>
      <c r="Z250" s="211"/>
      <c r="AA250" s="211"/>
      <c r="AB250" s="211"/>
      <c r="AC250" s="221"/>
      <c r="AD250" s="223"/>
    </row>
    <row r="251" spans="1:30" ht="35.25" customHeight="1" x14ac:dyDescent="0.3">
      <c r="A251" s="297"/>
      <c r="B251" s="298"/>
      <c r="C251" s="299"/>
      <c r="D251" s="33" t="s">
        <v>29</v>
      </c>
      <c r="E251" s="43"/>
      <c r="F251" s="43"/>
      <c r="G251" s="43"/>
      <c r="H251" s="43"/>
      <c r="I251" s="43"/>
      <c r="J251" s="43"/>
      <c r="K251" s="43"/>
      <c r="L251" s="43"/>
      <c r="M251" s="43"/>
      <c r="N251" s="138">
        <f t="shared" si="35"/>
        <v>0</v>
      </c>
      <c r="O251" s="138">
        <f t="shared" si="42"/>
        <v>0</v>
      </c>
      <c r="P251" s="138">
        <f t="shared" si="42"/>
        <v>0</v>
      </c>
      <c r="Q251" s="138">
        <f t="shared" si="42"/>
        <v>0</v>
      </c>
      <c r="R251" s="138">
        <f t="shared" si="42"/>
        <v>0</v>
      </c>
      <c r="S251" s="138">
        <f t="shared" si="42"/>
        <v>0</v>
      </c>
      <c r="T251" s="300"/>
      <c r="U251" s="248"/>
      <c r="V251" s="248"/>
      <c r="W251" s="211"/>
      <c r="X251" s="211"/>
      <c r="Y251" s="211"/>
      <c r="Z251" s="211"/>
      <c r="AA251" s="211"/>
      <c r="AB251" s="211"/>
      <c r="AC251" s="221"/>
      <c r="AD251" s="223"/>
    </row>
    <row r="252" spans="1:30" ht="35.25" customHeight="1" x14ac:dyDescent="0.3">
      <c r="A252" s="297"/>
      <c r="B252" s="298"/>
      <c r="C252" s="299"/>
      <c r="D252" s="33" t="s">
        <v>30</v>
      </c>
      <c r="E252" s="43"/>
      <c r="F252" s="43"/>
      <c r="G252" s="43"/>
      <c r="H252" s="43"/>
      <c r="I252" s="43"/>
      <c r="J252" s="43"/>
      <c r="K252" s="43"/>
      <c r="L252" s="43"/>
      <c r="M252" s="43"/>
      <c r="N252" s="138">
        <f t="shared" si="35"/>
        <v>0</v>
      </c>
      <c r="O252" s="138">
        <f t="shared" ref="O252:S253" si="43">O257+O263</f>
        <v>0</v>
      </c>
      <c r="P252" s="138">
        <f t="shared" si="43"/>
        <v>0</v>
      </c>
      <c r="Q252" s="138">
        <f t="shared" si="43"/>
        <v>0</v>
      </c>
      <c r="R252" s="138">
        <f t="shared" si="43"/>
        <v>0</v>
      </c>
      <c r="S252" s="138">
        <f t="shared" si="43"/>
        <v>0</v>
      </c>
      <c r="T252" s="300"/>
      <c r="U252" s="248"/>
      <c r="V252" s="248"/>
      <c r="W252" s="211"/>
      <c r="X252" s="211"/>
      <c r="Y252" s="211"/>
      <c r="Z252" s="211"/>
      <c r="AA252" s="211"/>
      <c r="AB252" s="211"/>
      <c r="AC252" s="221"/>
      <c r="AD252" s="223"/>
    </row>
    <row r="253" spans="1:30" ht="35.25" customHeight="1" x14ac:dyDescent="0.3">
      <c r="A253" s="297"/>
      <c r="B253" s="298"/>
      <c r="C253" s="299"/>
      <c r="D253" s="33" t="s">
        <v>31</v>
      </c>
      <c r="E253" s="43"/>
      <c r="F253" s="43"/>
      <c r="G253" s="43"/>
      <c r="H253" s="43"/>
      <c r="I253" s="43"/>
      <c r="J253" s="43"/>
      <c r="K253" s="43"/>
      <c r="L253" s="43"/>
      <c r="M253" s="43"/>
      <c r="N253" s="138">
        <f t="shared" si="35"/>
        <v>1000000</v>
      </c>
      <c r="O253" s="138">
        <f t="shared" si="43"/>
        <v>0</v>
      </c>
      <c r="P253" s="138">
        <f>P258+P264+P270</f>
        <v>1000000</v>
      </c>
      <c r="Q253" s="138">
        <f t="shared" si="43"/>
        <v>0</v>
      </c>
      <c r="R253" s="138">
        <f t="shared" si="43"/>
        <v>0</v>
      </c>
      <c r="S253" s="138">
        <f t="shared" si="43"/>
        <v>0</v>
      </c>
      <c r="T253" s="300"/>
      <c r="U253" s="248"/>
      <c r="V253" s="248"/>
      <c r="W253" s="211"/>
      <c r="X253" s="211"/>
      <c r="Y253" s="211"/>
      <c r="Z253" s="211"/>
      <c r="AA253" s="211"/>
      <c r="AB253" s="211"/>
      <c r="AC253" s="221"/>
      <c r="AD253" s="223"/>
    </row>
    <row r="254" spans="1:30" ht="34.5" hidden="1" customHeight="1" x14ac:dyDescent="0.3">
      <c r="A254" s="249" t="s">
        <v>189</v>
      </c>
      <c r="B254" s="250" t="s">
        <v>51</v>
      </c>
      <c r="C254" s="250" t="s">
        <v>190</v>
      </c>
      <c r="D254" s="46" t="s">
        <v>6</v>
      </c>
      <c r="E254" s="47" t="s">
        <v>63</v>
      </c>
      <c r="F254" s="47"/>
      <c r="G254" s="47"/>
      <c r="H254" s="47" t="s">
        <v>36</v>
      </c>
      <c r="I254" s="47" t="s">
        <v>58</v>
      </c>
      <c r="J254" s="47" t="s">
        <v>187</v>
      </c>
      <c r="K254" s="47" t="s">
        <v>191</v>
      </c>
      <c r="L254" s="47" t="s">
        <v>38</v>
      </c>
      <c r="M254" s="47"/>
      <c r="N254" s="37">
        <f t="shared" si="35"/>
        <v>382755500</v>
      </c>
      <c r="O254" s="37">
        <f>SUM(O255:O258)</f>
        <v>77751100</v>
      </c>
      <c r="P254" s="37">
        <f>SUM(P255:P258)</f>
        <v>76251100</v>
      </c>
      <c r="Q254" s="37">
        <f>SUM(Q255:Q258)</f>
        <v>76251100</v>
      </c>
      <c r="R254" s="37">
        <f>SUM(R255:R258)</f>
        <v>76251100</v>
      </c>
      <c r="S254" s="37">
        <f>SUM(S255:S258)</f>
        <v>76251100</v>
      </c>
      <c r="T254" s="253">
        <f>N254/$N$11</f>
        <v>2.3080355593999347E-3</v>
      </c>
      <c r="U254" s="203" t="s">
        <v>39</v>
      </c>
      <c r="V254" s="203" t="s">
        <v>840</v>
      </c>
      <c r="W254" s="201" t="s">
        <v>41</v>
      </c>
      <c r="X254" s="201">
        <v>22.75</v>
      </c>
      <c r="Y254" s="201">
        <v>22.75</v>
      </c>
      <c r="Z254" s="201">
        <v>22.75</v>
      </c>
      <c r="AA254" s="201">
        <v>22.75</v>
      </c>
      <c r="AB254" s="201">
        <v>22.75</v>
      </c>
      <c r="AC254" s="174"/>
      <c r="AD254" s="217"/>
    </row>
    <row r="255" spans="1:30" ht="35.25" customHeight="1" x14ac:dyDescent="0.3">
      <c r="A255" s="249"/>
      <c r="B255" s="251"/>
      <c r="C255" s="252"/>
      <c r="D255" s="19" t="s">
        <v>28</v>
      </c>
      <c r="E255" s="47" t="s">
        <v>63</v>
      </c>
      <c r="F255" s="47"/>
      <c r="G255" s="47"/>
      <c r="H255" s="47" t="s">
        <v>36</v>
      </c>
      <c r="I255" s="47" t="s">
        <v>58</v>
      </c>
      <c r="J255" s="47" t="s">
        <v>187</v>
      </c>
      <c r="K255" s="47" t="s">
        <v>191</v>
      </c>
      <c r="L255" s="47" t="s">
        <v>38</v>
      </c>
      <c r="M255" s="47"/>
      <c r="N255" s="113">
        <f t="shared" si="35"/>
        <v>382755500</v>
      </c>
      <c r="O255" s="113">
        <v>77751100</v>
      </c>
      <c r="P255" s="113">
        <f>77751100-1500000</f>
        <v>76251100</v>
      </c>
      <c r="Q255" s="113">
        <v>76251100</v>
      </c>
      <c r="R255" s="113">
        <v>76251100</v>
      </c>
      <c r="S255" s="113">
        <v>76251100</v>
      </c>
      <c r="T255" s="253"/>
      <c r="U255" s="203"/>
      <c r="V255" s="203"/>
      <c r="W255" s="201"/>
      <c r="X255" s="201"/>
      <c r="Y255" s="201"/>
      <c r="Z255" s="201"/>
      <c r="AA255" s="201"/>
      <c r="AB255" s="201"/>
      <c r="AC255" s="215">
        <f>N254/$N$249</f>
        <v>0.94331561740999192</v>
      </c>
      <c r="AD255" s="218"/>
    </row>
    <row r="256" spans="1:30" ht="35.25" customHeight="1" x14ac:dyDescent="0.3">
      <c r="A256" s="249"/>
      <c r="B256" s="251"/>
      <c r="C256" s="252"/>
      <c r="D256" s="19" t="s">
        <v>29</v>
      </c>
      <c r="E256" s="47"/>
      <c r="F256" s="47"/>
      <c r="G256" s="47"/>
      <c r="H256" s="47"/>
      <c r="I256" s="47"/>
      <c r="J256" s="47"/>
      <c r="K256" s="47"/>
      <c r="L256" s="47"/>
      <c r="M256" s="47"/>
      <c r="N256" s="113">
        <f t="shared" si="35"/>
        <v>0</v>
      </c>
      <c r="O256" s="113">
        <v>0</v>
      </c>
      <c r="P256" s="113">
        <v>0</v>
      </c>
      <c r="Q256" s="113">
        <v>0</v>
      </c>
      <c r="R256" s="113">
        <v>0</v>
      </c>
      <c r="S256" s="113">
        <v>0</v>
      </c>
      <c r="T256" s="253"/>
      <c r="U256" s="203"/>
      <c r="V256" s="203"/>
      <c r="W256" s="201"/>
      <c r="X256" s="201"/>
      <c r="Y256" s="201"/>
      <c r="Z256" s="201"/>
      <c r="AA256" s="201"/>
      <c r="AB256" s="201"/>
      <c r="AC256" s="215"/>
      <c r="AD256" s="218"/>
    </row>
    <row r="257" spans="1:30" ht="35.25" customHeight="1" x14ac:dyDescent="0.3">
      <c r="A257" s="249"/>
      <c r="B257" s="251"/>
      <c r="C257" s="252"/>
      <c r="D257" s="19" t="s">
        <v>30</v>
      </c>
      <c r="E257" s="47"/>
      <c r="F257" s="47"/>
      <c r="G257" s="47"/>
      <c r="H257" s="47"/>
      <c r="I257" s="47"/>
      <c r="J257" s="47"/>
      <c r="K257" s="47"/>
      <c r="L257" s="47"/>
      <c r="M257" s="47"/>
      <c r="N257" s="113">
        <f t="shared" ref="N257:N305" si="44">SUM(O257:S257)</f>
        <v>0</v>
      </c>
      <c r="O257" s="113">
        <v>0</v>
      </c>
      <c r="P257" s="113">
        <v>0</v>
      </c>
      <c r="Q257" s="113">
        <v>0</v>
      </c>
      <c r="R257" s="113">
        <v>0</v>
      </c>
      <c r="S257" s="113">
        <v>0</v>
      </c>
      <c r="T257" s="253"/>
      <c r="U257" s="203"/>
      <c r="V257" s="203"/>
      <c r="W257" s="201"/>
      <c r="X257" s="201"/>
      <c r="Y257" s="201"/>
      <c r="Z257" s="201"/>
      <c r="AA257" s="201"/>
      <c r="AB257" s="201"/>
      <c r="AC257" s="215"/>
      <c r="AD257" s="218"/>
    </row>
    <row r="258" spans="1:30" ht="35.25" customHeight="1" x14ac:dyDescent="0.3">
      <c r="A258" s="249"/>
      <c r="B258" s="251"/>
      <c r="C258" s="252"/>
      <c r="D258" s="19" t="s">
        <v>31</v>
      </c>
      <c r="E258" s="47"/>
      <c r="F258" s="47"/>
      <c r="G258" s="47"/>
      <c r="H258" s="47"/>
      <c r="I258" s="47"/>
      <c r="J258" s="47"/>
      <c r="K258" s="47"/>
      <c r="L258" s="47"/>
      <c r="M258" s="47"/>
      <c r="N258" s="113">
        <f t="shared" si="44"/>
        <v>0</v>
      </c>
      <c r="O258" s="113">
        <v>0</v>
      </c>
      <c r="P258" s="113">
        <v>0</v>
      </c>
      <c r="Q258" s="113">
        <v>0</v>
      </c>
      <c r="R258" s="113">
        <v>0</v>
      </c>
      <c r="S258" s="113">
        <v>0</v>
      </c>
      <c r="T258" s="253"/>
      <c r="U258" s="203"/>
      <c r="V258" s="203"/>
      <c r="W258" s="201"/>
      <c r="X258" s="201"/>
      <c r="Y258" s="201"/>
      <c r="Z258" s="201"/>
      <c r="AA258" s="201"/>
      <c r="AB258" s="201"/>
      <c r="AC258" s="215"/>
      <c r="AD258" s="218"/>
    </row>
    <row r="259" spans="1:30" ht="35.25" customHeight="1" x14ac:dyDescent="0.3">
      <c r="A259" s="249"/>
      <c r="B259" s="163" t="s">
        <v>68</v>
      </c>
      <c r="C259" s="39" t="s">
        <v>192</v>
      </c>
      <c r="D259" s="47" t="s">
        <v>45</v>
      </c>
      <c r="E259" s="47" t="s">
        <v>45</v>
      </c>
      <c r="F259" s="47" t="s">
        <v>45</v>
      </c>
      <c r="G259" s="47" t="s">
        <v>45</v>
      </c>
      <c r="H259" s="47" t="s">
        <v>36</v>
      </c>
      <c r="I259" s="47" t="s">
        <v>45</v>
      </c>
      <c r="J259" s="47" t="s">
        <v>45</v>
      </c>
      <c r="K259" s="47" t="s">
        <v>45</v>
      </c>
      <c r="L259" s="47" t="s">
        <v>45</v>
      </c>
      <c r="M259" s="47" t="s">
        <v>45</v>
      </c>
      <c r="N259" s="47">
        <f t="shared" si="44"/>
        <v>0</v>
      </c>
      <c r="O259" s="47">
        <v>0</v>
      </c>
      <c r="P259" s="47">
        <v>0</v>
      </c>
      <c r="Q259" s="47">
        <v>0</v>
      </c>
      <c r="R259" s="47">
        <v>0</v>
      </c>
      <c r="S259" s="47">
        <v>0</v>
      </c>
      <c r="T259" s="253"/>
      <c r="U259" s="203"/>
      <c r="V259" s="126" t="s">
        <v>45</v>
      </c>
      <c r="W259" s="126" t="s">
        <v>45</v>
      </c>
      <c r="X259" s="126" t="s">
        <v>193</v>
      </c>
      <c r="Y259" s="126" t="s">
        <v>193</v>
      </c>
      <c r="Z259" s="126" t="s">
        <v>193</v>
      </c>
      <c r="AA259" s="126" t="s">
        <v>193</v>
      </c>
      <c r="AB259" s="126" t="s">
        <v>193</v>
      </c>
      <c r="AC259" s="216"/>
      <c r="AD259" s="219"/>
    </row>
    <row r="260" spans="1:30" ht="18.75" hidden="1" customHeight="1" x14ac:dyDescent="0.3">
      <c r="A260" s="249" t="s">
        <v>758</v>
      </c>
      <c r="B260" s="250" t="s">
        <v>51</v>
      </c>
      <c r="C260" s="250" t="s">
        <v>759</v>
      </c>
      <c r="D260" s="46" t="s">
        <v>6</v>
      </c>
      <c r="E260" s="47"/>
      <c r="F260" s="47"/>
      <c r="G260" s="47"/>
      <c r="H260" s="47" t="s">
        <v>36</v>
      </c>
      <c r="I260" s="47" t="s">
        <v>58</v>
      </c>
      <c r="J260" s="47" t="s">
        <v>187</v>
      </c>
      <c r="K260" s="47" t="s">
        <v>760</v>
      </c>
      <c r="L260" s="47" t="s">
        <v>761</v>
      </c>
      <c r="M260" s="47"/>
      <c r="N260" s="37">
        <f t="shared" si="44"/>
        <v>12500000</v>
      </c>
      <c r="O260" s="37">
        <f>SUM(O261:O264)</f>
        <v>2400000</v>
      </c>
      <c r="P260" s="37">
        <f>SUM(P261:P264)</f>
        <v>2400000</v>
      </c>
      <c r="Q260" s="37">
        <f>SUM(Q261:Q264)</f>
        <v>2900000</v>
      </c>
      <c r="R260" s="37">
        <f>SUM(R261:R264)</f>
        <v>2400000</v>
      </c>
      <c r="S260" s="37">
        <f>SUM(S261:S264)</f>
        <v>2400000</v>
      </c>
      <c r="T260" s="253">
        <f>N260/$N$11</f>
        <v>7.5375649709799554E-5</v>
      </c>
      <c r="U260" s="203" t="s">
        <v>762</v>
      </c>
      <c r="V260" s="203" t="s">
        <v>855</v>
      </c>
      <c r="W260" s="201" t="s">
        <v>85</v>
      </c>
      <c r="X260" s="201">
        <v>50</v>
      </c>
      <c r="Y260" s="201">
        <v>50</v>
      </c>
      <c r="Z260" s="201">
        <v>50</v>
      </c>
      <c r="AA260" s="201">
        <v>50</v>
      </c>
      <c r="AB260" s="201">
        <v>50</v>
      </c>
      <c r="AC260" s="174">
        <f>N261/N250</f>
        <v>3.0882841616729113E-2</v>
      </c>
      <c r="AD260" s="217"/>
    </row>
    <row r="261" spans="1:30" ht="35.25" customHeight="1" x14ac:dyDescent="0.3">
      <c r="A261" s="249"/>
      <c r="B261" s="251"/>
      <c r="C261" s="252"/>
      <c r="D261" s="19" t="s">
        <v>28</v>
      </c>
      <c r="E261" s="47"/>
      <c r="F261" s="47"/>
      <c r="G261" s="47"/>
      <c r="H261" s="47" t="s">
        <v>36</v>
      </c>
      <c r="I261" s="47" t="s">
        <v>58</v>
      </c>
      <c r="J261" s="47" t="s">
        <v>187</v>
      </c>
      <c r="K261" s="47" t="s">
        <v>760</v>
      </c>
      <c r="L261" s="47" t="s">
        <v>761</v>
      </c>
      <c r="M261" s="47"/>
      <c r="N261" s="113">
        <f t="shared" si="44"/>
        <v>12500000</v>
      </c>
      <c r="O261" s="113">
        <v>2400000</v>
      </c>
      <c r="P261" s="113">
        <v>2400000</v>
      </c>
      <c r="Q261" s="113">
        <v>2900000</v>
      </c>
      <c r="R261" s="113">
        <v>2400000</v>
      </c>
      <c r="S261" s="113">
        <v>2400000</v>
      </c>
      <c r="T261" s="253"/>
      <c r="U261" s="203"/>
      <c r="V261" s="203"/>
      <c r="W261" s="201"/>
      <c r="X261" s="201"/>
      <c r="Y261" s="201"/>
      <c r="Z261" s="201"/>
      <c r="AA261" s="201"/>
      <c r="AB261" s="201"/>
      <c r="AC261" s="215">
        <f>N260/$N$249</f>
        <v>3.0806729668482621E-2</v>
      </c>
      <c r="AD261" s="218"/>
    </row>
    <row r="262" spans="1:30" ht="35.25" customHeight="1" x14ac:dyDescent="0.3">
      <c r="A262" s="249"/>
      <c r="B262" s="251"/>
      <c r="C262" s="252"/>
      <c r="D262" s="19" t="s">
        <v>29</v>
      </c>
      <c r="E262" s="47"/>
      <c r="F262" s="47"/>
      <c r="G262" s="47"/>
      <c r="H262" s="47"/>
      <c r="I262" s="47"/>
      <c r="J262" s="47"/>
      <c r="K262" s="47"/>
      <c r="L262" s="47"/>
      <c r="M262" s="47"/>
      <c r="N262" s="113">
        <f t="shared" si="44"/>
        <v>0</v>
      </c>
      <c r="O262" s="113">
        <v>0</v>
      </c>
      <c r="P262" s="113">
        <v>0</v>
      </c>
      <c r="Q262" s="113">
        <v>0</v>
      </c>
      <c r="R262" s="113">
        <v>0</v>
      </c>
      <c r="S262" s="113">
        <v>0</v>
      </c>
      <c r="T262" s="253"/>
      <c r="U262" s="203"/>
      <c r="V262" s="203"/>
      <c r="W262" s="201"/>
      <c r="X262" s="201"/>
      <c r="Y262" s="201"/>
      <c r="Z262" s="201"/>
      <c r="AA262" s="201"/>
      <c r="AB262" s="201"/>
      <c r="AC262" s="215"/>
      <c r="AD262" s="218"/>
    </row>
    <row r="263" spans="1:30" ht="35.25" customHeight="1" x14ac:dyDescent="0.3">
      <c r="A263" s="249"/>
      <c r="B263" s="251"/>
      <c r="C263" s="252"/>
      <c r="D263" s="19" t="s">
        <v>30</v>
      </c>
      <c r="E263" s="47"/>
      <c r="F263" s="47"/>
      <c r="G263" s="47"/>
      <c r="H263" s="47"/>
      <c r="I263" s="47"/>
      <c r="J263" s="47"/>
      <c r="K263" s="47"/>
      <c r="L263" s="47"/>
      <c r="M263" s="47"/>
      <c r="N263" s="113">
        <f t="shared" si="44"/>
        <v>0</v>
      </c>
      <c r="O263" s="113">
        <v>0</v>
      </c>
      <c r="P263" s="113">
        <v>0</v>
      </c>
      <c r="Q263" s="113">
        <v>0</v>
      </c>
      <c r="R263" s="113">
        <v>0</v>
      </c>
      <c r="S263" s="113">
        <v>0</v>
      </c>
      <c r="T263" s="253"/>
      <c r="U263" s="203"/>
      <c r="V263" s="203"/>
      <c r="W263" s="201"/>
      <c r="X263" s="201"/>
      <c r="Y263" s="201"/>
      <c r="Z263" s="201"/>
      <c r="AA263" s="201"/>
      <c r="AB263" s="201"/>
      <c r="AC263" s="215"/>
      <c r="AD263" s="218"/>
    </row>
    <row r="264" spans="1:30" ht="35.25" customHeight="1" x14ac:dyDescent="0.3">
      <c r="A264" s="249"/>
      <c r="B264" s="251"/>
      <c r="C264" s="252"/>
      <c r="D264" s="19" t="s">
        <v>31</v>
      </c>
      <c r="E264" s="47"/>
      <c r="F264" s="47"/>
      <c r="G264" s="47"/>
      <c r="H264" s="47"/>
      <c r="I264" s="47"/>
      <c r="J264" s="47"/>
      <c r="K264" s="47"/>
      <c r="L264" s="47"/>
      <c r="M264" s="47"/>
      <c r="N264" s="113">
        <f t="shared" si="44"/>
        <v>0</v>
      </c>
      <c r="O264" s="113">
        <v>0</v>
      </c>
      <c r="P264" s="113">
        <v>0</v>
      </c>
      <c r="Q264" s="113">
        <v>0</v>
      </c>
      <c r="R264" s="113">
        <v>0</v>
      </c>
      <c r="S264" s="113">
        <v>0</v>
      </c>
      <c r="T264" s="253"/>
      <c r="U264" s="203"/>
      <c r="V264" s="203"/>
      <c r="W264" s="201"/>
      <c r="X264" s="201"/>
      <c r="Y264" s="201"/>
      <c r="Z264" s="201"/>
      <c r="AA264" s="201"/>
      <c r="AB264" s="201"/>
      <c r="AC264" s="215"/>
      <c r="AD264" s="218"/>
    </row>
    <row r="265" spans="1:30" ht="35.25" customHeight="1" x14ac:dyDescent="0.3">
      <c r="A265" s="249"/>
      <c r="B265" s="163" t="s">
        <v>68</v>
      </c>
      <c r="C265" s="39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253"/>
      <c r="U265" s="203"/>
      <c r="V265" s="126" t="s">
        <v>45</v>
      </c>
      <c r="W265" s="126"/>
      <c r="X265" s="126" t="s">
        <v>193</v>
      </c>
      <c r="Y265" s="126" t="s">
        <v>193</v>
      </c>
      <c r="Z265" s="126" t="s">
        <v>193</v>
      </c>
      <c r="AA265" s="126" t="s">
        <v>193</v>
      </c>
      <c r="AB265" s="126" t="s">
        <v>193</v>
      </c>
      <c r="AC265" s="216"/>
      <c r="AD265" s="219"/>
    </row>
    <row r="266" spans="1:30" ht="18.75" hidden="1" customHeight="1" x14ac:dyDescent="0.3">
      <c r="A266" s="249" t="s">
        <v>800</v>
      </c>
      <c r="B266" s="250" t="s">
        <v>51</v>
      </c>
      <c r="C266" s="250" t="s">
        <v>802</v>
      </c>
      <c r="D266" s="46" t="s">
        <v>6</v>
      </c>
      <c r="E266" s="47"/>
      <c r="F266" s="47"/>
      <c r="G266" s="47"/>
      <c r="H266" s="47" t="s">
        <v>36</v>
      </c>
      <c r="I266" s="47" t="s">
        <v>58</v>
      </c>
      <c r="J266" s="47" t="s">
        <v>187</v>
      </c>
      <c r="K266" s="47" t="s">
        <v>801</v>
      </c>
      <c r="L266" s="47" t="s">
        <v>761</v>
      </c>
      <c r="M266" s="47"/>
      <c r="N266" s="37">
        <f>SUM(O266:S266)</f>
        <v>10500000</v>
      </c>
      <c r="O266" s="37">
        <f>SUM(O267:O270)</f>
        <v>0</v>
      </c>
      <c r="P266" s="37">
        <f>SUM(P267:P270)</f>
        <v>2500000</v>
      </c>
      <c r="Q266" s="37">
        <f>SUM(Q267:Q270)</f>
        <v>5000000</v>
      </c>
      <c r="R266" s="37">
        <f>SUM(R267:R270)</f>
        <v>1500000</v>
      </c>
      <c r="S266" s="37">
        <f>SUM(S267:S270)</f>
        <v>1500000</v>
      </c>
      <c r="T266" s="253">
        <f>N266/$N$11</f>
        <v>6.3315545756231629E-5</v>
      </c>
      <c r="U266" s="203" t="s">
        <v>762</v>
      </c>
      <c r="V266" s="203" t="s">
        <v>855</v>
      </c>
      <c r="W266" s="201" t="s">
        <v>85</v>
      </c>
      <c r="X266" s="201">
        <v>50</v>
      </c>
      <c r="Y266" s="201">
        <v>50</v>
      </c>
      <c r="Z266" s="201">
        <v>50</v>
      </c>
      <c r="AA266" s="201">
        <v>50</v>
      </c>
      <c r="AB266" s="201">
        <v>50</v>
      </c>
      <c r="AC266" s="174" t="e">
        <f>N267/N256</f>
        <v>#DIV/0!</v>
      </c>
      <c r="AD266" s="217"/>
    </row>
    <row r="267" spans="1:30" ht="35.25" customHeight="1" x14ac:dyDescent="0.3">
      <c r="A267" s="249"/>
      <c r="B267" s="251"/>
      <c r="C267" s="252"/>
      <c r="D267" s="19" t="s">
        <v>28</v>
      </c>
      <c r="E267" s="47"/>
      <c r="F267" s="47"/>
      <c r="G267" s="47"/>
      <c r="H267" s="47" t="s">
        <v>36</v>
      </c>
      <c r="I267" s="47" t="s">
        <v>58</v>
      </c>
      <c r="J267" s="47" t="s">
        <v>187</v>
      </c>
      <c r="K267" s="47" t="s">
        <v>801</v>
      </c>
      <c r="L267" s="47" t="s">
        <v>761</v>
      </c>
      <c r="M267" s="47"/>
      <c r="N267" s="113">
        <f>SUM(O267:S267)</f>
        <v>9500000</v>
      </c>
      <c r="O267" s="113">
        <v>0</v>
      </c>
      <c r="P267" s="113">
        <v>1500000</v>
      </c>
      <c r="Q267" s="113">
        <v>5000000</v>
      </c>
      <c r="R267" s="113">
        <v>1500000</v>
      </c>
      <c r="S267" s="113">
        <v>1500000</v>
      </c>
      <c r="T267" s="253"/>
      <c r="U267" s="203"/>
      <c r="V267" s="203"/>
      <c r="W267" s="201"/>
      <c r="X267" s="201"/>
      <c r="Y267" s="201"/>
      <c r="Z267" s="201"/>
      <c r="AA267" s="201"/>
      <c r="AB267" s="201"/>
      <c r="AC267" s="215">
        <f>N266/$N$249</f>
        <v>2.5877652921525402E-2</v>
      </c>
      <c r="AD267" s="218"/>
    </row>
    <row r="268" spans="1:30" ht="35.25" customHeight="1" x14ac:dyDescent="0.3">
      <c r="A268" s="249"/>
      <c r="B268" s="251"/>
      <c r="C268" s="252"/>
      <c r="D268" s="19" t="s">
        <v>29</v>
      </c>
      <c r="E268" s="47"/>
      <c r="F268" s="47"/>
      <c r="G268" s="47"/>
      <c r="H268" s="47"/>
      <c r="I268" s="47"/>
      <c r="J268" s="47"/>
      <c r="K268" s="47"/>
      <c r="L268" s="47"/>
      <c r="M268" s="47"/>
      <c r="N268" s="113">
        <f>SUM(O268:S268)</f>
        <v>0</v>
      </c>
      <c r="O268" s="113">
        <v>0</v>
      </c>
      <c r="P268" s="113">
        <v>0</v>
      </c>
      <c r="Q268" s="113">
        <v>0</v>
      </c>
      <c r="R268" s="113">
        <v>0</v>
      </c>
      <c r="S268" s="113">
        <v>0</v>
      </c>
      <c r="T268" s="253"/>
      <c r="U268" s="203"/>
      <c r="V268" s="203"/>
      <c r="W268" s="201"/>
      <c r="X268" s="201"/>
      <c r="Y268" s="201"/>
      <c r="Z268" s="201"/>
      <c r="AA268" s="201"/>
      <c r="AB268" s="201"/>
      <c r="AC268" s="215"/>
      <c r="AD268" s="218"/>
    </row>
    <row r="269" spans="1:30" ht="35.25" customHeight="1" x14ac:dyDescent="0.3">
      <c r="A269" s="249"/>
      <c r="B269" s="251"/>
      <c r="C269" s="252"/>
      <c r="D269" s="19" t="s">
        <v>30</v>
      </c>
      <c r="E269" s="47"/>
      <c r="F269" s="47"/>
      <c r="G269" s="47"/>
      <c r="H269" s="47"/>
      <c r="I269" s="47"/>
      <c r="J269" s="47"/>
      <c r="K269" s="47"/>
      <c r="L269" s="47"/>
      <c r="M269" s="47"/>
      <c r="N269" s="113">
        <f>SUM(O269:S269)</f>
        <v>0</v>
      </c>
      <c r="O269" s="113">
        <v>0</v>
      </c>
      <c r="P269" s="113">
        <v>0</v>
      </c>
      <c r="Q269" s="113">
        <v>0</v>
      </c>
      <c r="R269" s="113">
        <v>0</v>
      </c>
      <c r="S269" s="113">
        <v>0</v>
      </c>
      <c r="T269" s="253"/>
      <c r="U269" s="203"/>
      <c r="V269" s="203"/>
      <c r="W269" s="201"/>
      <c r="X269" s="201"/>
      <c r="Y269" s="201"/>
      <c r="Z269" s="201"/>
      <c r="AA269" s="201"/>
      <c r="AB269" s="201"/>
      <c r="AC269" s="215"/>
      <c r="AD269" s="218"/>
    </row>
    <row r="270" spans="1:30" ht="35.25" customHeight="1" x14ac:dyDescent="0.3">
      <c r="A270" s="249"/>
      <c r="B270" s="251"/>
      <c r="C270" s="252"/>
      <c r="D270" s="19" t="s">
        <v>31</v>
      </c>
      <c r="E270" s="47"/>
      <c r="F270" s="47"/>
      <c r="G270" s="47"/>
      <c r="H270" s="47"/>
      <c r="I270" s="47"/>
      <c r="J270" s="47"/>
      <c r="K270" s="47"/>
      <c r="L270" s="47"/>
      <c r="M270" s="47"/>
      <c r="N270" s="113">
        <f>SUM(O270:S270)</f>
        <v>1000000</v>
      </c>
      <c r="O270" s="113">
        <v>0</v>
      </c>
      <c r="P270" s="113">
        <v>1000000</v>
      </c>
      <c r="Q270" s="113">
        <v>0</v>
      </c>
      <c r="R270" s="113">
        <v>0</v>
      </c>
      <c r="S270" s="113">
        <v>0</v>
      </c>
      <c r="T270" s="253"/>
      <c r="U270" s="203"/>
      <c r="V270" s="203"/>
      <c r="W270" s="201"/>
      <c r="X270" s="201"/>
      <c r="Y270" s="201"/>
      <c r="Z270" s="201"/>
      <c r="AA270" s="201"/>
      <c r="AB270" s="201"/>
      <c r="AC270" s="215"/>
      <c r="AD270" s="218"/>
    </row>
    <row r="271" spans="1:30" ht="35.25" customHeight="1" x14ac:dyDescent="0.3">
      <c r="A271" s="249"/>
      <c r="B271" s="163" t="s">
        <v>68</v>
      </c>
      <c r="C271" s="39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253"/>
      <c r="U271" s="203"/>
      <c r="V271" s="126" t="s">
        <v>45</v>
      </c>
      <c r="W271" s="126" t="s">
        <v>45</v>
      </c>
      <c r="X271" s="126" t="s">
        <v>193</v>
      </c>
      <c r="Y271" s="126" t="s">
        <v>193</v>
      </c>
      <c r="Z271" s="126" t="s">
        <v>193</v>
      </c>
      <c r="AA271" s="126" t="s">
        <v>193</v>
      </c>
      <c r="AB271" s="126" t="s">
        <v>193</v>
      </c>
      <c r="AC271" s="216"/>
      <c r="AD271" s="219"/>
    </row>
    <row r="272" spans="1:30" s="45" customFormat="1" ht="35.25" customHeight="1" x14ac:dyDescent="0.3">
      <c r="A272" s="296" t="s">
        <v>194</v>
      </c>
      <c r="B272" s="298" t="s">
        <v>47</v>
      </c>
      <c r="C272" s="299" t="s">
        <v>195</v>
      </c>
      <c r="D272" s="42" t="s">
        <v>6</v>
      </c>
      <c r="E272" s="43" t="s">
        <v>63</v>
      </c>
      <c r="F272" s="43"/>
      <c r="G272" s="43"/>
      <c r="H272" s="36" t="s">
        <v>36</v>
      </c>
      <c r="I272" s="36" t="s">
        <v>58</v>
      </c>
      <c r="J272" s="36" t="s">
        <v>196</v>
      </c>
      <c r="K272" s="36" t="s">
        <v>37</v>
      </c>
      <c r="L272" s="36" t="s">
        <v>38</v>
      </c>
      <c r="M272" s="36"/>
      <c r="N272" s="138">
        <f t="shared" si="44"/>
        <v>36335700</v>
      </c>
      <c r="O272" s="138">
        <f>SUM(O273:O276)</f>
        <v>6535100</v>
      </c>
      <c r="P272" s="138">
        <f>SUM(P273:P276)</f>
        <v>9010600</v>
      </c>
      <c r="Q272" s="138">
        <f>SUM(Q273:Q276)</f>
        <v>2768800</v>
      </c>
      <c r="R272" s="138">
        <f>SUM(R273:R276)</f>
        <v>9010600</v>
      </c>
      <c r="S272" s="138">
        <f>SUM(S273:S276)</f>
        <v>9010600</v>
      </c>
      <c r="T272" s="300">
        <f>N272/$N$11</f>
        <v>2.1910615961282908E-4</v>
      </c>
      <c r="U272" s="248" t="s">
        <v>39</v>
      </c>
      <c r="V272" s="248" t="s">
        <v>756</v>
      </c>
      <c r="W272" s="266" t="s">
        <v>41</v>
      </c>
      <c r="X272" s="336">
        <v>100</v>
      </c>
      <c r="Y272" s="336">
        <v>100</v>
      </c>
      <c r="Z272" s="336">
        <v>100</v>
      </c>
      <c r="AA272" s="336">
        <v>100</v>
      </c>
      <c r="AB272" s="336">
        <v>100</v>
      </c>
      <c r="AC272" s="221">
        <f>N272/N31</f>
        <v>9.6962217948644487E-4</v>
      </c>
      <c r="AD272" s="223"/>
    </row>
    <row r="273" spans="1:32" s="45" customFormat="1" ht="35.25" customHeight="1" x14ac:dyDescent="0.3">
      <c r="A273" s="297"/>
      <c r="B273" s="298"/>
      <c r="C273" s="299"/>
      <c r="D273" s="33" t="s">
        <v>28</v>
      </c>
      <c r="E273" s="43" t="s">
        <v>63</v>
      </c>
      <c r="F273" s="43"/>
      <c r="G273" s="43"/>
      <c r="H273" s="36" t="s">
        <v>36</v>
      </c>
      <c r="I273" s="36" t="s">
        <v>58</v>
      </c>
      <c r="J273" s="36" t="s">
        <v>196</v>
      </c>
      <c r="K273" s="36" t="s">
        <v>37</v>
      </c>
      <c r="L273" s="36" t="s">
        <v>38</v>
      </c>
      <c r="M273" s="36"/>
      <c r="N273" s="138">
        <f t="shared" si="44"/>
        <v>36335700</v>
      </c>
      <c r="O273" s="138">
        <f>O278+O284+O290+O296+O302+O308</f>
        <v>6535100</v>
      </c>
      <c r="P273" s="138">
        <f>P278+P284+P290+P296+P302+P308</f>
        <v>9010600</v>
      </c>
      <c r="Q273" s="138">
        <f>Q278+Q284+Q290+Q296+Q302+Q308</f>
        <v>2768800</v>
      </c>
      <c r="R273" s="138">
        <f>R278+R284+R290+R296+R302+R308</f>
        <v>9010600</v>
      </c>
      <c r="S273" s="138">
        <f>S278+S284+S290+S296+S302+S308</f>
        <v>9010600</v>
      </c>
      <c r="T273" s="300"/>
      <c r="U273" s="248"/>
      <c r="V273" s="248"/>
      <c r="W273" s="267"/>
      <c r="X273" s="282"/>
      <c r="Y273" s="282"/>
      <c r="Z273" s="282"/>
      <c r="AA273" s="282"/>
      <c r="AB273" s="282"/>
      <c r="AC273" s="221"/>
      <c r="AD273" s="223"/>
    </row>
    <row r="274" spans="1:32" s="45" customFormat="1" ht="35.25" customHeight="1" x14ac:dyDescent="0.3">
      <c r="A274" s="297"/>
      <c r="B274" s="298"/>
      <c r="C274" s="299"/>
      <c r="D274" s="33" t="s">
        <v>29</v>
      </c>
      <c r="E274" s="43"/>
      <c r="F274" s="43"/>
      <c r="G274" s="43"/>
      <c r="H274" s="43"/>
      <c r="I274" s="43"/>
      <c r="J274" s="43"/>
      <c r="K274" s="43"/>
      <c r="L274" s="43"/>
      <c r="M274" s="43"/>
      <c r="N274" s="138">
        <f t="shared" si="44"/>
        <v>0</v>
      </c>
      <c r="O274" s="138">
        <f t="shared" ref="O274:S276" si="45">O279+O285+O291+O297+O303+O309</f>
        <v>0</v>
      </c>
      <c r="P274" s="138">
        <f t="shared" si="45"/>
        <v>0</v>
      </c>
      <c r="Q274" s="138">
        <f t="shared" si="45"/>
        <v>0</v>
      </c>
      <c r="R274" s="138">
        <f t="shared" si="45"/>
        <v>0</v>
      </c>
      <c r="S274" s="138">
        <f t="shared" si="45"/>
        <v>0</v>
      </c>
      <c r="T274" s="300"/>
      <c r="U274" s="248"/>
      <c r="V274" s="248"/>
      <c r="W274" s="267"/>
      <c r="X274" s="282"/>
      <c r="Y274" s="282"/>
      <c r="Z274" s="282"/>
      <c r="AA274" s="282"/>
      <c r="AB274" s="282"/>
      <c r="AC274" s="221"/>
      <c r="AD274" s="223"/>
    </row>
    <row r="275" spans="1:32" s="45" customFormat="1" ht="35.25" customHeight="1" x14ac:dyDescent="0.3">
      <c r="A275" s="297"/>
      <c r="B275" s="298"/>
      <c r="C275" s="299"/>
      <c r="D275" s="33" t="s">
        <v>30</v>
      </c>
      <c r="E275" s="43"/>
      <c r="F275" s="43"/>
      <c r="G275" s="43"/>
      <c r="H275" s="43"/>
      <c r="I275" s="43"/>
      <c r="J275" s="43"/>
      <c r="K275" s="43"/>
      <c r="L275" s="43"/>
      <c r="M275" s="43"/>
      <c r="N275" s="138">
        <f t="shared" si="44"/>
        <v>0</v>
      </c>
      <c r="O275" s="138">
        <f t="shared" si="45"/>
        <v>0</v>
      </c>
      <c r="P275" s="138">
        <f t="shared" si="45"/>
        <v>0</v>
      </c>
      <c r="Q275" s="138">
        <f t="shared" si="45"/>
        <v>0</v>
      </c>
      <c r="R275" s="138">
        <f t="shared" si="45"/>
        <v>0</v>
      </c>
      <c r="S275" s="138">
        <f t="shared" si="45"/>
        <v>0</v>
      </c>
      <c r="T275" s="300"/>
      <c r="U275" s="248"/>
      <c r="V275" s="248"/>
      <c r="W275" s="267"/>
      <c r="X275" s="282"/>
      <c r="Y275" s="282"/>
      <c r="Z275" s="282"/>
      <c r="AA275" s="282"/>
      <c r="AB275" s="282"/>
      <c r="AC275" s="221"/>
      <c r="AD275" s="223"/>
    </row>
    <row r="276" spans="1:32" s="45" customFormat="1" ht="35.25" customHeight="1" x14ac:dyDescent="0.3">
      <c r="A276" s="297"/>
      <c r="B276" s="298"/>
      <c r="C276" s="299"/>
      <c r="D276" s="33" t="s">
        <v>31</v>
      </c>
      <c r="E276" s="43"/>
      <c r="F276" s="43"/>
      <c r="G276" s="43"/>
      <c r="H276" s="43"/>
      <c r="I276" s="43"/>
      <c r="J276" s="43"/>
      <c r="K276" s="43"/>
      <c r="L276" s="43"/>
      <c r="M276" s="43"/>
      <c r="N276" s="138">
        <f t="shared" si="44"/>
        <v>0</v>
      </c>
      <c r="O276" s="138">
        <f t="shared" si="45"/>
        <v>0</v>
      </c>
      <c r="P276" s="138">
        <f t="shared" si="45"/>
        <v>0</v>
      </c>
      <c r="Q276" s="138">
        <f t="shared" si="45"/>
        <v>0</v>
      </c>
      <c r="R276" s="138">
        <f t="shared" si="45"/>
        <v>0</v>
      </c>
      <c r="S276" s="138">
        <f t="shared" si="45"/>
        <v>0</v>
      </c>
      <c r="T276" s="300"/>
      <c r="U276" s="248"/>
      <c r="V276" s="248"/>
      <c r="W276" s="268"/>
      <c r="X276" s="283"/>
      <c r="Y276" s="283"/>
      <c r="Z276" s="283"/>
      <c r="AA276" s="283"/>
      <c r="AB276" s="283"/>
      <c r="AC276" s="221"/>
      <c r="AD276" s="223"/>
    </row>
    <row r="277" spans="1:32" s="45" customFormat="1" ht="24.75" hidden="1" customHeight="1" x14ac:dyDescent="0.3">
      <c r="A277" s="249" t="s">
        <v>197</v>
      </c>
      <c r="B277" s="250" t="s">
        <v>51</v>
      </c>
      <c r="C277" s="250" t="s">
        <v>198</v>
      </c>
      <c r="D277" s="46" t="s">
        <v>6</v>
      </c>
      <c r="E277" s="47" t="s">
        <v>63</v>
      </c>
      <c r="F277" s="47"/>
      <c r="G277" s="47"/>
      <c r="H277" s="47" t="s">
        <v>36</v>
      </c>
      <c r="I277" s="47" t="s">
        <v>58</v>
      </c>
      <c r="J277" s="47" t="s">
        <v>196</v>
      </c>
      <c r="K277" s="47" t="s">
        <v>199</v>
      </c>
      <c r="L277" s="47" t="s">
        <v>38</v>
      </c>
      <c r="M277" s="47"/>
      <c r="N277" s="37">
        <f t="shared" si="44"/>
        <v>3305200</v>
      </c>
      <c r="O277" s="37">
        <f>SUM(O278:O281)</f>
        <v>490000</v>
      </c>
      <c r="P277" s="37">
        <f>SUM(P278:P281)</f>
        <v>328800</v>
      </c>
      <c r="Q277" s="37">
        <f>SUM(Q278:Q281)</f>
        <v>828800</v>
      </c>
      <c r="R277" s="37">
        <f>SUM(R278:R281)</f>
        <v>828800</v>
      </c>
      <c r="S277" s="37">
        <f>SUM(S278:S281)</f>
        <v>828800</v>
      </c>
      <c r="T277" s="253">
        <f>N277/$N$11</f>
        <v>1.9930527793666357E-5</v>
      </c>
      <c r="U277" s="203" t="s">
        <v>39</v>
      </c>
      <c r="V277" s="203" t="s">
        <v>755</v>
      </c>
      <c r="W277" s="201" t="s">
        <v>200</v>
      </c>
      <c r="X277" s="201">
        <v>1</v>
      </c>
      <c r="Y277" s="201">
        <v>1</v>
      </c>
      <c r="Z277" s="201">
        <v>1</v>
      </c>
      <c r="AA277" s="201">
        <v>1</v>
      </c>
      <c r="AB277" s="201">
        <v>1</v>
      </c>
      <c r="AC277" s="174">
        <v>0.05</v>
      </c>
      <c r="AD277" s="217"/>
    </row>
    <row r="278" spans="1:32" s="45" customFormat="1" ht="35.25" customHeight="1" x14ac:dyDescent="0.3">
      <c r="A278" s="249"/>
      <c r="B278" s="251"/>
      <c r="C278" s="252"/>
      <c r="D278" s="19" t="s">
        <v>28</v>
      </c>
      <c r="E278" s="47" t="s">
        <v>63</v>
      </c>
      <c r="F278" s="47"/>
      <c r="G278" s="47"/>
      <c r="H278" s="47" t="s">
        <v>36</v>
      </c>
      <c r="I278" s="47" t="s">
        <v>58</v>
      </c>
      <c r="J278" s="47" t="s">
        <v>196</v>
      </c>
      <c r="K278" s="47" t="s">
        <v>199</v>
      </c>
      <c r="L278" s="47" t="s">
        <v>38</v>
      </c>
      <c r="M278" s="47"/>
      <c r="N278" s="113">
        <f t="shared" si="44"/>
        <v>3305200</v>
      </c>
      <c r="O278" s="113">
        <v>490000</v>
      </c>
      <c r="P278" s="113">
        <v>328800</v>
      </c>
      <c r="Q278" s="113">
        <v>828800</v>
      </c>
      <c r="R278" s="113">
        <v>828800</v>
      </c>
      <c r="S278" s="113">
        <v>828800</v>
      </c>
      <c r="T278" s="253"/>
      <c r="U278" s="203"/>
      <c r="V278" s="203"/>
      <c r="W278" s="201"/>
      <c r="X278" s="201"/>
      <c r="Y278" s="201"/>
      <c r="Z278" s="201"/>
      <c r="AA278" s="201"/>
      <c r="AB278" s="201"/>
      <c r="AC278" s="215">
        <f>N277/$N$272</f>
        <v>9.0962882234276482E-2</v>
      </c>
      <c r="AD278" s="218"/>
    </row>
    <row r="279" spans="1:32" s="45" customFormat="1" ht="35.25" customHeight="1" x14ac:dyDescent="0.3">
      <c r="A279" s="249"/>
      <c r="B279" s="251"/>
      <c r="C279" s="252"/>
      <c r="D279" s="19" t="s">
        <v>29</v>
      </c>
      <c r="E279" s="47"/>
      <c r="F279" s="47"/>
      <c r="G279" s="47"/>
      <c r="H279" s="47"/>
      <c r="I279" s="47"/>
      <c r="J279" s="47"/>
      <c r="K279" s="47"/>
      <c r="L279" s="47"/>
      <c r="M279" s="47"/>
      <c r="N279" s="113">
        <f t="shared" si="44"/>
        <v>0</v>
      </c>
      <c r="O279" s="113">
        <v>0</v>
      </c>
      <c r="P279" s="113">
        <v>0</v>
      </c>
      <c r="Q279" s="113">
        <v>0</v>
      </c>
      <c r="R279" s="113">
        <v>0</v>
      </c>
      <c r="S279" s="113">
        <v>0</v>
      </c>
      <c r="T279" s="253"/>
      <c r="U279" s="203"/>
      <c r="V279" s="203"/>
      <c r="W279" s="201"/>
      <c r="X279" s="201"/>
      <c r="Y279" s="201"/>
      <c r="Z279" s="201"/>
      <c r="AA279" s="201"/>
      <c r="AB279" s="201"/>
      <c r="AC279" s="215"/>
      <c r="AD279" s="218"/>
    </row>
    <row r="280" spans="1:32" s="45" customFormat="1" ht="35.25" customHeight="1" x14ac:dyDescent="0.3">
      <c r="A280" s="249"/>
      <c r="B280" s="251"/>
      <c r="C280" s="252"/>
      <c r="D280" s="19" t="s">
        <v>30</v>
      </c>
      <c r="E280" s="47"/>
      <c r="F280" s="47"/>
      <c r="G280" s="47"/>
      <c r="H280" s="47"/>
      <c r="I280" s="47"/>
      <c r="J280" s="47"/>
      <c r="K280" s="47"/>
      <c r="L280" s="47"/>
      <c r="M280" s="47"/>
      <c r="N280" s="113">
        <f t="shared" si="44"/>
        <v>0</v>
      </c>
      <c r="O280" s="113">
        <v>0</v>
      </c>
      <c r="P280" s="113">
        <v>0</v>
      </c>
      <c r="Q280" s="113">
        <v>0</v>
      </c>
      <c r="R280" s="113">
        <v>0</v>
      </c>
      <c r="S280" s="113">
        <v>0</v>
      </c>
      <c r="T280" s="253"/>
      <c r="U280" s="203"/>
      <c r="V280" s="203"/>
      <c r="W280" s="201"/>
      <c r="X280" s="201"/>
      <c r="Y280" s="201"/>
      <c r="Z280" s="201"/>
      <c r="AA280" s="201"/>
      <c r="AB280" s="201"/>
      <c r="AC280" s="215"/>
      <c r="AD280" s="218"/>
    </row>
    <row r="281" spans="1:32" s="45" customFormat="1" ht="35.25" customHeight="1" x14ac:dyDescent="0.3">
      <c r="A281" s="249"/>
      <c r="B281" s="251"/>
      <c r="C281" s="252"/>
      <c r="D281" s="19" t="s">
        <v>31</v>
      </c>
      <c r="E281" s="47"/>
      <c r="F281" s="47"/>
      <c r="G281" s="47"/>
      <c r="H281" s="47"/>
      <c r="I281" s="47"/>
      <c r="J281" s="47"/>
      <c r="K281" s="47"/>
      <c r="L281" s="47"/>
      <c r="M281" s="47"/>
      <c r="N281" s="113">
        <f t="shared" si="44"/>
        <v>0</v>
      </c>
      <c r="O281" s="113">
        <v>0</v>
      </c>
      <c r="P281" s="113">
        <v>0</v>
      </c>
      <c r="Q281" s="113">
        <v>0</v>
      </c>
      <c r="R281" s="113">
        <v>0</v>
      </c>
      <c r="S281" s="113">
        <v>0</v>
      </c>
      <c r="T281" s="253"/>
      <c r="U281" s="203"/>
      <c r="V281" s="203"/>
      <c r="W281" s="201"/>
      <c r="X281" s="201"/>
      <c r="Y281" s="201"/>
      <c r="Z281" s="201"/>
      <c r="AA281" s="201"/>
      <c r="AB281" s="201"/>
      <c r="AC281" s="215"/>
      <c r="AD281" s="218"/>
    </row>
    <row r="282" spans="1:32" s="45" customFormat="1" ht="35.25" customHeight="1" x14ac:dyDescent="0.3">
      <c r="A282" s="249"/>
      <c r="B282" s="163" t="s">
        <v>68</v>
      </c>
      <c r="C282" s="39"/>
      <c r="D282" s="47" t="s">
        <v>45</v>
      </c>
      <c r="E282" s="47" t="s">
        <v>45</v>
      </c>
      <c r="F282" s="47" t="s">
        <v>45</v>
      </c>
      <c r="G282" s="47" t="s">
        <v>45</v>
      </c>
      <c r="H282" s="47" t="s">
        <v>36</v>
      </c>
      <c r="I282" s="47" t="s">
        <v>45</v>
      </c>
      <c r="J282" s="47" t="s">
        <v>45</v>
      </c>
      <c r="K282" s="47" t="s">
        <v>45</v>
      </c>
      <c r="L282" s="47" t="s">
        <v>45</v>
      </c>
      <c r="M282" s="47" t="s">
        <v>45</v>
      </c>
      <c r="N282" s="47">
        <f t="shared" si="44"/>
        <v>0</v>
      </c>
      <c r="O282" s="47">
        <v>0</v>
      </c>
      <c r="P282" s="47">
        <v>0</v>
      </c>
      <c r="Q282" s="47">
        <v>0</v>
      </c>
      <c r="R282" s="47">
        <v>0</v>
      </c>
      <c r="S282" s="47">
        <v>0</v>
      </c>
      <c r="T282" s="253"/>
      <c r="U282" s="203"/>
      <c r="V282" s="126" t="s">
        <v>45</v>
      </c>
      <c r="W282" s="126" t="s">
        <v>45</v>
      </c>
      <c r="X282" s="126"/>
      <c r="Y282" s="126"/>
      <c r="Z282" s="126"/>
      <c r="AA282" s="126"/>
      <c r="AB282" s="126"/>
      <c r="AC282" s="216"/>
      <c r="AD282" s="219"/>
    </row>
    <row r="283" spans="1:32" s="45" customFormat="1" ht="24.75" hidden="1" customHeight="1" x14ac:dyDescent="0.3">
      <c r="A283" s="249" t="s">
        <v>201</v>
      </c>
      <c r="B283" s="250" t="s">
        <v>51</v>
      </c>
      <c r="C283" s="250" t="s">
        <v>202</v>
      </c>
      <c r="D283" s="46" t="s">
        <v>6</v>
      </c>
      <c r="E283" s="47" t="s">
        <v>63</v>
      </c>
      <c r="F283" s="47"/>
      <c r="G283" s="47"/>
      <c r="H283" s="47" t="s">
        <v>36</v>
      </c>
      <c r="I283" s="47" t="s">
        <v>58</v>
      </c>
      <c r="J283" s="47" t="s">
        <v>196</v>
      </c>
      <c r="K283" s="47" t="s">
        <v>203</v>
      </c>
      <c r="L283" s="47" t="s">
        <v>38</v>
      </c>
      <c r="M283" s="47"/>
      <c r="N283" s="37">
        <f t="shared" si="44"/>
        <v>1800000</v>
      </c>
      <c r="O283" s="37">
        <f>SUM(O284:O287)</f>
        <v>200000</v>
      </c>
      <c r="P283" s="37">
        <f>SUM(P284:P287)</f>
        <v>400000</v>
      </c>
      <c r="Q283" s="37">
        <f>SUM(Q284:Q287)</f>
        <v>400000</v>
      </c>
      <c r="R283" s="37">
        <f>SUM(R284:R287)</f>
        <v>400000</v>
      </c>
      <c r="S283" s="37">
        <f>SUM(S284:S287)</f>
        <v>400000</v>
      </c>
      <c r="T283" s="253">
        <f>N283/$N$11</f>
        <v>1.0854093558211135E-5</v>
      </c>
      <c r="U283" s="203" t="s">
        <v>39</v>
      </c>
      <c r="V283" s="203" t="s">
        <v>204</v>
      </c>
      <c r="W283" s="201" t="s">
        <v>200</v>
      </c>
      <c r="X283" s="201">
        <v>100</v>
      </c>
      <c r="Y283" s="201">
        <v>100</v>
      </c>
      <c r="Z283" s="201">
        <v>100</v>
      </c>
      <c r="AA283" s="201">
        <v>100</v>
      </c>
      <c r="AB283" s="201">
        <v>100</v>
      </c>
      <c r="AC283" s="174">
        <v>0.2</v>
      </c>
      <c r="AD283" s="217"/>
    </row>
    <row r="284" spans="1:32" s="45" customFormat="1" ht="35.25" customHeight="1" x14ac:dyDescent="0.3">
      <c r="A284" s="249"/>
      <c r="B284" s="251"/>
      <c r="C284" s="252"/>
      <c r="D284" s="19" t="s">
        <v>28</v>
      </c>
      <c r="E284" s="47" t="s">
        <v>63</v>
      </c>
      <c r="F284" s="47"/>
      <c r="G284" s="47"/>
      <c r="H284" s="47" t="s">
        <v>36</v>
      </c>
      <c r="I284" s="47" t="s">
        <v>58</v>
      </c>
      <c r="J284" s="47" t="s">
        <v>196</v>
      </c>
      <c r="K284" s="47" t="s">
        <v>203</v>
      </c>
      <c r="L284" s="47" t="s">
        <v>38</v>
      </c>
      <c r="M284" s="47"/>
      <c r="N284" s="113">
        <f t="shared" si="44"/>
        <v>1800000</v>
      </c>
      <c r="O284" s="113">
        <v>200000</v>
      </c>
      <c r="P284" s="113">
        <v>400000</v>
      </c>
      <c r="Q284" s="113">
        <v>400000</v>
      </c>
      <c r="R284" s="113">
        <v>400000</v>
      </c>
      <c r="S284" s="113">
        <v>400000</v>
      </c>
      <c r="T284" s="253"/>
      <c r="U284" s="203"/>
      <c r="V284" s="203"/>
      <c r="W284" s="201"/>
      <c r="X284" s="201"/>
      <c r="Y284" s="201"/>
      <c r="Z284" s="201"/>
      <c r="AA284" s="201"/>
      <c r="AB284" s="201"/>
      <c r="AC284" s="215">
        <f>N283/$N$272</f>
        <v>4.9538057612761005E-2</v>
      </c>
      <c r="AD284" s="218"/>
    </row>
    <row r="285" spans="1:32" s="45" customFormat="1" ht="35.25" customHeight="1" x14ac:dyDescent="0.3">
      <c r="A285" s="249"/>
      <c r="B285" s="251"/>
      <c r="C285" s="252"/>
      <c r="D285" s="19" t="s">
        <v>29</v>
      </c>
      <c r="E285" s="47"/>
      <c r="F285" s="47"/>
      <c r="G285" s="47"/>
      <c r="H285" s="47"/>
      <c r="I285" s="47"/>
      <c r="J285" s="47"/>
      <c r="K285" s="47"/>
      <c r="L285" s="47"/>
      <c r="M285" s="47"/>
      <c r="N285" s="113">
        <f t="shared" si="44"/>
        <v>0</v>
      </c>
      <c r="O285" s="113">
        <v>0</v>
      </c>
      <c r="P285" s="113">
        <v>0</v>
      </c>
      <c r="Q285" s="113">
        <v>0</v>
      </c>
      <c r="R285" s="113">
        <v>0</v>
      </c>
      <c r="S285" s="113">
        <v>0</v>
      </c>
      <c r="T285" s="253"/>
      <c r="U285" s="203"/>
      <c r="V285" s="203"/>
      <c r="W285" s="201"/>
      <c r="X285" s="201"/>
      <c r="Y285" s="201"/>
      <c r="Z285" s="201"/>
      <c r="AA285" s="201"/>
      <c r="AB285" s="201"/>
      <c r="AC285" s="215"/>
      <c r="AD285" s="218"/>
    </row>
    <row r="286" spans="1:32" s="45" customFormat="1" ht="35.25" customHeight="1" x14ac:dyDescent="0.3">
      <c r="A286" s="249"/>
      <c r="B286" s="251"/>
      <c r="C286" s="252"/>
      <c r="D286" s="19" t="s">
        <v>30</v>
      </c>
      <c r="E286" s="47"/>
      <c r="F286" s="47"/>
      <c r="G286" s="47"/>
      <c r="H286" s="47"/>
      <c r="I286" s="47"/>
      <c r="J286" s="47"/>
      <c r="K286" s="47"/>
      <c r="L286" s="47"/>
      <c r="M286" s="47"/>
      <c r="N286" s="113">
        <f t="shared" si="44"/>
        <v>0</v>
      </c>
      <c r="O286" s="113">
        <v>0</v>
      </c>
      <c r="P286" s="113">
        <v>0</v>
      </c>
      <c r="Q286" s="113">
        <v>0</v>
      </c>
      <c r="R286" s="113">
        <v>0</v>
      </c>
      <c r="S286" s="113">
        <v>0</v>
      </c>
      <c r="T286" s="253"/>
      <c r="U286" s="203"/>
      <c r="V286" s="203"/>
      <c r="W286" s="201"/>
      <c r="X286" s="201"/>
      <c r="Y286" s="201"/>
      <c r="Z286" s="201"/>
      <c r="AA286" s="201"/>
      <c r="AB286" s="201"/>
      <c r="AC286" s="215"/>
      <c r="AD286" s="218"/>
    </row>
    <row r="287" spans="1:32" s="45" customFormat="1" ht="35.25" customHeight="1" x14ac:dyDescent="0.3">
      <c r="A287" s="249"/>
      <c r="B287" s="251"/>
      <c r="C287" s="252"/>
      <c r="D287" s="19" t="s">
        <v>31</v>
      </c>
      <c r="E287" s="47"/>
      <c r="F287" s="47"/>
      <c r="G287" s="47"/>
      <c r="H287" s="47"/>
      <c r="I287" s="47"/>
      <c r="J287" s="47"/>
      <c r="K287" s="47"/>
      <c r="L287" s="47"/>
      <c r="M287" s="47"/>
      <c r="N287" s="113">
        <f t="shared" si="44"/>
        <v>0</v>
      </c>
      <c r="O287" s="113">
        <v>0</v>
      </c>
      <c r="P287" s="113">
        <v>0</v>
      </c>
      <c r="Q287" s="113">
        <v>0</v>
      </c>
      <c r="R287" s="113">
        <v>0</v>
      </c>
      <c r="S287" s="113">
        <v>0</v>
      </c>
      <c r="T287" s="253"/>
      <c r="U287" s="203"/>
      <c r="V287" s="203"/>
      <c r="W287" s="201"/>
      <c r="X287" s="201"/>
      <c r="Y287" s="201"/>
      <c r="Z287" s="201"/>
      <c r="AA287" s="201"/>
      <c r="AB287" s="201"/>
      <c r="AC287" s="215"/>
      <c r="AD287" s="218"/>
    </row>
    <row r="288" spans="1:32" s="45" customFormat="1" ht="35.25" customHeight="1" x14ac:dyDescent="0.3">
      <c r="A288" s="249"/>
      <c r="B288" s="163" t="s">
        <v>68</v>
      </c>
      <c r="C288" s="39"/>
      <c r="D288" s="47" t="s">
        <v>45</v>
      </c>
      <c r="E288" s="47" t="s">
        <v>45</v>
      </c>
      <c r="F288" s="47" t="s">
        <v>45</v>
      </c>
      <c r="G288" s="47" t="s">
        <v>45</v>
      </c>
      <c r="H288" s="47" t="s">
        <v>36</v>
      </c>
      <c r="I288" s="47" t="s">
        <v>45</v>
      </c>
      <c r="J288" s="47" t="s">
        <v>45</v>
      </c>
      <c r="K288" s="47" t="s">
        <v>45</v>
      </c>
      <c r="L288" s="47" t="s">
        <v>45</v>
      </c>
      <c r="M288" s="47" t="s">
        <v>45</v>
      </c>
      <c r="N288" s="47">
        <f t="shared" si="44"/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253"/>
      <c r="U288" s="203"/>
      <c r="V288" s="126" t="s">
        <v>45</v>
      </c>
      <c r="W288" s="126" t="s">
        <v>45</v>
      </c>
      <c r="X288" s="126"/>
      <c r="Y288" s="126"/>
      <c r="Z288" s="126"/>
      <c r="AA288" s="126"/>
      <c r="AB288" s="126"/>
      <c r="AC288" s="216"/>
      <c r="AD288" s="219"/>
      <c r="AF288" s="48"/>
    </row>
    <row r="289" spans="1:32" s="45" customFormat="1" ht="24.75" hidden="1" customHeight="1" x14ac:dyDescent="0.3">
      <c r="A289" s="249" t="s">
        <v>205</v>
      </c>
      <c r="B289" s="250" t="s">
        <v>51</v>
      </c>
      <c r="C289" s="250" t="s">
        <v>206</v>
      </c>
      <c r="D289" s="46" t="s">
        <v>6</v>
      </c>
      <c r="E289" s="47" t="s">
        <v>63</v>
      </c>
      <c r="F289" s="47"/>
      <c r="G289" s="47"/>
      <c r="H289" s="47" t="s">
        <v>36</v>
      </c>
      <c r="I289" s="47" t="s">
        <v>58</v>
      </c>
      <c r="J289" s="47" t="s">
        <v>196</v>
      </c>
      <c r="K289" s="47" t="s">
        <v>207</v>
      </c>
      <c r="L289" s="47" t="s">
        <v>38</v>
      </c>
      <c r="M289" s="47"/>
      <c r="N289" s="37">
        <f t="shared" si="44"/>
        <v>28862700</v>
      </c>
      <c r="O289" s="37">
        <f>SUM(O290:O293)</f>
        <v>5721900</v>
      </c>
      <c r="P289" s="37">
        <f>SUM(P290:P293)</f>
        <v>7358600</v>
      </c>
      <c r="Q289" s="37">
        <f>SUM(Q290:Q293)</f>
        <v>1065000</v>
      </c>
      <c r="R289" s="37">
        <f>SUM(R290:R293)</f>
        <v>7358600</v>
      </c>
      <c r="S289" s="37">
        <f>SUM(S290:S293)</f>
        <v>7358600</v>
      </c>
      <c r="T289" s="253">
        <f>N289/$N$11</f>
        <v>1.7404358119032251E-4</v>
      </c>
      <c r="U289" s="203" t="s">
        <v>39</v>
      </c>
      <c r="V289" s="203" t="s">
        <v>208</v>
      </c>
      <c r="W289" s="201" t="s">
        <v>100</v>
      </c>
      <c r="X289" s="201">
        <v>6896</v>
      </c>
      <c r="Y289" s="362">
        <v>4450</v>
      </c>
      <c r="Z289" s="201">
        <v>6200</v>
      </c>
      <c r="AA289" s="201">
        <v>7096</v>
      </c>
      <c r="AB289" s="201">
        <v>7096</v>
      </c>
      <c r="AC289" s="174">
        <v>0.7</v>
      </c>
      <c r="AD289" s="217"/>
      <c r="AF289" s="48"/>
    </row>
    <row r="290" spans="1:32" s="45" customFormat="1" ht="35.25" customHeight="1" x14ac:dyDescent="0.3">
      <c r="A290" s="249"/>
      <c r="B290" s="251"/>
      <c r="C290" s="252"/>
      <c r="D290" s="19" t="s">
        <v>28</v>
      </c>
      <c r="E290" s="47" t="s">
        <v>63</v>
      </c>
      <c r="F290" s="47"/>
      <c r="G290" s="47"/>
      <c r="H290" s="47" t="s">
        <v>36</v>
      </c>
      <c r="I290" s="47" t="s">
        <v>58</v>
      </c>
      <c r="J290" s="47" t="s">
        <v>196</v>
      </c>
      <c r="K290" s="47" t="s">
        <v>207</v>
      </c>
      <c r="L290" s="47" t="s">
        <v>38</v>
      </c>
      <c r="M290" s="47"/>
      <c r="N290" s="113">
        <f t="shared" si="44"/>
        <v>28862700</v>
      </c>
      <c r="O290" s="113">
        <v>5721900</v>
      </c>
      <c r="P290" s="113">
        <v>7358600</v>
      </c>
      <c r="Q290" s="113">
        <v>1065000</v>
      </c>
      <c r="R290" s="113">
        <v>7358600</v>
      </c>
      <c r="S290" s="113">
        <v>7358600</v>
      </c>
      <c r="T290" s="253"/>
      <c r="U290" s="203"/>
      <c r="V290" s="203"/>
      <c r="W290" s="201"/>
      <c r="X290" s="201"/>
      <c r="Y290" s="201"/>
      <c r="Z290" s="201"/>
      <c r="AA290" s="201"/>
      <c r="AB290" s="201"/>
      <c r="AC290" s="215">
        <f>N289/$N$272</f>
        <v>0.79433449747768725</v>
      </c>
      <c r="AD290" s="218"/>
      <c r="AF290" s="48"/>
    </row>
    <row r="291" spans="1:32" s="45" customFormat="1" ht="35.25" customHeight="1" x14ac:dyDescent="0.3">
      <c r="A291" s="249"/>
      <c r="B291" s="251"/>
      <c r="C291" s="252"/>
      <c r="D291" s="19" t="s">
        <v>29</v>
      </c>
      <c r="E291" s="47"/>
      <c r="F291" s="47"/>
      <c r="G291" s="47"/>
      <c r="H291" s="47"/>
      <c r="I291" s="47"/>
      <c r="J291" s="47"/>
      <c r="K291" s="47"/>
      <c r="L291" s="47"/>
      <c r="M291" s="47"/>
      <c r="N291" s="113">
        <f t="shared" si="44"/>
        <v>0</v>
      </c>
      <c r="O291" s="113">
        <v>0</v>
      </c>
      <c r="P291" s="113">
        <v>0</v>
      </c>
      <c r="Q291" s="113">
        <v>0</v>
      </c>
      <c r="R291" s="113">
        <v>0</v>
      </c>
      <c r="S291" s="113">
        <v>0</v>
      </c>
      <c r="T291" s="253"/>
      <c r="U291" s="203"/>
      <c r="V291" s="203"/>
      <c r="W291" s="201"/>
      <c r="X291" s="201"/>
      <c r="Y291" s="201"/>
      <c r="Z291" s="201"/>
      <c r="AA291" s="201"/>
      <c r="AB291" s="201"/>
      <c r="AC291" s="215"/>
      <c r="AD291" s="218"/>
      <c r="AF291" s="48"/>
    </row>
    <row r="292" spans="1:32" s="45" customFormat="1" ht="35.25" customHeight="1" x14ac:dyDescent="0.3">
      <c r="A292" s="249"/>
      <c r="B292" s="251"/>
      <c r="C292" s="252"/>
      <c r="D292" s="19" t="s">
        <v>30</v>
      </c>
      <c r="E292" s="47"/>
      <c r="F292" s="47"/>
      <c r="G292" s="47"/>
      <c r="H292" s="47"/>
      <c r="I292" s="47"/>
      <c r="J292" s="47"/>
      <c r="K292" s="47"/>
      <c r="L292" s="47"/>
      <c r="M292" s="47"/>
      <c r="N292" s="113">
        <f t="shared" si="44"/>
        <v>0</v>
      </c>
      <c r="O292" s="113">
        <v>0</v>
      </c>
      <c r="P292" s="113">
        <v>0</v>
      </c>
      <c r="Q292" s="113">
        <v>0</v>
      </c>
      <c r="R292" s="113">
        <v>0</v>
      </c>
      <c r="S292" s="113">
        <v>0</v>
      </c>
      <c r="T292" s="253"/>
      <c r="U292" s="203"/>
      <c r="V292" s="203"/>
      <c r="W292" s="201"/>
      <c r="X292" s="201"/>
      <c r="Y292" s="201"/>
      <c r="Z292" s="201"/>
      <c r="AA292" s="201"/>
      <c r="AB292" s="201"/>
      <c r="AC292" s="215"/>
      <c r="AD292" s="218"/>
    </row>
    <row r="293" spans="1:32" s="45" customFormat="1" ht="35.25" customHeight="1" x14ac:dyDescent="0.3">
      <c r="A293" s="249"/>
      <c r="B293" s="251"/>
      <c r="C293" s="252"/>
      <c r="D293" s="19" t="s">
        <v>31</v>
      </c>
      <c r="E293" s="47"/>
      <c r="F293" s="47"/>
      <c r="G293" s="47"/>
      <c r="H293" s="47"/>
      <c r="I293" s="47"/>
      <c r="J293" s="47"/>
      <c r="K293" s="47"/>
      <c r="L293" s="47"/>
      <c r="M293" s="47"/>
      <c r="N293" s="113">
        <f t="shared" si="44"/>
        <v>0</v>
      </c>
      <c r="O293" s="113">
        <v>0</v>
      </c>
      <c r="P293" s="113">
        <v>0</v>
      </c>
      <c r="Q293" s="113">
        <v>0</v>
      </c>
      <c r="R293" s="113">
        <v>0</v>
      </c>
      <c r="S293" s="113">
        <v>0</v>
      </c>
      <c r="T293" s="253"/>
      <c r="U293" s="203"/>
      <c r="V293" s="203"/>
      <c r="W293" s="201"/>
      <c r="X293" s="201"/>
      <c r="Y293" s="201"/>
      <c r="Z293" s="201"/>
      <c r="AA293" s="201"/>
      <c r="AB293" s="201"/>
      <c r="AC293" s="215"/>
      <c r="AD293" s="218"/>
    </row>
    <row r="294" spans="1:32" s="45" customFormat="1" ht="35.25" customHeight="1" x14ac:dyDescent="0.3">
      <c r="A294" s="249"/>
      <c r="B294" s="163" t="s">
        <v>68</v>
      </c>
      <c r="C294" s="39"/>
      <c r="D294" s="47" t="s">
        <v>45</v>
      </c>
      <c r="E294" s="47" t="s">
        <v>45</v>
      </c>
      <c r="F294" s="47" t="s">
        <v>45</v>
      </c>
      <c r="G294" s="47" t="s">
        <v>45</v>
      </c>
      <c r="H294" s="47" t="s">
        <v>36</v>
      </c>
      <c r="I294" s="47" t="s">
        <v>45</v>
      </c>
      <c r="J294" s="47" t="s">
        <v>45</v>
      </c>
      <c r="K294" s="47" t="s">
        <v>45</v>
      </c>
      <c r="L294" s="47" t="s">
        <v>45</v>
      </c>
      <c r="M294" s="47" t="s">
        <v>45</v>
      </c>
      <c r="N294" s="47">
        <f t="shared" si="44"/>
        <v>0</v>
      </c>
      <c r="O294" s="47">
        <v>0</v>
      </c>
      <c r="P294" s="47">
        <v>0</v>
      </c>
      <c r="Q294" s="47">
        <v>0</v>
      </c>
      <c r="R294" s="47">
        <v>0</v>
      </c>
      <c r="S294" s="47">
        <v>0</v>
      </c>
      <c r="T294" s="253"/>
      <c r="U294" s="203"/>
      <c r="V294" s="126" t="s">
        <v>45</v>
      </c>
      <c r="W294" s="126" t="s">
        <v>45</v>
      </c>
      <c r="X294" s="126"/>
      <c r="Y294" s="126"/>
      <c r="Z294" s="126"/>
      <c r="AA294" s="126"/>
      <c r="AB294" s="126"/>
      <c r="AC294" s="216"/>
      <c r="AD294" s="219"/>
    </row>
    <row r="295" spans="1:32" s="45" customFormat="1" ht="24.75" hidden="1" customHeight="1" x14ac:dyDescent="0.3">
      <c r="A295" s="249" t="s">
        <v>209</v>
      </c>
      <c r="B295" s="250" t="s">
        <v>51</v>
      </c>
      <c r="C295" s="250" t="s">
        <v>210</v>
      </c>
      <c r="D295" s="46" t="s">
        <v>6</v>
      </c>
      <c r="E295" s="47" t="s">
        <v>63</v>
      </c>
      <c r="F295" s="47"/>
      <c r="G295" s="47"/>
      <c r="H295" s="47" t="s">
        <v>36</v>
      </c>
      <c r="I295" s="47" t="s">
        <v>58</v>
      </c>
      <c r="J295" s="47" t="s">
        <v>196</v>
      </c>
      <c r="K295" s="47" t="s">
        <v>211</v>
      </c>
      <c r="L295" s="47" t="s">
        <v>38</v>
      </c>
      <c r="M295" s="47"/>
      <c r="N295" s="37">
        <f t="shared" si="44"/>
        <v>1200000</v>
      </c>
      <c r="O295" s="37">
        <f>SUM(O296:O299)</f>
        <v>0</v>
      </c>
      <c r="P295" s="37">
        <f>SUM(P296:P299)</f>
        <v>300000</v>
      </c>
      <c r="Q295" s="37">
        <f>SUM(Q296:Q299)</f>
        <v>300000</v>
      </c>
      <c r="R295" s="37">
        <f>SUM(R296:R299)</f>
        <v>300000</v>
      </c>
      <c r="S295" s="37">
        <f>SUM(S296:S299)</f>
        <v>300000</v>
      </c>
      <c r="T295" s="253">
        <f>N295/$N$11</f>
        <v>7.2360623721407569E-6</v>
      </c>
      <c r="U295" s="203" t="s">
        <v>39</v>
      </c>
      <c r="V295" s="203" t="s">
        <v>212</v>
      </c>
      <c r="W295" s="201" t="s">
        <v>85</v>
      </c>
      <c r="X295" s="201">
        <v>0</v>
      </c>
      <c r="Y295" s="201">
        <v>100</v>
      </c>
      <c r="Z295" s="201">
        <v>100</v>
      </c>
      <c r="AA295" s="201">
        <v>100</v>
      </c>
      <c r="AB295" s="201">
        <v>100</v>
      </c>
      <c r="AC295" s="174">
        <v>0.05</v>
      </c>
      <c r="AD295" s="217"/>
    </row>
    <row r="296" spans="1:32" s="45" customFormat="1" ht="35.25" customHeight="1" x14ac:dyDescent="0.3">
      <c r="A296" s="249"/>
      <c r="B296" s="251"/>
      <c r="C296" s="252"/>
      <c r="D296" s="19" t="s">
        <v>28</v>
      </c>
      <c r="E296" s="47" t="s">
        <v>63</v>
      </c>
      <c r="F296" s="47"/>
      <c r="G296" s="47"/>
      <c r="H296" s="47" t="s">
        <v>36</v>
      </c>
      <c r="I296" s="47" t="s">
        <v>58</v>
      </c>
      <c r="J296" s="47" t="s">
        <v>196</v>
      </c>
      <c r="K296" s="47" t="s">
        <v>211</v>
      </c>
      <c r="L296" s="47" t="s">
        <v>38</v>
      </c>
      <c r="M296" s="47"/>
      <c r="N296" s="113">
        <f t="shared" si="44"/>
        <v>1200000</v>
      </c>
      <c r="O296" s="113">
        <v>0</v>
      </c>
      <c r="P296" s="113">
        <v>300000</v>
      </c>
      <c r="Q296" s="113">
        <v>300000</v>
      </c>
      <c r="R296" s="113">
        <v>300000</v>
      </c>
      <c r="S296" s="113">
        <v>300000</v>
      </c>
      <c r="T296" s="253"/>
      <c r="U296" s="203"/>
      <c r="V296" s="203"/>
      <c r="W296" s="201"/>
      <c r="X296" s="201"/>
      <c r="Y296" s="201"/>
      <c r="Z296" s="201"/>
      <c r="AA296" s="201"/>
      <c r="AB296" s="201"/>
      <c r="AC296" s="215">
        <f>N295/$N$272</f>
        <v>3.302537174184067E-2</v>
      </c>
      <c r="AD296" s="218"/>
    </row>
    <row r="297" spans="1:32" s="45" customFormat="1" ht="35.25" customHeight="1" x14ac:dyDescent="0.3">
      <c r="A297" s="249"/>
      <c r="B297" s="251"/>
      <c r="C297" s="252"/>
      <c r="D297" s="19" t="s">
        <v>29</v>
      </c>
      <c r="E297" s="47"/>
      <c r="F297" s="47"/>
      <c r="G297" s="47"/>
      <c r="H297" s="47"/>
      <c r="I297" s="47"/>
      <c r="J297" s="47"/>
      <c r="K297" s="47"/>
      <c r="L297" s="47"/>
      <c r="M297" s="47"/>
      <c r="N297" s="113">
        <f t="shared" si="44"/>
        <v>0</v>
      </c>
      <c r="O297" s="113">
        <v>0</v>
      </c>
      <c r="P297" s="113">
        <v>0</v>
      </c>
      <c r="Q297" s="113">
        <v>0</v>
      </c>
      <c r="R297" s="113">
        <v>0</v>
      </c>
      <c r="S297" s="113">
        <v>0</v>
      </c>
      <c r="T297" s="253"/>
      <c r="U297" s="203"/>
      <c r="V297" s="203"/>
      <c r="W297" s="201"/>
      <c r="X297" s="201"/>
      <c r="Y297" s="201"/>
      <c r="Z297" s="201"/>
      <c r="AA297" s="201"/>
      <c r="AB297" s="201"/>
      <c r="AC297" s="215"/>
      <c r="AD297" s="218"/>
    </row>
    <row r="298" spans="1:32" s="45" customFormat="1" ht="35.25" customHeight="1" x14ac:dyDescent="0.3">
      <c r="A298" s="249"/>
      <c r="B298" s="251"/>
      <c r="C298" s="252"/>
      <c r="D298" s="19" t="s">
        <v>30</v>
      </c>
      <c r="E298" s="47"/>
      <c r="F298" s="47"/>
      <c r="G298" s="47"/>
      <c r="H298" s="47"/>
      <c r="I298" s="47"/>
      <c r="J298" s="47"/>
      <c r="K298" s="47"/>
      <c r="L298" s="47"/>
      <c r="M298" s="47"/>
      <c r="N298" s="113">
        <f t="shared" si="44"/>
        <v>0</v>
      </c>
      <c r="O298" s="113">
        <v>0</v>
      </c>
      <c r="P298" s="113">
        <v>0</v>
      </c>
      <c r="Q298" s="113">
        <v>0</v>
      </c>
      <c r="R298" s="113">
        <v>0</v>
      </c>
      <c r="S298" s="113">
        <v>0</v>
      </c>
      <c r="T298" s="253"/>
      <c r="U298" s="203"/>
      <c r="V298" s="203"/>
      <c r="W298" s="201"/>
      <c r="X298" s="201"/>
      <c r="Y298" s="201"/>
      <c r="Z298" s="201"/>
      <c r="AA298" s="201"/>
      <c r="AB298" s="201"/>
      <c r="AC298" s="215"/>
      <c r="AD298" s="218"/>
    </row>
    <row r="299" spans="1:32" s="45" customFormat="1" ht="35.25" customHeight="1" x14ac:dyDescent="0.3">
      <c r="A299" s="249"/>
      <c r="B299" s="251"/>
      <c r="C299" s="252"/>
      <c r="D299" s="19" t="s">
        <v>31</v>
      </c>
      <c r="E299" s="47"/>
      <c r="F299" s="47"/>
      <c r="G299" s="47"/>
      <c r="H299" s="47"/>
      <c r="I299" s="47"/>
      <c r="J299" s="47"/>
      <c r="K299" s="47"/>
      <c r="L299" s="47"/>
      <c r="M299" s="47"/>
      <c r="N299" s="113">
        <f t="shared" si="44"/>
        <v>0</v>
      </c>
      <c r="O299" s="113">
        <v>0</v>
      </c>
      <c r="P299" s="113">
        <v>0</v>
      </c>
      <c r="Q299" s="113">
        <v>0</v>
      </c>
      <c r="R299" s="113">
        <v>0</v>
      </c>
      <c r="S299" s="113">
        <v>0</v>
      </c>
      <c r="T299" s="253"/>
      <c r="U299" s="203"/>
      <c r="V299" s="203"/>
      <c r="W299" s="201"/>
      <c r="X299" s="201"/>
      <c r="Y299" s="201"/>
      <c r="Z299" s="201"/>
      <c r="AA299" s="201"/>
      <c r="AB299" s="201"/>
      <c r="AC299" s="215"/>
      <c r="AD299" s="218"/>
    </row>
    <row r="300" spans="1:32" s="45" customFormat="1" ht="35.25" customHeight="1" x14ac:dyDescent="0.3">
      <c r="A300" s="249"/>
      <c r="B300" s="163" t="s">
        <v>68</v>
      </c>
      <c r="C300" s="39"/>
      <c r="D300" s="47" t="s">
        <v>45</v>
      </c>
      <c r="E300" s="47" t="s">
        <v>45</v>
      </c>
      <c r="F300" s="47" t="s">
        <v>45</v>
      </c>
      <c r="G300" s="47" t="s">
        <v>45</v>
      </c>
      <c r="H300" s="47" t="s">
        <v>36</v>
      </c>
      <c r="I300" s="47" t="s">
        <v>45</v>
      </c>
      <c r="J300" s="47" t="s">
        <v>45</v>
      </c>
      <c r="K300" s="47" t="s">
        <v>45</v>
      </c>
      <c r="L300" s="47" t="s">
        <v>45</v>
      </c>
      <c r="M300" s="47" t="s">
        <v>45</v>
      </c>
      <c r="N300" s="47">
        <f t="shared" si="44"/>
        <v>0</v>
      </c>
      <c r="O300" s="47">
        <v>0</v>
      </c>
      <c r="P300" s="47">
        <v>0</v>
      </c>
      <c r="Q300" s="47">
        <v>0</v>
      </c>
      <c r="R300" s="47">
        <v>0</v>
      </c>
      <c r="S300" s="47">
        <v>0</v>
      </c>
      <c r="T300" s="253"/>
      <c r="U300" s="203"/>
      <c r="V300" s="126" t="s">
        <v>45</v>
      </c>
      <c r="W300" s="126" t="s">
        <v>45</v>
      </c>
      <c r="X300" s="126"/>
      <c r="Y300" s="126"/>
      <c r="Z300" s="126"/>
      <c r="AA300" s="126"/>
      <c r="AB300" s="126"/>
      <c r="AC300" s="216"/>
      <c r="AD300" s="219"/>
    </row>
    <row r="301" spans="1:32" s="45" customFormat="1" ht="18.75" hidden="1" customHeight="1" x14ac:dyDescent="0.3">
      <c r="A301" s="249" t="s">
        <v>213</v>
      </c>
      <c r="B301" s="250" t="s">
        <v>51</v>
      </c>
      <c r="C301" s="250" t="s">
        <v>214</v>
      </c>
      <c r="D301" s="46" t="s">
        <v>6</v>
      </c>
      <c r="E301" s="47"/>
      <c r="F301" s="47"/>
      <c r="G301" s="47"/>
      <c r="H301" s="47" t="s">
        <v>36</v>
      </c>
      <c r="I301" s="47" t="s">
        <v>58</v>
      </c>
      <c r="J301" s="47" t="s">
        <v>196</v>
      </c>
      <c r="K301" s="47" t="s">
        <v>215</v>
      </c>
      <c r="L301" s="47" t="s">
        <v>38</v>
      </c>
      <c r="M301" s="47"/>
      <c r="N301" s="37">
        <f t="shared" si="44"/>
        <v>500000</v>
      </c>
      <c r="O301" s="37">
        <f>SUM(O302:O305)</f>
        <v>0</v>
      </c>
      <c r="P301" s="37">
        <f>SUM(P302:P305)</f>
        <v>500000</v>
      </c>
      <c r="Q301" s="37">
        <f>SUM(Q302:Q305)</f>
        <v>0</v>
      </c>
      <c r="R301" s="37">
        <f>SUM(R302:R305)</f>
        <v>0</v>
      </c>
      <c r="S301" s="37">
        <f>SUM(S302:S305)</f>
        <v>0</v>
      </c>
      <c r="T301" s="253">
        <f>N301/$N$11</f>
        <v>3.015025988391982E-6</v>
      </c>
      <c r="U301" s="203" t="s">
        <v>216</v>
      </c>
      <c r="V301" s="203" t="s">
        <v>744</v>
      </c>
      <c r="W301" s="201" t="s">
        <v>100</v>
      </c>
      <c r="X301" s="201">
        <v>0</v>
      </c>
      <c r="Y301" s="201">
        <v>750</v>
      </c>
      <c r="Z301" s="201">
        <v>0</v>
      </c>
      <c r="AA301" s="201">
        <v>0</v>
      </c>
      <c r="AB301" s="201">
        <v>0</v>
      </c>
      <c r="AC301" s="174">
        <v>0.05</v>
      </c>
      <c r="AD301" s="217"/>
    </row>
    <row r="302" spans="1:32" s="45" customFormat="1" ht="35.25" customHeight="1" x14ac:dyDescent="0.3">
      <c r="A302" s="249"/>
      <c r="B302" s="251"/>
      <c r="C302" s="252"/>
      <c r="D302" s="19" t="s">
        <v>28</v>
      </c>
      <c r="E302" s="47"/>
      <c r="F302" s="47"/>
      <c r="G302" s="47"/>
      <c r="H302" s="47" t="s">
        <v>36</v>
      </c>
      <c r="I302" s="47" t="s">
        <v>58</v>
      </c>
      <c r="J302" s="47" t="s">
        <v>196</v>
      </c>
      <c r="K302" s="47" t="s">
        <v>215</v>
      </c>
      <c r="L302" s="47" t="s">
        <v>38</v>
      </c>
      <c r="M302" s="47"/>
      <c r="N302" s="113">
        <f t="shared" si="44"/>
        <v>500000</v>
      </c>
      <c r="O302" s="113">
        <v>0</v>
      </c>
      <c r="P302" s="113">
        <v>500000</v>
      </c>
      <c r="Q302" s="113">
        <v>0</v>
      </c>
      <c r="R302" s="113">
        <v>0</v>
      </c>
      <c r="S302" s="113">
        <v>0</v>
      </c>
      <c r="T302" s="253"/>
      <c r="U302" s="203"/>
      <c r="V302" s="203"/>
      <c r="W302" s="201"/>
      <c r="X302" s="201"/>
      <c r="Y302" s="201"/>
      <c r="Z302" s="201"/>
      <c r="AA302" s="201"/>
      <c r="AB302" s="201"/>
      <c r="AC302" s="215">
        <f>N301/$N$272</f>
        <v>1.3760571559100279E-2</v>
      </c>
      <c r="AD302" s="218"/>
    </row>
    <row r="303" spans="1:32" s="45" customFormat="1" ht="35.25" customHeight="1" x14ac:dyDescent="0.3">
      <c r="A303" s="249"/>
      <c r="B303" s="251"/>
      <c r="C303" s="252"/>
      <c r="D303" s="19" t="s">
        <v>29</v>
      </c>
      <c r="E303" s="47"/>
      <c r="F303" s="47"/>
      <c r="G303" s="47"/>
      <c r="H303" s="47"/>
      <c r="I303" s="47"/>
      <c r="J303" s="47"/>
      <c r="K303" s="47"/>
      <c r="L303" s="47"/>
      <c r="M303" s="47"/>
      <c r="N303" s="113">
        <f t="shared" si="44"/>
        <v>0</v>
      </c>
      <c r="O303" s="113">
        <v>0</v>
      </c>
      <c r="P303" s="113">
        <v>0</v>
      </c>
      <c r="Q303" s="113">
        <v>0</v>
      </c>
      <c r="R303" s="113">
        <v>0</v>
      </c>
      <c r="S303" s="113">
        <v>0</v>
      </c>
      <c r="T303" s="253"/>
      <c r="U303" s="203"/>
      <c r="V303" s="203"/>
      <c r="W303" s="201"/>
      <c r="X303" s="201"/>
      <c r="Y303" s="201"/>
      <c r="Z303" s="201"/>
      <c r="AA303" s="201"/>
      <c r="AB303" s="201"/>
      <c r="AC303" s="215"/>
      <c r="AD303" s="218"/>
    </row>
    <row r="304" spans="1:32" s="45" customFormat="1" ht="35.25" customHeight="1" x14ac:dyDescent="0.3">
      <c r="A304" s="249"/>
      <c r="B304" s="251"/>
      <c r="C304" s="252"/>
      <c r="D304" s="19" t="s">
        <v>30</v>
      </c>
      <c r="E304" s="47"/>
      <c r="F304" s="47"/>
      <c r="G304" s="47"/>
      <c r="H304" s="47"/>
      <c r="I304" s="47"/>
      <c r="J304" s="47"/>
      <c r="K304" s="47"/>
      <c r="L304" s="47"/>
      <c r="M304" s="47"/>
      <c r="N304" s="113">
        <f t="shared" si="44"/>
        <v>0</v>
      </c>
      <c r="O304" s="113">
        <v>0</v>
      </c>
      <c r="P304" s="113">
        <v>0</v>
      </c>
      <c r="Q304" s="113">
        <v>0</v>
      </c>
      <c r="R304" s="113">
        <v>0</v>
      </c>
      <c r="S304" s="113">
        <v>0</v>
      </c>
      <c r="T304" s="253"/>
      <c r="U304" s="203"/>
      <c r="V304" s="203"/>
      <c r="W304" s="201"/>
      <c r="X304" s="201"/>
      <c r="Y304" s="201"/>
      <c r="Z304" s="201"/>
      <c r="AA304" s="201"/>
      <c r="AB304" s="201"/>
      <c r="AC304" s="215"/>
      <c r="AD304" s="218"/>
    </row>
    <row r="305" spans="1:30" s="45" customFormat="1" ht="35.25" customHeight="1" x14ac:dyDescent="0.3">
      <c r="A305" s="249"/>
      <c r="B305" s="251"/>
      <c r="C305" s="252"/>
      <c r="D305" s="19" t="s">
        <v>31</v>
      </c>
      <c r="E305" s="47"/>
      <c r="F305" s="47"/>
      <c r="G305" s="47"/>
      <c r="H305" s="47"/>
      <c r="I305" s="47"/>
      <c r="J305" s="47"/>
      <c r="K305" s="47"/>
      <c r="L305" s="47"/>
      <c r="M305" s="47"/>
      <c r="N305" s="113">
        <f t="shared" si="44"/>
        <v>0</v>
      </c>
      <c r="O305" s="113">
        <v>0</v>
      </c>
      <c r="P305" s="113">
        <v>0</v>
      </c>
      <c r="Q305" s="113">
        <v>0</v>
      </c>
      <c r="R305" s="113">
        <v>0</v>
      </c>
      <c r="S305" s="113">
        <v>0</v>
      </c>
      <c r="T305" s="253"/>
      <c r="U305" s="203"/>
      <c r="V305" s="203"/>
      <c r="W305" s="201"/>
      <c r="X305" s="201"/>
      <c r="Y305" s="201"/>
      <c r="Z305" s="201"/>
      <c r="AA305" s="201"/>
      <c r="AB305" s="201"/>
      <c r="AC305" s="215"/>
      <c r="AD305" s="218"/>
    </row>
    <row r="306" spans="1:30" s="45" customFormat="1" ht="35.25" customHeight="1" x14ac:dyDescent="0.3">
      <c r="A306" s="249"/>
      <c r="B306" s="163" t="s">
        <v>68</v>
      </c>
      <c r="C306" s="39"/>
      <c r="D306" s="47" t="s">
        <v>45</v>
      </c>
      <c r="E306" s="47"/>
      <c r="F306" s="47"/>
      <c r="G306" s="47"/>
      <c r="H306" s="47" t="s">
        <v>36</v>
      </c>
      <c r="I306" s="47" t="s">
        <v>45</v>
      </c>
      <c r="J306" s="47" t="s">
        <v>45</v>
      </c>
      <c r="K306" s="47" t="s">
        <v>45</v>
      </c>
      <c r="L306" s="47"/>
      <c r="M306" s="47"/>
      <c r="N306" s="47"/>
      <c r="O306" s="113">
        <v>0</v>
      </c>
      <c r="P306" s="113">
        <v>0</v>
      </c>
      <c r="Q306" s="113">
        <v>0</v>
      </c>
      <c r="R306" s="113">
        <v>0</v>
      </c>
      <c r="S306" s="113">
        <v>0</v>
      </c>
      <c r="T306" s="253"/>
      <c r="U306" s="203"/>
      <c r="V306" s="126"/>
      <c r="W306" s="126"/>
      <c r="X306" s="126"/>
      <c r="Y306" s="126"/>
      <c r="Z306" s="126"/>
      <c r="AA306" s="126"/>
      <c r="AB306" s="126"/>
      <c r="AC306" s="216"/>
      <c r="AD306" s="219"/>
    </row>
    <row r="307" spans="1:30" s="45" customFormat="1" ht="18.75" hidden="1" customHeight="1" x14ac:dyDescent="0.3">
      <c r="A307" s="249" t="s">
        <v>217</v>
      </c>
      <c r="B307" s="250" t="s">
        <v>51</v>
      </c>
      <c r="C307" s="250" t="s">
        <v>218</v>
      </c>
      <c r="D307" s="46" t="s">
        <v>6</v>
      </c>
      <c r="E307" s="47"/>
      <c r="F307" s="47"/>
      <c r="G307" s="47"/>
      <c r="H307" s="47" t="s">
        <v>36</v>
      </c>
      <c r="I307" s="47" t="s">
        <v>58</v>
      </c>
      <c r="J307" s="47" t="s">
        <v>196</v>
      </c>
      <c r="K307" s="47" t="s">
        <v>219</v>
      </c>
      <c r="L307" s="47" t="s">
        <v>38</v>
      </c>
      <c r="M307" s="47"/>
      <c r="N307" s="37">
        <f>SUM(O307:S307)</f>
        <v>667800</v>
      </c>
      <c r="O307" s="37">
        <f>SUM(O308:O311)</f>
        <v>123200</v>
      </c>
      <c r="P307" s="37">
        <f>SUM(P308:P311)</f>
        <v>123200</v>
      </c>
      <c r="Q307" s="37">
        <f>SUM(Q308:Q311)</f>
        <v>175000</v>
      </c>
      <c r="R307" s="37">
        <f>SUM(R308:R311)</f>
        <v>123200</v>
      </c>
      <c r="S307" s="37">
        <f>SUM(S308:S311)</f>
        <v>123200</v>
      </c>
      <c r="T307" s="253">
        <f>N307/$N$11</f>
        <v>4.0268687100963311E-6</v>
      </c>
      <c r="U307" s="203" t="s">
        <v>216</v>
      </c>
      <c r="V307" s="203" t="s">
        <v>745</v>
      </c>
      <c r="W307" s="201" t="s">
        <v>100</v>
      </c>
      <c r="X307" s="201">
        <v>200</v>
      </c>
      <c r="Y307" s="201">
        <v>200</v>
      </c>
      <c r="Z307" s="201">
        <v>370</v>
      </c>
      <c r="AA307" s="201">
        <v>200</v>
      </c>
      <c r="AB307" s="201">
        <v>200</v>
      </c>
      <c r="AC307" s="174">
        <v>0.05</v>
      </c>
      <c r="AD307" s="217"/>
    </row>
    <row r="308" spans="1:30" s="45" customFormat="1" ht="35.25" customHeight="1" x14ac:dyDescent="0.3">
      <c r="A308" s="249"/>
      <c r="B308" s="251"/>
      <c r="C308" s="252"/>
      <c r="D308" s="19" t="s">
        <v>28</v>
      </c>
      <c r="E308" s="47"/>
      <c r="F308" s="47"/>
      <c r="G308" s="47"/>
      <c r="H308" s="47" t="s">
        <v>36</v>
      </c>
      <c r="I308" s="47" t="s">
        <v>58</v>
      </c>
      <c r="J308" s="47" t="s">
        <v>196</v>
      </c>
      <c r="K308" s="47" t="s">
        <v>219</v>
      </c>
      <c r="L308" s="47" t="s">
        <v>38</v>
      </c>
      <c r="M308" s="47"/>
      <c r="N308" s="113">
        <f>SUM(O308:S308)</f>
        <v>667800</v>
      </c>
      <c r="O308" s="113">
        <v>123200</v>
      </c>
      <c r="P308" s="113">
        <v>123200</v>
      </c>
      <c r="Q308" s="113">
        <f>123200+51800</f>
        <v>175000</v>
      </c>
      <c r="R308" s="113">
        <v>123200</v>
      </c>
      <c r="S308" s="113">
        <v>123200</v>
      </c>
      <c r="T308" s="253"/>
      <c r="U308" s="203"/>
      <c r="V308" s="203"/>
      <c r="W308" s="201"/>
      <c r="X308" s="201"/>
      <c r="Y308" s="201"/>
      <c r="Z308" s="201"/>
      <c r="AA308" s="201"/>
      <c r="AB308" s="201"/>
      <c r="AC308" s="215">
        <f>N307/$N$272</f>
        <v>1.8378619374334333E-2</v>
      </c>
      <c r="AD308" s="237"/>
    </row>
    <row r="309" spans="1:30" s="45" customFormat="1" ht="35.25" customHeight="1" x14ac:dyDescent="0.3">
      <c r="A309" s="249"/>
      <c r="B309" s="251"/>
      <c r="C309" s="252"/>
      <c r="D309" s="19" t="s">
        <v>29</v>
      </c>
      <c r="E309" s="47"/>
      <c r="F309" s="47"/>
      <c r="G309" s="47"/>
      <c r="H309" s="47"/>
      <c r="I309" s="47"/>
      <c r="J309" s="47"/>
      <c r="K309" s="47"/>
      <c r="L309" s="47"/>
      <c r="M309" s="47"/>
      <c r="N309" s="113">
        <f>SUM(O309:S309)</f>
        <v>0</v>
      </c>
      <c r="O309" s="113">
        <v>0</v>
      </c>
      <c r="P309" s="113">
        <v>0</v>
      </c>
      <c r="Q309" s="113">
        <v>0</v>
      </c>
      <c r="R309" s="113">
        <v>0</v>
      </c>
      <c r="S309" s="113">
        <v>0</v>
      </c>
      <c r="T309" s="253"/>
      <c r="U309" s="203"/>
      <c r="V309" s="203"/>
      <c r="W309" s="201"/>
      <c r="X309" s="201"/>
      <c r="Y309" s="201"/>
      <c r="Z309" s="201"/>
      <c r="AA309" s="201"/>
      <c r="AB309" s="201"/>
      <c r="AC309" s="215"/>
      <c r="AD309" s="237"/>
    </row>
    <row r="310" spans="1:30" s="45" customFormat="1" ht="35.25" customHeight="1" x14ac:dyDescent="0.3">
      <c r="A310" s="249"/>
      <c r="B310" s="251"/>
      <c r="C310" s="252"/>
      <c r="D310" s="19" t="s">
        <v>30</v>
      </c>
      <c r="E310" s="47"/>
      <c r="F310" s="47"/>
      <c r="G310" s="47"/>
      <c r="H310" s="47"/>
      <c r="I310" s="47"/>
      <c r="J310" s="47"/>
      <c r="K310" s="47"/>
      <c r="L310" s="47"/>
      <c r="M310" s="47"/>
      <c r="N310" s="113">
        <f>SUM(O310:S310)</f>
        <v>0</v>
      </c>
      <c r="O310" s="113">
        <v>0</v>
      </c>
      <c r="P310" s="113">
        <v>0</v>
      </c>
      <c r="Q310" s="113">
        <v>0</v>
      </c>
      <c r="R310" s="113">
        <v>0</v>
      </c>
      <c r="S310" s="113">
        <v>0</v>
      </c>
      <c r="T310" s="253"/>
      <c r="U310" s="203"/>
      <c r="V310" s="203"/>
      <c r="W310" s="201"/>
      <c r="X310" s="201"/>
      <c r="Y310" s="201"/>
      <c r="Z310" s="201"/>
      <c r="AA310" s="201"/>
      <c r="AB310" s="201"/>
      <c r="AC310" s="215"/>
      <c r="AD310" s="237"/>
    </row>
    <row r="311" spans="1:30" s="45" customFormat="1" ht="35.25" customHeight="1" x14ac:dyDescent="0.3">
      <c r="A311" s="249"/>
      <c r="B311" s="251"/>
      <c r="C311" s="252"/>
      <c r="D311" s="19" t="s">
        <v>31</v>
      </c>
      <c r="E311" s="47"/>
      <c r="F311" s="47"/>
      <c r="G311" s="47"/>
      <c r="H311" s="47"/>
      <c r="I311" s="47"/>
      <c r="J311" s="47"/>
      <c r="K311" s="47"/>
      <c r="L311" s="47"/>
      <c r="M311" s="47"/>
      <c r="N311" s="113">
        <f>SUM(O311:S311)</f>
        <v>0</v>
      </c>
      <c r="O311" s="113">
        <v>0</v>
      </c>
      <c r="P311" s="113">
        <v>0</v>
      </c>
      <c r="Q311" s="113">
        <v>0</v>
      </c>
      <c r="R311" s="113">
        <v>0</v>
      </c>
      <c r="S311" s="113">
        <v>0</v>
      </c>
      <c r="T311" s="253"/>
      <c r="U311" s="203"/>
      <c r="V311" s="203"/>
      <c r="W311" s="201"/>
      <c r="X311" s="201"/>
      <c r="Y311" s="201"/>
      <c r="Z311" s="201"/>
      <c r="AA311" s="201"/>
      <c r="AB311" s="201"/>
      <c r="AC311" s="215"/>
      <c r="AD311" s="237"/>
    </row>
    <row r="312" spans="1:30" s="45" customFormat="1" ht="35.25" customHeight="1" x14ac:dyDescent="0.3">
      <c r="A312" s="249"/>
      <c r="B312" s="163" t="s">
        <v>68</v>
      </c>
      <c r="C312" s="39"/>
      <c r="D312" s="47" t="s">
        <v>45</v>
      </c>
      <c r="E312" s="47"/>
      <c r="F312" s="47"/>
      <c r="G312" s="47"/>
      <c r="H312" s="47" t="s">
        <v>36</v>
      </c>
      <c r="I312" s="47" t="s">
        <v>45</v>
      </c>
      <c r="J312" s="47" t="s">
        <v>45</v>
      </c>
      <c r="K312" s="47" t="s">
        <v>45</v>
      </c>
      <c r="L312" s="47"/>
      <c r="M312" s="47"/>
      <c r="N312" s="47"/>
      <c r="O312" s="47"/>
      <c r="P312" s="47"/>
      <c r="Q312" s="47"/>
      <c r="R312" s="47"/>
      <c r="S312" s="47"/>
      <c r="T312" s="253"/>
      <c r="U312" s="203"/>
      <c r="V312" s="126"/>
      <c r="W312" s="126"/>
      <c r="X312" s="126"/>
      <c r="Y312" s="126"/>
      <c r="Z312" s="126"/>
      <c r="AA312" s="126"/>
      <c r="AB312" s="126"/>
      <c r="AC312" s="216"/>
      <c r="AD312" s="238"/>
    </row>
    <row r="313" spans="1:30" s="45" customFormat="1" ht="35.25" customHeight="1" x14ac:dyDescent="0.3">
      <c r="A313" s="254" t="s">
        <v>220</v>
      </c>
      <c r="B313" s="298" t="s">
        <v>47</v>
      </c>
      <c r="C313" s="299" t="s">
        <v>221</v>
      </c>
      <c r="D313" s="42" t="s">
        <v>6</v>
      </c>
      <c r="E313" s="43"/>
      <c r="F313" s="43"/>
      <c r="G313" s="43"/>
      <c r="H313" s="36"/>
      <c r="I313" s="36"/>
      <c r="J313" s="36"/>
      <c r="K313" s="36"/>
      <c r="L313" s="36"/>
      <c r="M313" s="36"/>
      <c r="N313" s="138">
        <f t="shared" ref="N313:N398" si="46">SUM(O313:S313)</f>
        <v>2547224289.4000001</v>
      </c>
      <c r="O313" s="138">
        <f>O318+O324+O330+O336+O342+O348+O354+O360+O366+O372+O378+O384</f>
        <v>513490354.91999996</v>
      </c>
      <c r="P313" s="138">
        <f>SUM(P314:P317)</f>
        <v>427678470</v>
      </c>
      <c r="Q313" s="138">
        <f>SUM(Q314:Q317)</f>
        <v>807664210.89999998</v>
      </c>
      <c r="R313" s="138">
        <f t="shared" ref="R313:S313" si="47">SUM(R314:R317)</f>
        <v>328678106</v>
      </c>
      <c r="S313" s="138">
        <f t="shared" si="47"/>
        <v>469713147.58000004</v>
      </c>
      <c r="T313" s="300">
        <f>N313/$N$11</f>
        <v>1.5359894861608599E-2</v>
      </c>
      <c r="U313" s="248" t="s">
        <v>39</v>
      </c>
      <c r="V313" s="248" t="s">
        <v>222</v>
      </c>
      <c r="W313" s="248" t="s">
        <v>85</v>
      </c>
      <c r="X313" s="248">
        <v>0</v>
      </c>
      <c r="Y313" s="248">
        <v>0</v>
      </c>
      <c r="Z313" s="248">
        <v>0</v>
      </c>
      <c r="AA313" s="248">
        <v>0</v>
      </c>
      <c r="AB313" s="248">
        <v>0</v>
      </c>
      <c r="AC313" s="224">
        <f>N313/N31</f>
        <v>6.7972962324348754E-2</v>
      </c>
      <c r="AD313" s="223"/>
    </row>
    <row r="314" spans="1:30" s="45" customFormat="1" ht="35.25" customHeight="1" x14ac:dyDescent="0.3">
      <c r="A314" s="255"/>
      <c r="B314" s="298"/>
      <c r="C314" s="299"/>
      <c r="D314" s="33" t="s">
        <v>28</v>
      </c>
      <c r="E314" s="43"/>
      <c r="F314" s="43"/>
      <c r="G314" s="43"/>
      <c r="H314" s="43"/>
      <c r="I314" s="43"/>
      <c r="J314" s="43"/>
      <c r="K314" s="43"/>
      <c r="L314" s="43"/>
      <c r="M314" s="43"/>
      <c r="N314" s="138">
        <f t="shared" si="46"/>
        <v>946554209.39999998</v>
      </c>
      <c r="O314" s="138">
        <f>O319+O325+O331+O337+O343+O349+O355+O361+O367+O373+O379+O385+O391</f>
        <v>172108654.91999999</v>
      </c>
      <c r="P314" s="138">
        <f t="shared" ref="P314:S314" si="48">P319+P325+P331+P337+P343+P349+P355+P361+P367+P373+P379+P385+P391</f>
        <v>188083670</v>
      </c>
      <c r="Q314" s="138">
        <f t="shared" si="48"/>
        <v>234635230.90000001</v>
      </c>
      <c r="R314" s="138">
        <f t="shared" si="48"/>
        <v>176356106</v>
      </c>
      <c r="S314" s="138">
        <f t="shared" si="48"/>
        <v>175370547.58000001</v>
      </c>
      <c r="T314" s="300"/>
      <c r="U314" s="248"/>
      <c r="V314" s="248"/>
      <c r="W314" s="248"/>
      <c r="X314" s="248"/>
      <c r="Y314" s="248"/>
      <c r="Z314" s="248"/>
      <c r="AA314" s="248"/>
      <c r="AB314" s="248"/>
      <c r="AC314" s="225"/>
      <c r="AD314" s="223"/>
    </row>
    <row r="315" spans="1:30" s="45" customFormat="1" ht="35.25" customHeight="1" x14ac:dyDescent="0.3">
      <c r="A315" s="255"/>
      <c r="B315" s="298"/>
      <c r="C315" s="299"/>
      <c r="D315" s="33" t="s">
        <v>29</v>
      </c>
      <c r="E315" s="43"/>
      <c r="F315" s="43"/>
      <c r="G315" s="43"/>
      <c r="H315" s="43"/>
      <c r="I315" s="43"/>
      <c r="J315" s="43"/>
      <c r="K315" s="43"/>
      <c r="L315" s="43"/>
      <c r="M315" s="43"/>
      <c r="N315" s="138">
        <f t="shared" si="46"/>
        <v>1600670080</v>
      </c>
      <c r="O315" s="138">
        <f t="shared" ref="O315:S315" si="49">O320+O326+O332+O338+O344+O350+O356+O362+O368+O374+O380+O386+O392</f>
        <v>341381700</v>
      </c>
      <c r="P315" s="138">
        <f t="shared" si="49"/>
        <v>239594800</v>
      </c>
      <c r="Q315" s="138">
        <f t="shared" si="49"/>
        <v>573028980</v>
      </c>
      <c r="R315" s="138">
        <f t="shared" si="49"/>
        <v>152322000</v>
      </c>
      <c r="S315" s="138">
        <f t="shared" si="49"/>
        <v>294342600</v>
      </c>
      <c r="T315" s="300"/>
      <c r="U315" s="248"/>
      <c r="V315" s="266" t="s">
        <v>841</v>
      </c>
      <c r="W315" s="266" t="s">
        <v>41</v>
      </c>
      <c r="X315" s="266">
        <v>12.4</v>
      </c>
      <c r="Y315" s="266">
        <v>13.6</v>
      </c>
      <c r="Z315" s="266">
        <v>15.4</v>
      </c>
      <c r="AA315" s="266">
        <v>17.2</v>
      </c>
      <c r="AB315" s="266">
        <v>19.100000000000001</v>
      </c>
      <c r="AC315" s="225"/>
      <c r="AD315" s="223"/>
    </row>
    <row r="316" spans="1:30" s="45" customFormat="1" ht="35.25" customHeight="1" x14ac:dyDescent="0.3">
      <c r="A316" s="255"/>
      <c r="B316" s="298"/>
      <c r="C316" s="299"/>
      <c r="D316" s="33" t="s">
        <v>30</v>
      </c>
      <c r="E316" s="43"/>
      <c r="F316" s="43"/>
      <c r="G316" s="43"/>
      <c r="H316" s="43"/>
      <c r="I316" s="43"/>
      <c r="J316" s="43"/>
      <c r="K316" s="43"/>
      <c r="L316" s="43"/>
      <c r="M316" s="43"/>
      <c r="N316" s="138">
        <f t="shared" si="46"/>
        <v>0</v>
      </c>
      <c r="O316" s="138">
        <f t="shared" ref="O316:S316" si="50">O321+O327+O333+O339+O345+O351+O357+O363+O369+O375+O381+O387+O393</f>
        <v>0</v>
      </c>
      <c r="P316" s="138">
        <f t="shared" si="50"/>
        <v>0</v>
      </c>
      <c r="Q316" s="138">
        <f t="shared" si="50"/>
        <v>0</v>
      </c>
      <c r="R316" s="138">
        <f t="shared" si="50"/>
        <v>0</v>
      </c>
      <c r="S316" s="138">
        <f t="shared" si="50"/>
        <v>0</v>
      </c>
      <c r="T316" s="300"/>
      <c r="U316" s="248"/>
      <c r="V316" s="267"/>
      <c r="W316" s="267"/>
      <c r="X316" s="267"/>
      <c r="Y316" s="267"/>
      <c r="Z316" s="267"/>
      <c r="AA316" s="267"/>
      <c r="AB316" s="267"/>
      <c r="AC316" s="225"/>
      <c r="AD316" s="223"/>
    </row>
    <row r="317" spans="1:30" s="45" customFormat="1" ht="35.25" customHeight="1" x14ac:dyDescent="0.3">
      <c r="A317" s="256"/>
      <c r="B317" s="298"/>
      <c r="C317" s="299"/>
      <c r="D317" s="33" t="s">
        <v>31</v>
      </c>
      <c r="E317" s="43"/>
      <c r="F317" s="43"/>
      <c r="G317" s="43"/>
      <c r="H317" s="43"/>
      <c r="I317" s="43"/>
      <c r="J317" s="43"/>
      <c r="K317" s="43"/>
      <c r="L317" s="43"/>
      <c r="M317" s="43"/>
      <c r="N317" s="138">
        <f>SUM(O317:S317)</f>
        <v>0</v>
      </c>
      <c r="O317" s="138">
        <f t="shared" ref="O317:S317" si="51">O322+O328+O334+O340+O346+O352+O358+O364+O370+O376+O382+O388+O394</f>
        <v>0</v>
      </c>
      <c r="P317" s="138">
        <f t="shared" si="51"/>
        <v>0</v>
      </c>
      <c r="Q317" s="138">
        <f t="shared" si="51"/>
        <v>0</v>
      </c>
      <c r="R317" s="138">
        <f t="shared" si="51"/>
        <v>0</v>
      </c>
      <c r="S317" s="138">
        <f t="shared" si="51"/>
        <v>0</v>
      </c>
      <c r="T317" s="300"/>
      <c r="U317" s="248"/>
      <c r="V317" s="268"/>
      <c r="W317" s="268"/>
      <c r="X317" s="268"/>
      <c r="Y317" s="268"/>
      <c r="Z317" s="268"/>
      <c r="AA317" s="268"/>
      <c r="AB317" s="268"/>
      <c r="AC317" s="226"/>
      <c r="AD317" s="223"/>
    </row>
    <row r="318" spans="1:30" s="45" customFormat="1" ht="41.25" hidden="1" customHeight="1" x14ac:dyDescent="0.3">
      <c r="A318" s="249" t="s">
        <v>224</v>
      </c>
      <c r="B318" s="250" t="s">
        <v>51</v>
      </c>
      <c r="C318" s="250" t="s">
        <v>225</v>
      </c>
      <c r="D318" s="46" t="s">
        <v>6</v>
      </c>
      <c r="E318" s="47" t="s">
        <v>63</v>
      </c>
      <c r="F318" s="47" t="s">
        <v>35</v>
      </c>
      <c r="G318" s="47" t="s">
        <v>35</v>
      </c>
      <c r="H318" s="47" t="s">
        <v>36</v>
      </c>
      <c r="I318" s="47" t="s">
        <v>58</v>
      </c>
      <c r="J318" s="47" t="s">
        <v>226</v>
      </c>
      <c r="K318" s="47" t="s">
        <v>227</v>
      </c>
      <c r="L318" s="47" t="s">
        <v>38</v>
      </c>
      <c r="M318" s="47"/>
      <c r="N318" s="37">
        <f>SUM(O318:S318)</f>
        <v>0</v>
      </c>
      <c r="O318" s="37">
        <f>SUM(O319:O322)</f>
        <v>0</v>
      </c>
      <c r="P318" s="37">
        <f>SUM(P319:P322)</f>
        <v>0</v>
      </c>
      <c r="Q318" s="37">
        <f>SUM(Q319:Q322)</f>
        <v>0</v>
      </c>
      <c r="R318" s="37">
        <f>SUM(R319:R322)</f>
        <v>0</v>
      </c>
      <c r="S318" s="37">
        <f>SUM(S319:S322)</f>
        <v>0</v>
      </c>
      <c r="T318" s="253">
        <f>N318/$N$11</f>
        <v>0</v>
      </c>
      <c r="U318" s="203" t="s">
        <v>39</v>
      </c>
      <c r="V318" s="203" t="s">
        <v>842</v>
      </c>
      <c r="W318" s="201" t="s">
        <v>41</v>
      </c>
      <c r="X318" s="201">
        <v>0</v>
      </c>
      <c r="Y318" s="201">
        <v>0</v>
      </c>
      <c r="Z318" s="201">
        <v>0</v>
      </c>
      <c r="AA318" s="201">
        <v>0</v>
      </c>
      <c r="AB318" s="201">
        <v>0</v>
      </c>
      <c r="AC318" s="174">
        <v>5.0000000000000001E-3</v>
      </c>
      <c r="AD318" s="217"/>
    </row>
    <row r="319" spans="1:30" s="45" customFormat="1" ht="35.25" customHeight="1" x14ac:dyDescent="0.3">
      <c r="A319" s="249"/>
      <c r="B319" s="251"/>
      <c r="C319" s="252"/>
      <c r="D319" s="19" t="s">
        <v>28</v>
      </c>
      <c r="E319" s="47" t="s">
        <v>63</v>
      </c>
      <c r="F319" s="47" t="s">
        <v>35</v>
      </c>
      <c r="G319" s="47" t="s">
        <v>35</v>
      </c>
      <c r="H319" s="47" t="s">
        <v>36</v>
      </c>
      <c r="I319" s="47" t="s">
        <v>58</v>
      </c>
      <c r="J319" s="47" t="s">
        <v>226</v>
      </c>
      <c r="K319" s="47" t="s">
        <v>227</v>
      </c>
      <c r="L319" s="47" t="s">
        <v>38</v>
      </c>
      <c r="M319" s="47"/>
      <c r="N319" s="113">
        <f>SUM(O319:S319)</f>
        <v>0</v>
      </c>
      <c r="O319" s="113">
        <v>0</v>
      </c>
      <c r="P319" s="113">
        <v>0</v>
      </c>
      <c r="Q319" s="113">
        <v>0</v>
      </c>
      <c r="R319" s="113">
        <v>0</v>
      </c>
      <c r="S319" s="113">
        <v>0</v>
      </c>
      <c r="T319" s="253"/>
      <c r="U319" s="203"/>
      <c r="V319" s="203"/>
      <c r="W319" s="201"/>
      <c r="X319" s="201"/>
      <c r="Y319" s="201"/>
      <c r="Z319" s="201"/>
      <c r="AA319" s="201"/>
      <c r="AB319" s="201"/>
      <c r="AC319" s="215">
        <f>N318/$N$313</f>
        <v>0</v>
      </c>
      <c r="AD319" s="218"/>
    </row>
    <row r="320" spans="1:30" s="45" customFormat="1" ht="35.25" customHeight="1" x14ac:dyDescent="0.3">
      <c r="A320" s="249"/>
      <c r="B320" s="251"/>
      <c r="C320" s="252"/>
      <c r="D320" s="19" t="s">
        <v>29</v>
      </c>
      <c r="E320" s="47"/>
      <c r="F320" s="47"/>
      <c r="G320" s="47"/>
      <c r="H320" s="47"/>
      <c r="I320" s="47"/>
      <c r="J320" s="47"/>
      <c r="K320" s="47"/>
      <c r="L320" s="47"/>
      <c r="M320" s="47"/>
      <c r="N320" s="113">
        <f>SUM(O320:S320)</f>
        <v>0</v>
      </c>
      <c r="O320" s="113">
        <v>0</v>
      </c>
      <c r="P320" s="113">
        <v>0</v>
      </c>
      <c r="Q320" s="113">
        <v>0</v>
      </c>
      <c r="R320" s="113">
        <v>0</v>
      </c>
      <c r="S320" s="113">
        <v>0</v>
      </c>
      <c r="T320" s="253"/>
      <c r="U320" s="203"/>
      <c r="V320" s="203"/>
      <c r="W320" s="201"/>
      <c r="X320" s="201"/>
      <c r="Y320" s="201"/>
      <c r="Z320" s="201"/>
      <c r="AA320" s="201"/>
      <c r="AB320" s="201"/>
      <c r="AC320" s="215"/>
      <c r="AD320" s="218"/>
    </row>
    <row r="321" spans="1:30" s="45" customFormat="1" ht="35.25" customHeight="1" x14ac:dyDescent="0.3">
      <c r="A321" s="249"/>
      <c r="B321" s="251"/>
      <c r="C321" s="252"/>
      <c r="D321" s="19" t="s">
        <v>30</v>
      </c>
      <c r="E321" s="47"/>
      <c r="F321" s="47"/>
      <c r="G321" s="47"/>
      <c r="H321" s="47"/>
      <c r="I321" s="47"/>
      <c r="J321" s="47"/>
      <c r="K321" s="47"/>
      <c r="L321" s="47"/>
      <c r="M321" s="47"/>
      <c r="N321" s="113">
        <f>SUM(O321:S321)</f>
        <v>0</v>
      </c>
      <c r="O321" s="113">
        <v>0</v>
      </c>
      <c r="P321" s="113">
        <v>0</v>
      </c>
      <c r="Q321" s="113">
        <v>0</v>
      </c>
      <c r="R321" s="113">
        <v>0</v>
      </c>
      <c r="S321" s="113">
        <v>0</v>
      </c>
      <c r="T321" s="253"/>
      <c r="U321" s="203"/>
      <c r="V321" s="203"/>
      <c r="W321" s="201"/>
      <c r="X321" s="201"/>
      <c r="Y321" s="201"/>
      <c r="Z321" s="201"/>
      <c r="AA321" s="201"/>
      <c r="AB321" s="201"/>
      <c r="AC321" s="215"/>
      <c r="AD321" s="218"/>
    </row>
    <row r="322" spans="1:30" s="45" customFormat="1" ht="35.25" customHeight="1" x14ac:dyDescent="0.3">
      <c r="A322" s="249"/>
      <c r="B322" s="251"/>
      <c r="C322" s="252"/>
      <c r="D322" s="19" t="s">
        <v>31</v>
      </c>
      <c r="E322" s="47"/>
      <c r="F322" s="47"/>
      <c r="G322" s="47"/>
      <c r="H322" s="47"/>
      <c r="I322" s="47"/>
      <c r="J322" s="47"/>
      <c r="K322" s="47"/>
      <c r="L322" s="47"/>
      <c r="M322" s="47"/>
      <c r="N322" s="113">
        <f t="shared" ref="N322:N335" si="52">SUM(O322:S322)</f>
        <v>0</v>
      </c>
      <c r="O322" s="113">
        <v>0</v>
      </c>
      <c r="P322" s="113">
        <v>0</v>
      </c>
      <c r="Q322" s="113">
        <v>0</v>
      </c>
      <c r="R322" s="113">
        <v>0</v>
      </c>
      <c r="S322" s="113">
        <v>0</v>
      </c>
      <c r="T322" s="253"/>
      <c r="U322" s="203"/>
      <c r="V322" s="203"/>
      <c r="W322" s="201"/>
      <c r="X322" s="201"/>
      <c r="Y322" s="201"/>
      <c r="Z322" s="201"/>
      <c r="AA322" s="201"/>
      <c r="AB322" s="201"/>
      <c r="AC322" s="215"/>
      <c r="AD322" s="218"/>
    </row>
    <row r="323" spans="1:30" s="45" customFormat="1" ht="35.25" customHeight="1" x14ac:dyDescent="0.3">
      <c r="A323" s="249"/>
      <c r="B323" s="163" t="s">
        <v>68</v>
      </c>
      <c r="C323" s="39" t="s">
        <v>69</v>
      </c>
      <c r="D323" s="47" t="s">
        <v>45</v>
      </c>
      <c r="E323" s="47" t="s">
        <v>45</v>
      </c>
      <c r="F323" s="47" t="s">
        <v>45</v>
      </c>
      <c r="G323" s="47" t="s">
        <v>45</v>
      </c>
      <c r="H323" s="47" t="s">
        <v>36</v>
      </c>
      <c r="I323" s="47" t="s">
        <v>45</v>
      </c>
      <c r="J323" s="47" t="s">
        <v>45</v>
      </c>
      <c r="K323" s="47" t="s">
        <v>45</v>
      </c>
      <c r="L323" s="47" t="s">
        <v>45</v>
      </c>
      <c r="M323" s="47" t="s">
        <v>45</v>
      </c>
      <c r="N323" s="47">
        <f t="shared" si="52"/>
        <v>0</v>
      </c>
      <c r="O323" s="47">
        <v>0</v>
      </c>
      <c r="P323" s="47">
        <v>0</v>
      </c>
      <c r="Q323" s="47">
        <v>0</v>
      </c>
      <c r="R323" s="47">
        <v>0</v>
      </c>
      <c r="S323" s="47">
        <v>0</v>
      </c>
      <c r="T323" s="253"/>
      <c r="U323" s="203"/>
      <c r="V323" s="126" t="s">
        <v>45</v>
      </c>
      <c r="W323" s="126" t="s">
        <v>45</v>
      </c>
      <c r="X323" s="126" t="s">
        <v>69</v>
      </c>
      <c r="Y323" s="126" t="s">
        <v>69</v>
      </c>
      <c r="Z323" s="126" t="s">
        <v>69</v>
      </c>
      <c r="AA323" s="126" t="s">
        <v>69</v>
      </c>
      <c r="AB323" s="126" t="s">
        <v>69</v>
      </c>
      <c r="AC323" s="216"/>
      <c r="AD323" s="219"/>
    </row>
    <row r="324" spans="1:30" s="45" customFormat="1" ht="33.75" hidden="1" customHeight="1" x14ac:dyDescent="0.3">
      <c r="A324" s="249" t="s">
        <v>229</v>
      </c>
      <c r="B324" s="250" t="s">
        <v>51</v>
      </c>
      <c r="C324" s="250" t="s">
        <v>230</v>
      </c>
      <c r="D324" s="46" t="s">
        <v>6</v>
      </c>
      <c r="E324" s="47" t="s">
        <v>63</v>
      </c>
      <c r="F324" s="47" t="s">
        <v>35</v>
      </c>
      <c r="G324" s="47" t="s">
        <v>35</v>
      </c>
      <c r="H324" s="47" t="s">
        <v>36</v>
      </c>
      <c r="I324" s="47" t="s">
        <v>58</v>
      </c>
      <c r="J324" s="47" t="s">
        <v>226</v>
      </c>
      <c r="K324" s="47" t="s">
        <v>231</v>
      </c>
      <c r="L324" s="47" t="s">
        <v>38</v>
      </c>
      <c r="M324" s="47"/>
      <c r="N324" s="37">
        <f t="shared" si="52"/>
        <v>0</v>
      </c>
      <c r="O324" s="37">
        <f>SUM(O325:O328)</f>
        <v>0</v>
      </c>
      <c r="P324" s="37">
        <f>SUM(P325:P328)</f>
        <v>0</v>
      </c>
      <c r="Q324" s="37">
        <f>SUM(Q325:Q328)</f>
        <v>0</v>
      </c>
      <c r="R324" s="37">
        <f>SUM(R325:R328)</f>
        <v>0</v>
      </c>
      <c r="S324" s="37">
        <f>SUM(S325:S328)</f>
        <v>0</v>
      </c>
      <c r="T324" s="253">
        <f>N324/$N$11</f>
        <v>0</v>
      </c>
      <c r="U324" s="203" t="s">
        <v>39</v>
      </c>
      <c r="V324" s="203" t="s">
        <v>232</v>
      </c>
      <c r="W324" s="201" t="s">
        <v>41</v>
      </c>
      <c r="X324" s="201">
        <v>0</v>
      </c>
      <c r="Y324" s="201">
        <v>0</v>
      </c>
      <c r="Z324" s="201">
        <v>0</v>
      </c>
      <c r="AA324" s="201">
        <v>0</v>
      </c>
      <c r="AB324" s="201">
        <v>2.8</v>
      </c>
      <c r="AC324" s="174">
        <v>0.1</v>
      </c>
      <c r="AD324" s="217"/>
    </row>
    <row r="325" spans="1:30" s="45" customFormat="1" ht="35.25" customHeight="1" x14ac:dyDescent="0.3">
      <c r="A325" s="249"/>
      <c r="B325" s="251"/>
      <c r="C325" s="252"/>
      <c r="D325" s="19" t="s">
        <v>28</v>
      </c>
      <c r="E325" s="47" t="s">
        <v>63</v>
      </c>
      <c r="F325" s="47" t="s">
        <v>35</v>
      </c>
      <c r="G325" s="47" t="s">
        <v>35</v>
      </c>
      <c r="H325" s="47" t="s">
        <v>36</v>
      </c>
      <c r="I325" s="47" t="s">
        <v>58</v>
      </c>
      <c r="J325" s="47" t="s">
        <v>226</v>
      </c>
      <c r="K325" s="47" t="s">
        <v>231</v>
      </c>
      <c r="L325" s="47" t="s">
        <v>38</v>
      </c>
      <c r="M325" s="47"/>
      <c r="N325" s="113">
        <f t="shared" si="52"/>
        <v>0</v>
      </c>
      <c r="O325" s="113">
        <v>0</v>
      </c>
      <c r="P325" s="113">
        <v>0</v>
      </c>
      <c r="Q325" s="113">
        <v>0</v>
      </c>
      <c r="R325" s="113">
        <v>0</v>
      </c>
      <c r="S325" s="113">
        <v>0</v>
      </c>
      <c r="T325" s="253"/>
      <c r="U325" s="203"/>
      <c r="V325" s="203"/>
      <c r="W325" s="201"/>
      <c r="X325" s="201"/>
      <c r="Y325" s="201"/>
      <c r="Z325" s="201"/>
      <c r="AA325" s="201"/>
      <c r="AB325" s="201"/>
      <c r="AC325" s="215">
        <f t="shared" ref="AC325:AC355" si="53">N324/$N$313</f>
        <v>0</v>
      </c>
      <c r="AD325" s="218"/>
    </row>
    <row r="326" spans="1:30" s="45" customFormat="1" ht="35.25" customHeight="1" x14ac:dyDescent="0.3">
      <c r="A326" s="249"/>
      <c r="B326" s="251"/>
      <c r="C326" s="252"/>
      <c r="D326" s="19" t="s">
        <v>29</v>
      </c>
      <c r="E326" s="47"/>
      <c r="F326" s="47"/>
      <c r="G326" s="47"/>
      <c r="H326" s="47"/>
      <c r="I326" s="47"/>
      <c r="J326" s="47"/>
      <c r="K326" s="47"/>
      <c r="L326" s="47"/>
      <c r="M326" s="47"/>
      <c r="N326" s="113">
        <f t="shared" si="52"/>
        <v>0</v>
      </c>
      <c r="O326" s="113">
        <v>0</v>
      </c>
      <c r="P326" s="113">
        <v>0</v>
      </c>
      <c r="Q326" s="113">
        <v>0</v>
      </c>
      <c r="R326" s="113">
        <v>0</v>
      </c>
      <c r="S326" s="113">
        <v>0</v>
      </c>
      <c r="T326" s="253"/>
      <c r="U326" s="203"/>
      <c r="V326" s="203"/>
      <c r="W326" s="201"/>
      <c r="X326" s="201"/>
      <c r="Y326" s="201"/>
      <c r="Z326" s="201"/>
      <c r="AA326" s="201"/>
      <c r="AB326" s="201"/>
      <c r="AC326" s="215"/>
      <c r="AD326" s="218"/>
    </row>
    <row r="327" spans="1:30" s="45" customFormat="1" ht="35.25" customHeight="1" x14ac:dyDescent="0.3">
      <c r="A327" s="249"/>
      <c r="B327" s="251"/>
      <c r="C327" s="252"/>
      <c r="D327" s="19" t="s">
        <v>30</v>
      </c>
      <c r="E327" s="47"/>
      <c r="F327" s="47"/>
      <c r="G327" s="47"/>
      <c r="H327" s="47"/>
      <c r="I327" s="47"/>
      <c r="J327" s="47"/>
      <c r="K327" s="47"/>
      <c r="L327" s="47"/>
      <c r="M327" s="47"/>
      <c r="N327" s="113">
        <f t="shared" si="52"/>
        <v>0</v>
      </c>
      <c r="O327" s="113">
        <v>0</v>
      </c>
      <c r="P327" s="113">
        <v>0</v>
      </c>
      <c r="Q327" s="113">
        <v>0</v>
      </c>
      <c r="R327" s="113">
        <v>0</v>
      </c>
      <c r="S327" s="113">
        <v>0</v>
      </c>
      <c r="T327" s="253"/>
      <c r="U327" s="203"/>
      <c r="V327" s="203"/>
      <c r="W327" s="201"/>
      <c r="X327" s="201"/>
      <c r="Y327" s="201"/>
      <c r="Z327" s="201"/>
      <c r="AA327" s="201"/>
      <c r="AB327" s="201"/>
      <c r="AC327" s="215"/>
      <c r="AD327" s="218"/>
    </row>
    <row r="328" spans="1:30" s="45" customFormat="1" ht="35.25" customHeight="1" x14ac:dyDescent="0.3">
      <c r="A328" s="249"/>
      <c r="B328" s="251"/>
      <c r="C328" s="252"/>
      <c r="D328" s="19" t="s">
        <v>31</v>
      </c>
      <c r="E328" s="47"/>
      <c r="F328" s="47"/>
      <c r="G328" s="47"/>
      <c r="H328" s="47"/>
      <c r="I328" s="47"/>
      <c r="J328" s="47"/>
      <c r="K328" s="47"/>
      <c r="L328" s="47"/>
      <c r="M328" s="47"/>
      <c r="N328" s="113">
        <f t="shared" si="52"/>
        <v>0</v>
      </c>
      <c r="O328" s="113">
        <v>0</v>
      </c>
      <c r="P328" s="113">
        <v>0</v>
      </c>
      <c r="Q328" s="113">
        <v>0</v>
      </c>
      <c r="R328" s="113">
        <v>0</v>
      </c>
      <c r="S328" s="113">
        <v>0</v>
      </c>
      <c r="T328" s="253"/>
      <c r="U328" s="203"/>
      <c r="V328" s="203"/>
      <c r="W328" s="201"/>
      <c r="X328" s="201"/>
      <c r="Y328" s="201"/>
      <c r="Z328" s="201"/>
      <c r="AA328" s="201"/>
      <c r="AB328" s="201"/>
      <c r="AC328" s="215"/>
      <c r="AD328" s="218"/>
    </row>
    <row r="329" spans="1:30" s="45" customFormat="1" ht="35.25" customHeight="1" x14ac:dyDescent="0.3">
      <c r="A329" s="249"/>
      <c r="B329" s="163" t="s">
        <v>68</v>
      </c>
      <c r="C329" s="39" t="s">
        <v>69</v>
      </c>
      <c r="D329" s="47" t="s">
        <v>45</v>
      </c>
      <c r="E329" s="47" t="s">
        <v>45</v>
      </c>
      <c r="F329" s="47" t="s">
        <v>45</v>
      </c>
      <c r="G329" s="47" t="s">
        <v>45</v>
      </c>
      <c r="H329" s="47" t="s">
        <v>36</v>
      </c>
      <c r="I329" s="47" t="s">
        <v>45</v>
      </c>
      <c r="J329" s="47" t="s">
        <v>45</v>
      </c>
      <c r="K329" s="47" t="s">
        <v>45</v>
      </c>
      <c r="L329" s="47" t="s">
        <v>45</v>
      </c>
      <c r="M329" s="47" t="s">
        <v>45</v>
      </c>
      <c r="N329" s="47">
        <f t="shared" si="52"/>
        <v>0</v>
      </c>
      <c r="O329" s="47">
        <v>0</v>
      </c>
      <c r="P329" s="47">
        <v>0</v>
      </c>
      <c r="Q329" s="47">
        <v>0</v>
      </c>
      <c r="R329" s="47">
        <v>0</v>
      </c>
      <c r="S329" s="47">
        <v>0</v>
      </c>
      <c r="T329" s="253"/>
      <c r="U329" s="203"/>
      <c r="V329" s="126" t="s">
        <v>45</v>
      </c>
      <c r="W329" s="126" t="s">
        <v>45</v>
      </c>
      <c r="X329" s="126" t="s">
        <v>69</v>
      </c>
      <c r="Y329" s="126" t="s">
        <v>69</v>
      </c>
      <c r="Z329" s="126" t="s">
        <v>69</v>
      </c>
      <c r="AA329" s="126" t="s">
        <v>69</v>
      </c>
      <c r="AB329" s="126" t="s">
        <v>69</v>
      </c>
      <c r="AC329" s="216"/>
      <c r="AD329" s="219"/>
    </row>
    <row r="330" spans="1:30" s="45" customFormat="1" ht="45.75" hidden="1" customHeight="1" x14ac:dyDescent="0.3">
      <c r="A330" s="249" t="s">
        <v>233</v>
      </c>
      <c r="B330" s="250" t="s">
        <v>51</v>
      </c>
      <c r="C330" s="250" t="s">
        <v>234</v>
      </c>
      <c r="D330" s="46" t="s">
        <v>6</v>
      </c>
      <c r="E330" s="47" t="s">
        <v>63</v>
      </c>
      <c r="F330" s="47" t="s">
        <v>35</v>
      </c>
      <c r="G330" s="47" t="s">
        <v>35</v>
      </c>
      <c r="H330" s="47" t="s">
        <v>36</v>
      </c>
      <c r="I330" s="47" t="s">
        <v>58</v>
      </c>
      <c r="J330" s="47" t="s">
        <v>226</v>
      </c>
      <c r="K330" s="47" t="s">
        <v>235</v>
      </c>
      <c r="L330" s="47" t="s">
        <v>38</v>
      </c>
      <c r="M330" s="47"/>
      <c r="N330" s="37">
        <f t="shared" si="52"/>
        <v>0</v>
      </c>
      <c r="O330" s="37">
        <f>SUM(O331:O334)</f>
        <v>0</v>
      </c>
      <c r="P330" s="37">
        <f>SUM(P331:P334)</f>
        <v>0</v>
      </c>
      <c r="Q330" s="37">
        <f>SUM(Q331:Q334)</f>
        <v>0</v>
      </c>
      <c r="R330" s="37">
        <f>SUM(R331:R334)</f>
        <v>0</v>
      </c>
      <c r="S330" s="37">
        <f>SUM(S331:S334)</f>
        <v>0</v>
      </c>
      <c r="T330" s="253">
        <f>N330/$N$11</f>
        <v>0</v>
      </c>
      <c r="U330" s="203" t="s">
        <v>39</v>
      </c>
      <c r="V330" s="203" t="s">
        <v>236</v>
      </c>
      <c r="W330" s="201" t="s">
        <v>100</v>
      </c>
      <c r="X330" s="201">
        <v>0</v>
      </c>
      <c r="Y330" s="201">
        <v>0</v>
      </c>
      <c r="Z330" s="201">
        <v>0</v>
      </c>
      <c r="AA330" s="201">
        <v>0</v>
      </c>
      <c r="AB330" s="201">
        <v>3</v>
      </c>
      <c r="AC330" s="174">
        <f t="shared" ref="AC330" si="54">N329/$N$313</f>
        <v>0</v>
      </c>
      <c r="AD330" s="217"/>
    </row>
    <row r="331" spans="1:30" s="45" customFormat="1" ht="35.25" customHeight="1" x14ac:dyDescent="0.3">
      <c r="A331" s="249"/>
      <c r="B331" s="251"/>
      <c r="C331" s="252"/>
      <c r="D331" s="19" t="s">
        <v>28</v>
      </c>
      <c r="E331" s="47" t="s">
        <v>63</v>
      </c>
      <c r="F331" s="47" t="s">
        <v>35</v>
      </c>
      <c r="G331" s="47" t="s">
        <v>35</v>
      </c>
      <c r="H331" s="47" t="s">
        <v>36</v>
      </c>
      <c r="I331" s="47" t="s">
        <v>58</v>
      </c>
      <c r="J331" s="47" t="s">
        <v>226</v>
      </c>
      <c r="K331" s="47" t="s">
        <v>235</v>
      </c>
      <c r="L331" s="47" t="s">
        <v>38</v>
      </c>
      <c r="M331" s="47"/>
      <c r="N331" s="113">
        <f t="shared" si="52"/>
        <v>0</v>
      </c>
      <c r="O331" s="113">
        <v>0</v>
      </c>
      <c r="P331" s="113">
        <v>0</v>
      </c>
      <c r="Q331" s="113">
        <v>0</v>
      </c>
      <c r="R331" s="113">
        <v>0</v>
      </c>
      <c r="S331" s="113">
        <v>0</v>
      </c>
      <c r="T331" s="253"/>
      <c r="U331" s="203"/>
      <c r="V331" s="203"/>
      <c r="W331" s="201"/>
      <c r="X331" s="201"/>
      <c r="Y331" s="201"/>
      <c r="Z331" s="201"/>
      <c r="AA331" s="201"/>
      <c r="AB331" s="201"/>
      <c r="AC331" s="215">
        <f t="shared" si="53"/>
        <v>0</v>
      </c>
      <c r="AD331" s="218"/>
    </row>
    <row r="332" spans="1:30" s="45" customFormat="1" ht="35.25" customHeight="1" x14ac:dyDescent="0.3">
      <c r="A332" s="249"/>
      <c r="B332" s="251"/>
      <c r="C332" s="252"/>
      <c r="D332" s="19" t="s">
        <v>29</v>
      </c>
      <c r="E332" s="47"/>
      <c r="F332" s="47"/>
      <c r="G332" s="47"/>
      <c r="H332" s="47"/>
      <c r="I332" s="47"/>
      <c r="J332" s="47"/>
      <c r="K332" s="47"/>
      <c r="L332" s="47"/>
      <c r="M332" s="47"/>
      <c r="N332" s="113">
        <f t="shared" si="52"/>
        <v>0</v>
      </c>
      <c r="O332" s="113">
        <v>0</v>
      </c>
      <c r="P332" s="113">
        <v>0</v>
      </c>
      <c r="Q332" s="113">
        <v>0</v>
      </c>
      <c r="R332" s="113">
        <v>0</v>
      </c>
      <c r="S332" s="113">
        <v>0</v>
      </c>
      <c r="T332" s="253"/>
      <c r="U332" s="203"/>
      <c r="V332" s="203"/>
      <c r="W332" s="201"/>
      <c r="X332" s="201"/>
      <c r="Y332" s="201"/>
      <c r="Z332" s="201"/>
      <c r="AA332" s="201"/>
      <c r="AB332" s="201"/>
      <c r="AC332" s="215"/>
      <c r="AD332" s="218"/>
    </row>
    <row r="333" spans="1:30" s="45" customFormat="1" ht="35.25" customHeight="1" x14ac:dyDescent="0.3">
      <c r="A333" s="249"/>
      <c r="B333" s="251"/>
      <c r="C333" s="252"/>
      <c r="D333" s="19" t="s">
        <v>30</v>
      </c>
      <c r="E333" s="47"/>
      <c r="F333" s="47"/>
      <c r="G333" s="47"/>
      <c r="H333" s="47"/>
      <c r="I333" s="47"/>
      <c r="J333" s="47"/>
      <c r="K333" s="47"/>
      <c r="L333" s="47"/>
      <c r="M333" s="47"/>
      <c r="N333" s="113">
        <f t="shared" si="52"/>
        <v>0</v>
      </c>
      <c r="O333" s="113">
        <v>0</v>
      </c>
      <c r="P333" s="113">
        <v>0</v>
      </c>
      <c r="Q333" s="113">
        <v>0</v>
      </c>
      <c r="R333" s="113">
        <v>0</v>
      </c>
      <c r="S333" s="113">
        <v>0</v>
      </c>
      <c r="T333" s="253"/>
      <c r="U333" s="203"/>
      <c r="V333" s="203"/>
      <c r="W333" s="201"/>
      <c r="X333" s="201"/>
      <c r="Y333" s="201"/>
      <c r="Z333" s="201"/>
      <c r="AA333" s="201"/>
      <c r="AB333" s="201"/>
      <c r="AC333" s="215"/>
      <c r="AD333" s="218"/>
    </row>
    <row r="334" spans="1:30" s="45" customFormat="1" ht="35.25" customHeight="1" x14ac:dyDescent="0.3">
      <c r="A334" s="249"/>
      <c r="B334" s="251"/>
      <c r="C334" s="252"/>
      <c r="D334" s="19" t="s">
        <v>31</v>
      </c>
      <c r="E334" s="47"/>
      <c r="F334" s="47"/>
      <c r="G334" s="47"/>
      <c r="H334" s="47"/>
      <c r="I334" s="47"/>
      <c r="J334" s="47"/>
      <c r="K334" s="47"/>
      <c r="L334" s="47"/>
      <c r="M334" s="47"/>
      <c r="N334" s="113">
        <f t="shared" si="52"/>
        <v>0</v>
      </c>
      <c r="O334" s="113">
        <v>0</v>
      </c>
      <c r="P334" s="113">
        <v>0</v>
      </c>
      <c r="Q334" s="113">
        <v>0</v>
      </c>
      <c r="R334" s="113">
        <v>0</v>
      </c>
      <c r="S334" s="113">
        <v>0</v>
      </c>
      <c r="T334" s="253"/>
      <c r="U334" s="203"/>
      <c r="V334" s="203"/>
      <c r="W334" s="201"/>
      <c r="X334" s="201"/>
      <c r="Y334" s="201"/>
      <c r="Z334" s="201"/>
      <c r="AA334" s="201"/>
      <c r="AB334" s="201"/>
      <c r="AC334" s="215"/>
      <c r="AD334" s="218"/>
    </row>
    <row r="335" spans="1:30" s="45" customFormat="1" ht="35.25" customHeight="1" x14ac:dyDescent="0.3">
      <c r="A335" s="249"/>
      <c r="B335" s="163" t="s">
        <v>68</v>
      </c>
      <c r="C335" s="39" t="s">
        <v>69</v>
      </c>
      <c r="D335" s="47" t="s">
        <v>45</v>
      </c>
      <c r="E335" s="47" t="s">
        <v>45</v>
      </c>
      <c r="F335" s="47" t="s">
        <v>45</v>
      </c>
      <c r="G335" s="47" t="s">
        <v>45</v>
      </c>
      <c r="H335" s="47" t="s">
        <v>36</v>
      </c>
      <c r="I335" s="47" t="s">
        <v>45</v>
      </c>
      <c r="J335" s="47" t="s">
        <v>45</v>
      </c>
      <c r="K335" s="47" t="s">
        <v>45</v>
      </c>
      <c r="L335" s="47" t="s">
        <v>45</v>
      </c>
      <c r="M335" s="47" t="s">
        <v>45</v>
      </c>
      <c r="N335" s="47">
        <f t="shared" si="52"/>
        <v>0</v>
      </c>
      <c r="O335" s="47">
        <v>0</v>
      </c>
      <c r="P335" s="47">
        <v>0</v>
      </c>
      <c r="Q335" s="47">
        <v>0</v>
      </c>
      <c r="R335" s="47">
        <v>0</v>
      </c>
      <c r="S335" s="47">
        <v>0</v>
      </c>
      <c r="T335" s="253"/>
      <c r="U335" s="203"/>
      <c r="V335" s="126" t="s">
        <v>45</v>
      </c>
      <c r="W335" s="126" t="s">
        <v>45</v>
      </c>
      <c r="X335" s="126" t="s">
        <v>69</v>
      </c>
      <c r="Y335" s="126" t="s">
        <v>69</v>
      </c>
      <c r="Z335" s="126" t="s">
        <v>69</v>
      </c>
      <c r="AA335" s="126" t="s">
        <v>69</v>
      </c>
      <c r="AB335" s="126" t="s">
        <v>69</v>
      </c>
      <c r="AC335" s="216"/>
      <c r="AD335" s="219"/>
    </row>
    <row r="336" spans="1:30" s="45" customFormat="1" ht="44.25" hidden="1" customHeight="1" x14ac:dyDescent="0.3">
      <c r="A336" s="249" t="s">
        <v>237</v>
      </c>
      <c r="B336" s="250" t="s">
        <v>51</v>
      </c>
      <c r="C336" s="250" t="s">
        <v>799</v>
      </c>
      <c r="D336" s="46" t="s">
        <v>6</v>
      </c>
      <c r="E336" s="47" t="s">
        <v>63</v>
      </c>
      <c r="F336" s="47" t="s">
        <v>35</v>
      </c>
      <c r="G336" s="47" t="s">
        <v>35</v>
      </c>
      <c r="H336" s="47" t="s">
        <v>36</v>
      </c>
      <c r="I336" s="107" t="s">
        <v>58</v>
      </c>
      <c r="J336" s="47" t="s">
        <v>226</v>
      </c>
      <c r="K336" s="47" t="s">
        <v>238</v>
      </c>
      <c r="L336" s="47" t="s">
        <v>38</v>
      </c>
      <c r="M336" s="47"/>
      <c r="N336" s="37">
        <f t="shared" si="46"/>
        <v>427737900</v>
      </c>
      <c r="O336" s="37">
        <f>SUM(O337:O340)</f>
        <v>81800000</v>
      </c>
      <c r="P336" s="37">
        <f>SUM(P337:P340)</f>
        <v>81700000</v>
      </c>
      <c r="Q336" s="37">
        <f>SUM(Q337:Q340)</f>
        <v>100637900</v>
      </c>
      <c r="R336" s="37">
        <f>SUM(R337:R340)</f>
        <v>81800000</v>
      </c>
      <c r="S336" s="37">
        <f>SUM(S337:S340)</f>
        <v>81800000</v>
      </c>
      <c r="T336" s="253">
        <f>N336/$N$11</f>
        <v>2.5792817694404216E-3</v>
      </c>
      <c r="U336" s="203" t="s">
        <v>39</v>
      </c>
      <c r="V336" s="188" t="s">
        <v>239</v>
      </c>
      <c r="W336" s="188" t="s">
        <v>41</v>
      </c>
      <c r="X336" s="188">
        <v>12.4</v>
      </c>
      <c r="Y336" s="188">
        <v>13.6</v>
      </c>
      <c r="Z336" s="188">
        <v>15.4</v>
      </c>
      <c r="AA336" s="188">
        <v>17.2</v>
      </c>
      <c r="AB336" s="188">
        <v>19.100000000000001</v>
      </c>
      <c r="AC336" s="179"/>
      <c r="AD336" s="239" t="s">
        <v>850</v>
      </c>
    </row>
    <row r="337" spans="1:30" s="45" customFormat="1" ht="35.25" customHeight="1" x14ac:dyDescent="0.3">
      <c r="A337" s="249"/>
      <c r="B337" s="251"/>
      <c r="C337" s="252"/>
      <c r="D337" s="19" t="s">
        <v>28</v>
      </c>
      <c r="E337" s="47" t="s">
        <v>63</v>
      </c>
      <c r="F337" s="47" t="s">
        <v>35</v>
      </c>
      <c r="G337" s="47" t="s">
        <v>35</v>
      </c>
      <c r="H337" s="47" t="s">
        <v>36</v>
      </c>
      <c r="I337" s="47" t="s">
        <v>58</v>
      </c>
      <c r="J337" s="47" t="s">
        <v>226</v>
      </c>
      <c r="K337" s="47" t="s">
        <v>238</v>
      </c>
      <c r="L337" s="47" t="s">
        <v>38</v>
      </c>
      <c r="M337" s="47"/>
      <c r="N337" s="113">
        <f t="shared" si="46"/>
        <v>427737900</v>
      </c>
      <c r="O337" s="113">
        <v>81800000</v>
      </c>
      <c r="P337" s="113">
        <v>81700000</v>
      </c>
      <c r="Q337" s="113">
        <v>100637900</v>
      </c>
      <c r="R337" s="113">
        <v>81800000</v>
      </c>
      <c r="S337" s="113">
        <v>81800000</v>
      </c>
      <c r="T337" s="253"/>
      <c r="U337" s="203"/>
      <c r="V337" s="210"/>
      <c r="W337" s="210"/>
      <c r="X337" s="210">
        <v>10</v>
      </c>
      <c r="Y337" s="210">
        <v>10</v>
      </c>
      <c r="Z337" s="210">
        <v>10</v>
      </c>
      <c r="AA337" s="210">
        <v>10</v>
      </c>
      <c r="AB337" s="210">
        <v>10</v>
      </c>
      <c r="AC337" s="208">
        <f t="shared" si="53"/>
        <v>0.16792313962299482</v>
      </c>
      <c r="AD337" s="210"/>
    </row>
    <row r="338" spans="1:30" s="45" customFormat="1" ht="35.25" customHeight="1" x14ac:dyDescent="0.3">
      <c r="A338" s="249"/>
      <c r="B338" s="251"/>
      <c r="C338" s="252"/>
      <c r="D338" s="19" t="s">
        <v>29</v>
      </c>
      <c r="E338" s="47"/>
      <c r="F338" s="47"/>
      <c r="G338" s="47"/>
      <c r="H338" s="47"/>
      <c r="I338" s="47"/>
      <c r="J338" s="47"/>
      <c r="K338" s="47"/>
      <c r="L338" s="47"/>
      <c r="M338" s="47"/>
      <c r="N338" s="113">
        <f t="shared" si="46"/>
        <v>0</v>
      </c>
      <c r="O338" s="113">
        <v>0</v>
      </c>
      <c r="P338" s="113">
        <v>0</v>
      </c>
      <c r="Q338" s="113">
        <v>0</v>
      </c>
      <c r="R338" s="113">
        <v>0</v>
      </c>
      <c r="S338" s="113">
        <v>0</v>
      </c>
      <c r="T338" s="253"/>
      <c r="U338" s="203"/>
      <c r="V338" s="210"/>
      <c r="W338" s="210"/>
      <c r="X338" s="210"/>
      <c r="Y338" s="210"/>
      <c r="Z338" s="210"/>
      <c r="AA338" s="210"/>
      <c r="AB338" s="210"/>
      <c r="AC338" s="208"/>
      <c r="AD338" s="210"/>
    </row>
    <row r="339" spans="1:30" s="45" customFormat="1" ht="35.25" customHeight="1" x14ac:dyDescent="0.3">
      <c r="A339" s="249"/>
      <c r="B339" s="251"/>
      <c r="C339" s="252"/>
      <c r="D339" s="19" t="s">
        <v>30</v>
      </c>
      <c r="E339" s="47"/>
      <c r="F339" s="47"/>
      <c r="G339" s="47"/>
      <c r="H339" s="47"/>
      <c r="I339" s="47"/>
      <c r="J339" s="47"/>
      <c r="K339" s="47"/>
      <c r="L339" s="47"/>
      <c r="M339" s="47"/>
      <c r="N339" s="113">
        <f t="shared" si="46"/>
        <v>0</v>
      </c>
      <c r="O339" s="113">
        <v>0</v>
      </c>
      <c r="P339" s="113">
        <v>0</v>
      </c>
      <c r="Q339" s="113">
        <v>0</v>
      </c>
      <c r="R339" s="113">
        <v>0</v>
      </c>
      <c r="S339" s="113">
        <v>0</v>
      </c>
      <c r="T339" s="253"/>
      <c r="U339" s="203"/>
      <c r="V339" s="210"/>
      <c r="W339" s="210"/>
      <c r="X339" s="210"/>
      <c r="Y339" s="210"/>
      <c r="Z339" s="210"/>
      <c r="AA339" s="210"/>
      <c r="AB339" s="210"/>
      <c r="AC339" s="208"/>
      <c r="AD339" s="210"/>
    </row>
    <row r="340" spans="1:30" s="45" customFormat="1" ht="35.25" customHeight="1" x14ac:dyDescent="0.3">
      <c r="A340" s="249"/>
      <c r="B340" s="251"/>
      <c r="C340" s="252"/>
      <c r="D340" s="19" t="s">
        <v>31</v>
      </c>
      <c r="E340" s="47"/>
      <c r="F340" s="47"/>
      <c r="G340" s="47"/>
      <c r="H340" s="47"/>
      <c r="I340" s="47"/>
      <c r="J340" s="47"/>
      <c r="K340" s="47"/>
      <c r="L340" s="47"/>
      <c r="M340" s="47"/>
      <c r="N340" s="113">
        <f t="shared" si="46"/>
        <v>0</v>
      </c>
      <c r="O340" s="113">
        <v>0</v>
      </c>
      <c r="P340" s="113">
        <v>0</v>
      </c>
      <c r="Q340" s="113">
        <v>0</v>
      </c>
      <c r="R340" s="113">
        <v>0</v>
      </c>
      <c r="S340" s="113">
        <v>0</v>
      </c>
      <c r="T340" s="253"/>
      <c r="U340" s="203"/>
      <c r="V340" s="189"/>
      <c r="W340" s="189"/>
      <c r="X340" s="189"/>
      <c r="Y340" s="189"/>
      <c r="Z340" s="189"/>
      <c r="AA340" s="189"/>
      <c r="AB340" s="189"/>
      <c r="AC340" s="208"/>
      <c r="AD340" s="210"/>
    </row>
    <row r="341" spans="1:30" s="45" customFormat="1" ht="35.25" customHeight="1" x14ac:dyDescent="0.3">
      <c r="A341" s="249"/>
      <c r="B341" s="163" t="s">
        <v>68</v>
      </c>
      <c r="C341" s="39" t="s">
        <v>240</v>
      </c>
      <c r="D341" s="47" t="s">
        <v>45</v>
      </c>
      <c r="E341" s="47" t="s">
        <v>45</v>
      </c>
      <c r="F341" s="47" t="s">
        <v>45</v>
      </c>
      <c r="G341" s="47" t="s">
        <v>45</v>
      </c>
      <c r="H341" s="47" t="s">
        <v>45</v>
      </c>
      <c r="I341" s="47" t="s">
        <v>45</v>
      </c>
      <c r="J341" s="47" t="s">
        <v>45</v>
      </c>
      <c r="K341" s="47" t="s">
        <v>45</v>
      </c>
      <c r="L341" s="47" t="s">
        <v>45</v>
      </c>
      <c r="M341" s="47" t="s">
        <v>45</v>
      </c>
      <c r="N341" s="47">
        <f t="shared" si="46"/>
        <v>0</v>
      </c>
      <c r="O341" s="47">
        <v>0</v>
      </c>
      <c r="P341" s="47">
        <v>0</v>
      </c>
      <c r="Q341" s="47">
        <v>0</v>
      </c>
      <c r="R341" s="47">
        <v>0</v>
      </c>
      <c r="S341" s="47">
        <v>0</v>
      </c>
      <c r="T341" s="253"/>
      <c r="U341" s="203"/>
      <c r="V341" s="126" t="s">
        <v>45</v>
      </c>
      <c r="W341" s="126" t="s">
        <v>45</v>
      </c>
      <c r="X341" s="126" t="s">
        <v>102</v>
      </c>
      <c r="Y341" s="126" t="s">
        <v>102</v>
      </c>
      <c r="Z341" s="126" t="s">
        <v>102</v>
      </c>
      <c r="AA341" s="126" t="s">
        <v>102</v>
      </c>
      <c r="AB341" s="126" t="s">
        <v>102</v>
      </c>
      <c r="AC341" s="209"/>
      <c r="AD341" s="189"/>
    </row>
    <row r="342" spans="1:30" s="45" customFormat="1" ht="37.5" hidden="1" customHeight="1" x14ac:dyDescent="0.3">
      <c r="A342" s="249" t="s">
        <v>241</v>
      </c>
      <c r="B342" s="250" t="s">
        <v>51</v>
      </c>
      <c r="C342" s="250" t="s">
        <v>242</v>
      </c>
      <c r="D342" s="46" t="s">
        <v>6</v>
      </c>
      <c r="E342" s="47" t="s">
        <v>63</v>
      </c>
      <c r="F342" s="47" t="s">
        <v>35</v>
      </c>
      <c r="G342" s="47" t="s">
        <v>35</v>
      </c>
      <c r="H342" s="47" t="s">
        <v>36</v>
      </c>
      <c r="I342" s="47" t="s">
        <v>58</v>
      </c>
      <c r="J342" s="47" t="s">
        <v>226</v>
      </c>
      <c r="K342" s="47" t="s">
        <v>243</v>
      </c>
      <c r="L342" s="107" t="s">
        <v>38</v>
      </c>
      <c r="M342" s="107"/>
      <c r="N342" s="37">
        <f t="shared" si="46"/>
        <v>435483921.44</v>
      </c>
      <c r="O342" s="37">
        <f>SUM(O343:O346)</f>
        <v>82670621.439999998</v>
      </c>
      <c r="P342" s="37">
        <f>SUM(P343:P346)</f>
        <v>88113500</v>
      </c>
      <c r="Q342" s="37">
        <f>SUM(Q343:Q346)</f>
        <v>88472800</v>
      </c>
      <c r="R342" s="37">
        <f>SUM(R343:R346)</f>
        <v>88113500</v>
      </c>
      <c r="S342" s="37">
        <f>SUM(S343:S346)</f>
        <v>88113500</v>
      </c>
      <c r="T342" s="253">
        <f>N342/$N$11</f>
        <v>2.6259906813369048E-3</v>
      </c>
      <c r="U342" s="203" t="s">
        <v>39</v>
      </c>
      <c r="V342" s="203" t="s">
        <v>244</v>
      </c>
      <c r="W342" s="201" t="s">
        <v>85</v>
      </c>
      <c r="X342" s="201">
        <v>250</v>
      </c>
      <c r="Y342" s="201">
        <v>250</v>
      </c>
      <c r="Z342" s="201">
        <v>250</v>
      </c>
      <c r="AA342" s="201">
        <v>250</v>
      </c>
      <c r="AB342" s="201">
        <v>250</v>
      </c>
      <c r="AC342" s="174"/>
      <c r="AD342" s="217"/>
    </row>
    <row r="343" spans="1:30" s="45" customFormat="1" ht="35.25" customHeight="1" x14ac:dyDescent="0.3">
      <c r="A343" s="249"/>
      <c r="B343" s="251"/>
      <c r="C343" s="252"/>
      <c r="D343" s="19" t="s">
        <v>28</v>
      </c>
      <c r="E343" s="47" t="s">
        <v>63</v>
      </c>
      <c r="F343" s="47" t="s">
        <v>35</v>
      </c>
      <c r="G343" s="47" t="s">
        <v>35</v>
      </c>
      <c r="H343" s="47" t="s">
        <v>36</v>
      </c>
      <c r="I343" s="47" t="s">
        <v>58</v>
      </c>
      <c r="J343" s="47" t="s">
        <v>226</v>
      </c>
      <c r="K343" s="47" t="s">
        <v>243</v>
      </c>
      <c r="L343" s="107" t="s">
        <v>38</v>
      </c>
      <c r="M343" s="107"/>
      <c r="N343" s="113">
        <f t="shared" si="46"/>
        <v>435483921.44</v>
      </c>
      <c r="O343" s="113">
        <v>82670621.439999998</v>
      </c>
      <c r="P343" s="113">
        <v>88113500</v>
      </c>
      <c r="Q343" s="113">
        <v>88472800</v>
      </c>
      <c r="R343" s="113">
        <v>88113500</v>
      </c>
      <c r="S343" s="113">
        <v>88113500</v>
      </c>
      <c r="T343" s="253"/>
      <c r="U343" s="203"/>
      <c r="V343" s="203"/>
      <c r="W343" s="201"/>
      <c r="X343" s="201"/>
      <c r="Y343" s="201"/>
      <c r="Z343" s="201"/>
      <c r="AA343" s="201"/>
      <c r="AB343" s="201"/>
      <c r="AC343" s="215">
        <f t="shared" si="53"/>
        <v>0.17096410522317154</v>
      </c>
      <c r="AD343" s="218"/>
    </row>
    <row r="344" spans="1:30" s="45" customFormat="1" ht="35.25" customHeight="1" x14ac:dyDescent="0.3">
      <c r="A344" s="249"/>
      <c r="B344" s="251"/>
      <c r="C344" s="252"/>
      <c r="D344" s="19" t="s">
        <v>29</v>
      </c>
      <c r="E344" s="47"/>
      <c r="F344" s="47"/>
      <c r="G344" s="47"/>
      <c r="H344" s="47"/>
      <c r="I344" s="47"/>
      <c r="J344" s="47"/>
      <c r="K344" s="47"/>
      <c r="L344" s="107"/>
      <c r="M344" s="107"/>
      <c r="N344" s="113">
        <f t="shared" si="46"/>
        <v>0</v>
      </c>
      <c r="O344" s="113">
        <v>0</v>
      </c>
      <c r="P344" s="113">
        <v>0</v>
      </c>
      <c r="Q344" s="113">
        <v>0</v>
      </c>
      <c r="R344" s="113">
        <v>0</v>
      </c>
      <c r="S344" s="113">
        <v>0</v>
      </c>
      <c r="T344" s="253"/>
      <c r="U344" s="203"/>
      <c r="V344" s="203"/>
      <c r="W344" s="201"/>
      <c r="X344" s="201"/>
      <c r="Y344" s="201"/>
      <c r="Z344" s="201"/>
      <c r="AA344" s="201"/>
      <c r="AB344" s="201"/>
      <c r="AC344" s="215"/>
      <c r="AD344" s="218"/>
    </row>
    <row r="345" spans="1:30" s="45" customFormat="1" ht="35.25" customHeight="1" x14ac:dyDescent="0.3">
      <c r="A345" s="249"/>
      <c r="B345" s="251"/>
      <c r="C345" s="252"/>
      <c r="D345" s="19" t="s">
        <v>30</v>
      </c>
      <c r="E345" s="47"/>
      <c r="F345" s="47"/>
      <c r="G345" s="47"/>
      <c r="H345" s="47"/>
      <c r="I345" s="47"/>
      <c r="J345" s="47"/>
      <c r="K345" s="47"/>
      <c r="L345" s="107"/>
      <c r="M345" s="107"/>
      <c r="N345" s="113">
        <f t="shared" si="46"/>
        <v>0</v>
      </c>
      <c r="O345" s="113">
        <v>0</v>
      </c>
      <c r="P345" s="113">
        <v>0</v>
      </c>
      <c r="Q345" s="113">
        <v>0</v>
      </c>
      <c r="R345" s="113">
        <v>0</v>
      </c>
      <c r="S345" s="113">
        <v>0</v>
      </c>
      <c r="T345" s="253"/>
      <c r="U345" s="203"/>
      <c r="V345" s="203"/>
      <c r="W345" s="201"/>
      <c r="X345" s="201"/>
      <c r="Y345" s="201"/>
      <c r="Z345" s="201"/>
      <c r="AA345" s="201"/>
      <c r="AB345" s="201"/>
      <c r="AC345" s="215"/>
      <c r="AD345" s="218"/>
    </row>
    <row r="346" spans="1:30" s="45" customFormat="1" ht="35.25" customHeight="1" x14ac:dyDescent="0.3">
      <c r="A346" s="249"/>
      <c r="B346" s="251"/>
      <c r="C346" s="252"/>
      <c r="D346" s="19" t="s">
        <v>31</v>
      </c>
      <c r="E346" s="47"/>
      <c r="F346" s="47"/>
      <c r="G346" s="47"/>
      <c r="H346" s="47"/>
      <c r="I346" s="47"/>
      <c r="J346" s="47"/>
      <c r="K346" s="47"/>
      <c r="L346" s="107"/>
      <c r="M346" s="107"/>
      <c r="N346" s="113">
        <f t="shared" si="46"/>
        <v>0</v>
      </c>
      <c r="O346" s="113">
        <v>0</v>
      </c>
      <c r="P346" s="113">
        <v>0</v>
      </c>
      <c r="Q346" s="113">
        <v>0</v>
      </c>
      <c r="R346" s="113">
        <v>0</v>
      </c>
      <c r="S346" s="113">
        <v>0</v>
      </c>
      <c r="T346" s="253"/>
      <c r="U346" s="203"/>
      <c r="V346" s="203"/>
      <c r="W346" s="201"/>
      <c r="X346" s="201"/>
      <c r="Y346" s="201"/>
      <c r="Z346" s="201"/>
      <c r="AA346" s="201"/>
      <c r="AB346" s="201"/>
      <c r="AC346" s="215"/>
      <c r="AD346" s="218"/>
    </row>
    <row r="347" spans="1:30" s="45" customFormat="1" ht="35.25" customHeight="1" x14ac:dyDescent="0.3">
      <c r="A347" s="249"/>
      <c r="B347" s="163" t="s">
        <v>68</v>
      </c>
      <c r="C347" s="39"/>
      <c r="D347" s="47" t="s">
        <v>45</v>
      </c>
      <c r="E347" s="47" t="s">
        <v>45</v>
      </c>
      <c r="F347" s="47" t="s">
        <v>45</v>
      </c>
      <c r="G347" s="47" t="s">
        <v>45</v>
      </c>
      <c r="H347" s="47" t="s">
        <v>45</v>
      </c>
      <c r="I347" s="47" t="s">
        <v>45</v>
      </c>
      <c r="J347" s="47" t="s">
        <v>45</v>
      </c>
      <c r="K347" s="47" t="s">
        <v>45</v>
      </c>
      <c r="L347" s="47" t="s">
        <v>45</v>
      </c>
      <c r="M347" s="47" t="s">
        <v>45</v>
      </c>
      <c r="N347" s="47">
        <f t="shared" si="46"/>
        <v>0</v>
      </c>
      <c r="O347" s="47">
        <v>0</v>
      </c>
      <c r="P347" s="47">
        <v>0</v>
      </c>
      <c r="Q347" s="47">
        <v>0</v>
      </c>
      <c r="R347" s="47">
        <v>0</v>
      </c>
      <c r="S347" s="47">
        <v>0</v>
      </c>
      <c r="T347" s="253"/>
      <c r="U347" s="203"/>
      <c r="V347" s="126" t="s">
        <v>45</v>
      </c>
      <c r="W347" s="126" t="s">
        <v>45</v>
      </c>
      <c r="X347" s="126"/>
      <c r="Y347" s="126"/>
      <c r="Z347" s="126"/>
      <c r="AA347" s="126"/>
      <c r="AB347" s="126"/>
      <c r="AC347" s="216"/>
      <c r="AD347" s="219"/>
    </row>
    <row r="348" spans="1:30" s="45" customFormat="1" ht="62.25" hidden="1" customHeight="1" x14ac:dyDescent="0.3">
      <c r="A348" s="277" t="s">
        <v>245</v>
      </c>
      <c r="B348" s="89"/>
      <c r="C348" s="250" t="s">
        <v>246</v>
      </c>
      <c r="D348" s="46" t="s">
        <v>6</v>
      </c>
      <c r="E348" s="47" t="s">
        <v>63</v>
      </c>
      <c r="F348" s="47"/>
      <c r="G348" s="47"/>
      <c r="H348" s="47" t="s">
        <v>36</v>
      </c>
      <c r="I348" s="47" t="s">
        <v>58</v>
      </c>
      <c r="J348" s="47" t="s">
        <v>226</v>
      </c>
      <c r="K348" s="47" t="s">
        <v>37</v>
      </c>
      <c r="L348" s="107" t="s">
        <v>53</v>
      </c>
      <c r="M348" s="107"/>
      <c r="N348" s="37">
        <f t="shared" si="46"/>
        <v>263762885.30000001</v>
      </c>
      <c r="O348" s="37">
        <f>SUM(O349:O352)</f>
        <v>238918723.38</v>
      </c>
      <c r="P348" s="37">
        <f>SUM(P349:P352)</f>
        <v>24844161.920000002</v>
      </c>
      <c r="Q348" s="37">
        <f>SUM(Q349:Q352)</f>
        <v>0</v>
      </c>
      <c r="R348" s="37">
        <f>SUM(R349:R352)</f>
        <v>0</v>
      </c>
      <c r="S348" s="37">
        <f>SUM(S349:S352)</f>
        <v>0</v>
      </c>
      <c r="T348" s="253">
        <f>N348/$N$11</f>
        <v>1.5905039079055071E-3</v>
      </c>
      <c r="U348" s="203" t="s">
        <v>247</v>
      </c>
      <c r="V348" s="188" t="s">
        <v>248</v>
      </c>
      <c r="W348" s="200" t="s">
        <v>249</v>
      </c>
      <c r="X348" s="200">
        <v>1</v>
      </c>
      <c r="Y348" s="200">
        <v>1</v>
      </c>
      <c r="Z348" s="200">
        <v>0</v>
      </c>
      <c r="AA348" s="200">
        <v>0</v>
      </c>
      <c r="AB348" s="200">
        <v>0</v>
      </c>
      <c r="AC348" s="174"/>
      <c r="AD348" s="217"/>
    </row>
    <row r="349" spans="1:30" s="45" customFormat="1" ht="35.25" customHeight="1" x14ac:dyDescent="0.3">
      <c r="A349" s="278"/>
      <c r="B349" s="190" t="s">
        <v>51</v>
      </c>
      <c r="C349" s="252"/>
      <c r="D349" s="19" t="s">
        <v>28</v>
      </c>
      <c r="E349" s="47" t="s">
        <v>63</v>
      </c>
      <c r="F349" s="47"/>
      <c r="G349" s="47"/>
      <c r="H349" s="47" t="s">
        <v>36</v>
      </c>
      <c r="I349" s="47" t="s">
        <v>58</v>
      </c>
      <c r="J349" s="47" t="s">
        <v>226</v>
      </c>
      <c r="K349" s="107" t="s">
        <v>250</v>
      </c>
      <c r="L349" s="107" t="s">
        <v>53</v>
      </c>
      <c r="M349" s="47"/>
      <c r="N349" s="113">
        <f t="shared" si="46"/>
        <v>22476985.300000001</v>
      </c>
      <c r="O349" s="113">
        <f>2347289.9+4189733.48</f>
        <v>6537023.3799999999</v>
      </c>
      <c r="P349" s="113">
        <f>89941.41+15850020.51</f>
        <v>15939961.92</v>
      </c>
      <c r="Q349" s="113">
        <v>0</v>
      </c>
      <c r="R349" s="113">
        <v>0</v>
      </c>
      <c r="S349" s="113">
        <v>0</v>
      </c>
      <c r="T349" s="253"/>
      <c r="U349" s="203"/>
      <c r="V349" s="210"/>
      <c r="W349" s="198"/>
      <c r="X349" s="198"/>
      <c r="Y349" s="198"/>
      <c r="Z349" s="198"/>
      <c r="AA349" s="198"/>
      <c r="AB349" s="198"/>
      <c r="AC349" s="215">
        <f t="shared" si="53"/>
        <v>0.10354914029267893</v>
      </c>
      <c r="AD349" s="218"/>
    </row>
    <row r="350" spans="1:30" s="45" customFormat="1" ht="35.25" customHeight="1" x14ac:dyDescent="0.3">
      <c r="A350" s="278"/>
      <c r="B350" s="191"/>
      <c r="C350" s="252"/>
      <c r="D350" s="19" t="s">
        <v>29</v>
      </c>
      <c r="E350" s="47"/>
      <c r="F350" s="47"/>
      <c r="G350" s="47"/>
      <c r="H350" s="47" t="s">
        <v>36</v>
      </c>
      <c r="I350" s="47" t="s">
        <v>58</v>
      </c>
      <c r="J350" s="47" t="s">
        <v>226</v>
      </c>
      <c r="K350" s="107" t="s">
        <v>250</v>
      </c>
      <c r="L350" s="47" t="s">
        <v>53</v>
      </c>
      <c r="M350" s="47"/>
      <c r="N350" s="113">
        <f t="shared" si="46"/>
        <v>241285900</v>
      </c>
      <c r="O350" s="113">
        <v>232381700</v>
      </c>
      <c r="P350" s="113">
        <v>8904200</v>
      </c>
      <c r="Q350" s="113">
        <v>0</v>
      </c>
      <c r="R350" s="113">
        <v>0</v>
      </c>
      <c r="S350" s="113">
        <v>0</v>
      </c>
      <c r="T350" s="253"/>
      <c r="U350" s="203"/>
      <c r="V350" s="188" t="s">
        <v>251</v>
      </c>
      <c r="W350" s="200" t="s">
        <v>41</v>
      </c>
      <c r="X350" s="200">
        <v>45.08</v>
      </c>
      <c r="Y350" s="200">
        <v>1.77</v>
      </c>
      <c r="Z350" s="200">
        <v>0</v>
      </c>
      <c r="AA350" s="200">
        <v>0</v>
      </c>
      <c r="AB350" s="200">
        <v>0</v>
      </c>
      <c r="AC350" s="215"/>
      <c r="AD350" s="218"/>
    </row>
    <row r="351" spans="1:30" s="45" customFormat="1" ht="35.25" customHeight="1" x14ac:dyDescent="0.3">
      <c r="A351" s="278"/>
      <c r="B351" s="191"/>
      <c r="C351" s="252"/>
      <c r="D351" s="19" t="s">
        <v>30</v>
      </c>
      <c r="E351" s="47"/>
      <c r="F351" s="47"/>
      <c r="G351" s="47"/>
      <c r="H351" s="47"/>
      <c r="I351" s="47"/>
      <c r="J351" s="47"/>
      <c r="K351" s="47"/>
      <c r="L351" s="47"/>
      <c r="M351" s="47"/>
      <c r="N351" s="113">
        <f t="shared" si="46"/>
        <v>0</v>
      </c>
      <c r="O351" s="113">
        <v>0</v>
      </c>
      <c r="P351" s="113">
        <v>0</v>
      </c>
      <c r="Q351" s="113">
        <v>0</v>
      </c>
      <c r="R351" s="113">
        <v>0</v>
      </c>
      <c r="S351" s="113">
        <v>0</v>
      </c>
      <c r="T351" s="253"/>
      <c r="U351" s="203"/>
      <c r="V351" s="210"/>
      <c r="W351" s="198"/>
      <c r="X351" s="198"/>
      <c r="Y351" s="198"/>
      <c r="Z351" s="198"/>
      <c r="AA351" s="198"/>
      <c r="AB351" s="198"/>
      <c r="AC351" s="215"/>
      <c r="AD351" s="218"/>
    </row>
    <row r="352" spans="1:30" s="45" customFormat="1" ht="35.25" customHeight="1" x14ac:dyDescent="0.3">
      <c r="A352" s="278"/>
      <c r="B352" s="192"/>
      <c r="C352" s="252"/>
      <c r="D352" s="19" t="s">
        <v>31</v>
      </c>
      <c r="E352" s="47"/>
      <c r="F352" s="47"/>
      <c r="G352" s="47"/>
      <c r="H352" s="47"/>
      <c r="I352" s="47"/>
      <c r="J352" s="47"/>
      <c r="K352" s="47"/>
      <c r="L352" s="47"/>
      <c r="M352" s="47"/>
      <c r="N352" s="113">
        <f t="shared" si="46"/>
        <v>0</v>
      </c>
      <c r="O352" s="113">
        <v>0</v>
      </c>
      <c r="P352" s="113">
        <v>0</v>
      </c>
      <c r="Q352" s="113">
        <v>0</v>
      </c>
      <c r="R352" s="113">
        <v>0</v>
      </c>
      <c r="S352" s="113">
        <v>0</v>
      </c>
      <c r="T352" s="253"/>
      <c r="U352" s="203"/>
      <c r="V352" s="125" t="s">
        <v>252</v>
      </c>
      <c r="W352" s="126" t="s">
        <v>100</v>
      </c>
      <c r="X352" s="126">
        <v>0</v>
      </c>
      <c r="Y352" s="126">
        <v>1</v>
      </c>
      <c r="Z352" s="126">
        <v>0</v>
      </c>
      <c r="AA352" s="126">
        <v>0</v>
      </c>
      <c r="AB352" s="126">
        <v>0</v>
      </c>
      <c r="AC352" s="215"/>
      <c r="AD352" s="218"/>
    </row>
    <row r="353" spans="1:30" s="45" customFormat="1" ht="35.25" customHeight="1" x14ac:dyDescent="0.3">
      <c r="A353" s="279"/>
      <c r="B353" s="164" t="s">
        <v>68</v>
      </c>
      <c r="C353" s="39"/>
      <c r="D353" s="47" t="s">
        <v>45</v>
      </c>
      <c r="E353" s="47" t="s">
        <v>45</v>
      </c>
      <c r="F353" s="47" t="s">
        <v>45</v>
      </c>
      <c r="G353" s="47" t="s">
        <v>45</v>
      </c>
      <c r="H353" s="47" t="s">
        <v>36</v>
      </c>
      <c r="I353" s="47" t="s">
        <v>45</v>
      </c>
      <c r="J353" s="47" t="s">
        <v>45</v>
      </c>
      <c r="K353" s="47" t="s">
        <v>45</v>
      </c>
      <c r="L353" s="47" t="s">
        <v>45</v>
      </c>
      <c r="M353" s="47" t="s">
        <v>45</v>
      </c>
      <c r="N353" s="47">
        <f t="shared" si="46"/>
        <v>0</v>
      </c>
      <c r="O353" s="47">
        <v>0</v>
      </c>
      <c r="P353" s="47">
        <v>0</v>
      </c>
      <c r="Q353" s="47">
        <v>0</v>
      </c>
      <c r="R353" s="47">
        <v>0</v>
      </c>
      <c r="S353" s="47">
        <v>0</v>
      </c>
      <c r="T353" s="253"/>
      <c r="U353" s="203"/>
      <c r="V353" s="126" t="s">
        <v>45</v>
      </c>
      <c r="W353" s="126" t="s">
        <v>45</v>
      </c>
      <c r="X353" s="126"/>
      <c r="Y353" s="126"/>
      <c r="Z353" s="126"/>
      <c r="AA353" s="126"/>
      <c r="AB353" s="126"/>
      <c r="AC353" s="216"/>
      <c r="AD353" s="219"/>
    </row>
    <row r="354" spans="1:30" s="45" customFormat="1" ht="18.75" hidden="1" customHeight="1" x14ac:dyDescent="0.3">
      <c r="A354" s="277" t="s">
        <v>253</v>
      </c>
      <c r="B354" s="92"/>
      <c r="C354" s="250" t="s">
        <v>254</v>
      </c>
      <c r="D354" s="46" t="s">
        <v>6</v>
      </c>
      <c r="E354" s="47"/>
      <c r="F354" s="47"/>
      <c r="G354" s="47"/>
      <c r="H354" s="47" t="s">
        <v>36</v>
      </c>
      <c r="I354" s="47" t="s">
        <v>58</v>
      </c>
      <c r="J354" s="47" t="s">
        <v>226</v>
      </c>
      <c r="K354" s="47" t="s">
        <v>37</v>
      </c>
      <c r="L354" s="107" t="s">
        <v>58</v>
      </c>
      <c r="M354" s="107"/>
      <c r="N354" s="109">
        <f t="shared" si="46"/>
        <v>761820373.43000007</v>
      </c>
      <c r="O354" s="109">
        <f>SUM(O355:O358)</f>
        <v>110101010.09999999</v>
      </c>
      <c r="P354" s="109">
        <f>SUM(P355:P358)</f>
        <v>233020808.08000001</v>
      </c>
      <c r="Q354" s="109">
        <f>SUM(Q355:Q358)</f>
        <v>418698555.25</v>
      </c>
      <c r="R354" s="109">
        <f>SUM(R355:R358)</f>
        <v>0</v>
      </c>
      <c r="S354" s="109">
        <f>SUM(S355:S358)</f>
        <v>0</v>
      </c>
      <c r="T354" s="253">
        <f>N354/$N$11</f>
        <v>4.5938164487558698E-3</v>
      </c>
      <c r="U354" s="203" t="s">
        <v>247</v>
      </c>
      <c r="V354" s="188" t="s">
        <v>248</v>
      </c>
      <c r="W354" s="200" t="s">
        <v>249</v>
      </c>
      <c r="X354" s="200">
        <v>1</v>
      </c>
      <c r="Y354" s="200">
        <v>1</v>
      </c>
      <c r="Z354" s="200">
        <v>1</v>
      </c>
      <c r="AA354" s="200">
        <v>0</v>
      </c>
      <c r="AB354" s="200">
        <v>0</v>
      </c>
      <c r="AC354" s="174"/>
      <c r="AD354" s="217"/>
    </row>
    <row r="355" spans="1:30" s="45" customFormat="1" ht="35.25" customHeight="1" x14ac:dyDescent="0.3">
      <c r="A355" s="278"/>
      <c r="B355" s="190" t="s">
        <v>51</v>
      </c>
      <c r="C355" s="252"/>
      <c r="D355" s="19" t="s">
        <v>28</v>
      </c>
      <c r="E355" s="47"/>
      <c r="F355" s="47"/>
      <c r="G355" s="47"/>
      <c r="H355" s="47" t="s">
        <v>36</v>
      </c>
      <c r="I355" s="47" t="s">
        <v>58</v>
      </c>
      <c r="J355" s="47" t="s">
        <v>226</v>
      </c>
      <c r="K355" s="107" t="s">
        <v>882</v>
      </c>
      <c r="L355" s="107" t="s">
        <v>58</v>
      </c>
      <c r="M355" s="47"/>
      <c r="N355" s="140">
        <f t="shared" si="46"/>
        <v>41129193.43</v>
      </c>
      <c r="O355" s="140">
        <v>1101010.1000000001</v>
      </c>
      <c r="P355" s="140">
        <v>2330208.08</v>
      </c>
      <c r="Q355" s="140">
        <v>37697975.25</v>
      </c>
      <c r="R355" s="140">
        <v>0</v>
      </c>
      <c r="S355" s="140">
        <v>0</v>
      </c>
      <c r="T355" s="253"/>
      <c r="U355" s="203"/>
      <c r="V355" s="210"/>
      <c r="W355" s="198"/>
      <c r="X355" s="198"/>
      <c r="Y355" s="198"/>
      <c r="Z355" s="198"/>
      <c r="AA355" s="198"/>
      <c r="AB355" s="198"/>
      <c r="AC355" s="215">
        <f t="shared" si="53"/>
        <v>0.29907863889341574</v>
      </c>
      <c r="AD355" s="218"/>
    </row>
    <row r="356" spans="1:30" s="45" customFormat="1" ht="35.25" customHeight="1" x14ac:dyDescent="0.3">
      <c r="A356" s="278"/>
      <c r="B356" s="191"/>
      <c r="C356" s="252"/>
      <c r="D356" s="19" t="s">
        <v>29</v>
      </c>
      <c r="E356" s="47"/>
      <c r="F356" s="47"/>
      <c r="G356" s="47"/>
      <c r="H356" s="47" t="s">
        <v>36</v>
      </c>
      <c r="I356" s="47" t="s">
        <v>58</v>
      </c>
      <c r="J356" s="47" t="s">
        <v>226</v>
      </c>
      <c r="K356" s="107" t="s">
        <v>882</v>
      </c>
      <c r="L356" s="47" t="s">
        <v>58</v>
      </c>
      <c r="M356" s="47"/>
      <c r="N356" s="140">
        <f t="shared" si="46"/>
        <v>720691180</v>
      </c>
      <c r="O356" s="140">
        <v>109000000</v>
      </c>
      <c r="P356" s="140">
        <v>230690600</v>
      </c>
      <c r="Q356" s="140">
        <v>381000580</v>
      </c>
      <c r="R356" s="140">
        <v>0</v>
      </c>
      <c r="S356" s="140">
        <v>0</v>
      </c>
      <c r="T356" s="253"/>
      <c r="U356" s="203"/>
      <c r="V356" s="188" t="s">
        <v>251</v>
      </c>
      <c r="W356" s="200" t="s">
        <v>41</v>
      </c>
      <c r="X356" s="200">
        <v>15.56</v>
      </c>
      <c r="Y356" s="200">
        <v>31.45</v>
      </c>
      <c r="Z356" s="200">
        <v>100</v>
      </c>
      <c r="AA356" s="200">
        <v>0</v>
      </c>
      <c r="AB356" s="200">
        <v>0</v>
      </c>
      <c r="AC356" s="215"/>
      <c r="AD356" s="218"/>
    </row>
    <row r="357" spans="1:30" s="45" customFormat="1" ht="35.25" customHeight="1" x14ac:dyDescent="0.3">
      <c r="A357" s="278"/>
      <c r="B357" s="191"/>
      <c r="C357" s="252"/>
      <c r="D357" s="19" t="s">
        <v>30</v>
      </c>
      <c r="E357" s="47"/>
      <c r="F357" s="47"/>
      <c r="G357" s="47"/>
      <c r="H357" s="47"/>
      <c r="I357" s="47"/>
      <c r="J357" s="47"/>
      <c r="K357" s="47"/>
      <c r="L357" s="47"/>
      <c r="M357" s="47"/>
      <c r="N357" s="140">
        <f t="shared" si="46"/>
        <v>0</v>
      </c>
      <c r="O357" s="140">
        <v>0</v>
      </c>
      <c r="P357" s="140">
        <v>0</v>
      </c>
      <c r="Q357" s="140">
        <v>0</v>
      </c>
      <c r="R357" s="140">
        <v>0</v>
      </c>
      <c r="S357" s="140">
        <v>0</v>
      </c>
      <c r="T357" s="253"/>
      <c r="U357" s="203"/>
      <c r="V357" s="210"/>
      <c r="W357" s="198"/>
      <c r="X357" s="198"/>
      <c r="Y357" s="198"/>
      <c r="Z357" s="198"/>
      <c r="AA357" s="198"/>
      <c r="AB357" s="198"/>
      <c r="AC357" s="215"/>
      <c r="AD357" s="218"/>
    </row>
    <row r="358" spans="1:30" s="45" customFormat="1" ht="35.25" customHeight="1" x14ac:dyDescent="0.3">
      <c r="A358" s="278"/>
      <c r="B358" s="192"/>
      <c r="C358" s="252"/>
      <c r="D358" s="19" t="s">
        <v>31</v>
      </c>
      <c r="E358" s="47"/>
      <c r="F358" s="47"/>
      <c r="G358" s="47"/>
      <c r="H358" s="47"/>
      <c r="I358" s="47"/>
      <c r="J358" s="47"/>
      <c r="K358" s="47"/>
      <c r="L358" s="47"/>
      <c r="M358" s="47"/>
      <c r="N358" s="140">
        <f t="shared" si="46"/>
        <v>0</v>
      </c>
      <c r="O358" s="140">
        <v>0</v>
      </c>
      <c r="P358" s="140">
        <v>0</v>
      </c>
      <c r="Q358" s="140">
        <v>0</v>
      </c>
      <c r="R358" s="140">
        <v>0</v>
      </c>
      <c r="S358" s="140">
        <v>0</v>
      </c>
      <c r="T358" s="253"/>
      <c r="U358" s="203"/>
      <c r="V358" s="125" t="s">
        <v>252</v>
      </c>
      <c r="W358" s="126" t="s">
        <v>100</v>
      </c>
      <c r="X358" s="126">
        <v>0</v>
      </c>
      <c r="Y358" s="126">
        <v>0</v>
      </c>
      <c r="Z358" s="126">
        <v>1</v>
      </c>
      <c r="AA358" s="126">
        <v>0</v>
      </c>
      <c r="AB358" s="126">
        <v>0</v>
      </c>
      <c r="AC358" s="215"/>
      <c r="AD358" s="218"/>
    </row>
    <row r="359" spans="1:30" s="45" customFormat="1" ht="35.25" customHeight="1" x14ac:dyDescent="0.3">
      <c r="A359" s="279"/>
      <c r="B359" s="164" t="s">
        <v>68</v>
      </c>
      <c r="C359" s="39"/>
      <c r="D359" s="47" t="s">
        <v>45</v>
      </c>
      <c r="E359" s="47"/>
      <c r="F359" s="47"/>
      <c r="G359" s="47"/>
      <c r="H359" s="47" t="s">
        <v>36</v>
      </c>
      <c r="I359" s="47" t="s">
        <v>45</v>
      </c>
      <c r="J359" s="47" t="s">
        <v>45</v>
      </c>
      <c r="K359" s="47" t="s">
        <v>45</v>
      </c>
      <c r="L359" s="47"/>
      <c r="M359" s="47"/>
      <c r="N359" s="110">
        <f t="shared" si="46"/>
        <v>0</v>
      </c>
      <c r="O359" s="110"/>
      <c r="P359" s="110"/>
      <c r="Q359" s="110"/>
      <c r="R359" s="110"/>
      <c r="S359" s="110"/>
      <c r="T359" s="253"/>
      <c r="U359" s="203"/>
      <c r="V359" s="126" t="s">
        <v>45</v>
      </c>
      <c r="W359" s="126" t="s">
        <v>45</v>
      </c>
      <c r="X359" s="126"/>
      <c r="Y359" s="126"/>
      <c r="Z359" s="126"/>
      <c r="AA359" s="126"/>
      <c r="AB359" s="126"/>
      <c r="AC359" s="216"/>
      <c r="AD359" s="219"/>
    </row>
    <row r="360" spans="1:30" s="45" customFormat="1" ht="18.75" hidden="1" customHeight="1" x14ac:dyDescent="0.3">
      <c r="A360" s="277" t="s">
        <v>781</v>
      </c>
      <c r="B360" s="92"/>
      <c r="C360" s="250" t="s">
        <v>795</v>
      </c>
      <c r="D360" s="46" t="s">
        <v>6</v>
      </c>
      <c r="E360" s="47"/>
      <c r="F360" s="47"/>
      <c r="G360" s="47"/>
      <c r="H360" s="47" t="s">
        <v>36</v>
      </c>
      <c r="I360" s="47" t="s">
        <v>58</v>
      </c>
      <c r="J360" s="47" t="s">
        <v>226</v>
      </c>
      <c r="K360" s="47" t="s">
        <v>37</v>
      </c>
      <c r="L360" s="107" t="s">
        <v>38</v>
      </c>
      <c r="M360" s="107"/>
      <c r="N360" s="109">
        <f t="shared" ref="N360:N365" si="55">SUM(O360:S360)</f>
        <v>347828686</v>
      </c>
      <c r="O360" s="109">
        <f>SUM(O361:O364)</f>
        <v>0</v>
      </c>
      <c r="P360" s="109">
        <f>SUM(P361:P364)</f>
        <v>0</v>
      </c>
      <c r="Q360" s="109">
        <f>SUM(Q361:Q364)</f>
        <v>193968080</v>
      </c>
      <c r="R360" s="109">
        <f>SUM(R361:R364)</f>
        <v>153860606</v>
      </c>
      <c r="S360" s="109">
        <f>SUM(S361:S364)</f>
        <v>0</v>
      </c>
      <c r="T360" s="253">
        <f>N360/$N$11</f>
        <v>2.0974250555964688E-3</v>
      </c>
      <c r="U360" s="276" t="s">
        <v>247</v>
      </c>
      <c r="V360" s="280" t="s">
        <v>248</v>
      </c>
      <c r="W360" s="273" t="s">
        <v>249</v>
      </c>
      <c r="X360" s="273">
        <v>0</v>
      </c>
      <c r="Y360" s="273">
        <v>1</v>
      </c>
      <c r="Z360" s="273">
        <v>1</v>
      </c>
      <c r="AA360" s="273">
        <v>1</v>
      </c>
      <c r="AB360" s="273">
        <v>0</v>
      </c>
      <c r="AC360" s="180">
        <f t="shared" ref="AC360:AC361" si="56">N359/$N$313</f>
        <v>0</v>
      </c>
      <c r="AD360" s="217"/>
    </row>
    <row r="361" spans="1:30" s="45" customFormat="1" ht="35.25" customHeight="1" x14ac:dyDescent="0.3">
      <c r="A361" s="278"/>
      <c r="B361" s="190" t="s">
        <v>51</v>
      </c>
      <c r="C361" s="252"/>
      <c r="D361" s="19" t="s">
        <v>28</v>
      </c>
      <c r="E361" s="47"/>
      <c r="F361" s="47"/>
      <c r="G361" s="47"/>
      <c r="H361" s="47" t="s">
        <v>36</v>
      </c>
      <c r="I361" s="47" t="s">
        <v>58</v>
      </c>
      <c r="J361" s="47" t="s">
        <v>226</v>
      </c>
      <c r="K361" s="107" t="s">
        <v>250</v>
      </c>
      <c r="L361" s="107" t="s">
        <v>160</v>
      </c>
      <c r="M361" s="47"/>
      <c r="N361" s="140">
        <f t="shared" si="55"/>
        <v>3478286</v>
      </c>
      <c r="O361" s="140">
        <v>0</v>
      </c>
      <c r="P361" s="140">
        <v>0</v>
      </c>
      <c r="Q361" s="140">
        <v>1939680</v>
      </c>
      <c r="R361" s="140">
        <v>1538606</v>
      </c>
      <c r="S361" s="140">
        <v>0</v>
      </c>
      <c r="T361" s="253"/>
      <c r="U361" s="276"/>
      <c r="V361" s="281"/>
      <c r="W361" s="274"/>
      <c r="X361" s="274"/>
      <c r="Y361" s="274"/>
      <c r="Z361" s="274"/>
      <c r="AA361" s="274"/>
      <c r="AB361" s="274"/>
      <c r="AC361" s="227">
        <f t="shared" si="56"/>
        <v>0.13655204508195515</v>
      </c>
      <c r="AD361" s="218"/>
    </row>
    <row r="362" spans="1:30" s="45" customFormat="1" ht="35.25" customHeight="1" x14ac:dyDescent="0.3">
      <c r="A362" s="278"/>
      <c r="B362" s="191"/>
      <c r="C362" s="252"/>
      <c r="D362" s="19" t="s">
        <v>29</v>
      </c>
      <c r="E362" s="47"/>
      <c r="F362" s="47"/>
      <c r="G362" s="47"/>
      <c r="H362" s="47" t="s">
        <v>36</v>
      </c>
      <c r="I362" s="47" t="s">
        <v>58</v>
      </c>
      <c r="J362" s="47" t="s">
        <v>226</v>
      </c>
      <c r="K362" s="107" t="s">
        <v>250</v>
      </c>
      <c r="L362" s="47" t="s">
        <v>160</v>
      </c>
      <c r="M362" s="47"/>
      <c r="N362" s="140">
        <f t="shared" si="55"/>
        <v>344350400</v>
      </c>
      <c r="O362" s="140">
        <v>0</v>
      </c>
      <c r="P362" s="140">
        <v>0</v>
      </c>
      <c r="Q362" s="140">
        <v>192028400</v>
      </c>
      <c r="R362" s="140">
        <v>152322000</v>
      </c>
      <c r="S362" s="140">
        <v>0</v>
      </c>
      <c r="T362" s="253"/>
      <c r="U362" s="276"/>
      <c r="V362" s="280" t="s">
        <v>251</v>
      </c>
      <c r="W362" s="273" t="s">
        <v>41</v>
      </c>
      <c r="X362" s="273">
        <v>0</v>
      </c>
      <c r="Y362" s="273">
        <v>0</v>
      </c>
      <c r="Z362" s="273">
        <v>59.28</v>
      </c>
      <c r="AA362" s="273">
        <v>100</v>
      </c>
      <c r="AB362" s="273">
        <v>0</v>
      </c>
      <c r="AC362" s="227"/>
      <c r="AD362" s="218"/>
    </row>
    <row r="363" spans="1:30" s="45" customFormat="1" ht="35.25" customHeight="1" x14ac:dyDescent="0.3">
      <c r="A363" s="278"/>
      <c r="B363" s="191"/>
      <c r="C363" s="252"/>
      <c r="D363" s="19" t="s">
        <v>30</v>
      </c>
      <c r="E363" s="47"/>
      <c r="F363" s="47"/>
      <c r="G363" s="47"/>
      <c r="H363" s="47"/>
      <c r="I363" s="47"/>
      <c r="J363" s="47"/>
      <c r="K363" s="47"/>
      <c r="L363" s="47"/>
      <c r="M363" s="47"/>
      <c r="N363" s="140">
        <f t="shared" si="55"/>
        <v>0</v>
      </c>
      <c r="O363" s="140">
        <v>0</v>
      </c>
      <c r="P363" s="140">
        <v>0</v>
      </c>
      <c r="Q363" s="140">
        <v>0</v>
      </c>
      <c r="R363" s="140">
        <v>0</v>
      </c>
      <c r="S363" s="140">
        <v>0</v>
      </c>
      <c r="T363" s="253"/>
      <c r="U363" s="276"/>
      <c r="V363" s="281"/>
      <c r="W363" s="274"/>
      <c r="X363" s="274"/>
      <c r="Y363" s="274"/>
      <c r="Z363" s="274"/>
      <c r="AA363" s="274"/>
      <c r="AB363" s="274"/>
      <c r="AC363" s="227"/>
      <c r="AD363" s="218"/>
    </row>
    <row r="364" spans="1:30" s="45" customFormat="1" ht="35.25" customHeight="1" x14ac:dyDescent="0.3">
      <c r="A364" s="278"/>
      <c r="B364" s="192"/>
      <c r="C364" s="252"/>
      <c r="D364" s="19" t="s">
        <v>31</v>
      </c>
      <c r="E364" s="47"/>
      <c r="F364" s="47"/>
      <c r="G364" s="47"/>
      <c r="H364" s="47"/>
      <c r="I364" s="47"/>
      <c r="J364" s="47"/>
      <c r="K364" s="47"/>
      <c r="L364" s="47"/>
      <c r="M364" s="47"/>
      <c r="N364" s="140">
        <f t="shared" si="55"/>
        <v>0</v>
      </c>
      <c r="O364" s="140">
        <v>0</v>
      </c>
      <c r="P364" s="140">
        <v>0</v>
      </c>
      <c r="Q364" s="140">
        <v>0</v>
      </c>
      <c r="R364" s="140">
        <v>0</v>
      </c>
      <c r="S364" s="140">
        <v>0</v>
      </c>
      <c r="T364" s="253"/>
      <c r="U364" s="276"/>
      <c r="V364" s="129" t="s">
        <v>252</v>
      </c>
      <c r="W364" s="128" t="s">
        <v>100</v>
      </c>
      <c r="X364" s="128">
        <v>0</v>
      </c>
      <c r="Y364" s="128">
        <v>0</v>
      </c>
      <c r="Z364" s="128">
        <v>0</v>
      </c>
      <c r="AA364" s="128">
        <v>1</v>
      </c>
      <c r="AB364" s="128">
        <v>0</v>
      </c>
      <c r="AC364" s="227"/>
      <c r="AD364" s="218"/>
    </row>
    <row r="365" spans="1:30" s="45" customFormat="1" ht="35.25" customHeight="1" x14ac:dyDescent="0.3">
      <c r="A365" s="279"/>
      <c r="B365" s="164" t="s">
        <v>68</v>
      </c>
      <c r="C365" s="39"/>
      <c r="D365" s="47" t="s">
        <v>45</v>
      </c>
      <c r="E365" s="47"/>
      <c r="F365" s="47"/>
      <c r="G365" s="47"/>
      <c r="H365" s="47" t="s">
        <v>36</v>
      </c>
      <c r="I365" s="47" t="s">
        <v>45</v>
      </c>
      <c r="J365" s="47" t="s">
        <v>45</v>
      </c>
      <c r="K365" s="47" t="s">
        <v>45</v>
      </c>
      <c r="L365" s="47"/>
      <c r="M365" s="47"/>
      <c r="N365" s="110">
        <f t="shared" si="55"/>
        <v>0</v>
      </c>
      <c r="O365" s="110"/>
      <c r="P365" s="110"/>
      <c r="Q365" s="110"/>
      <c r="R365" s="110"/>
      <c r="S365" s="110"/>
      <c r="T365" s="253"/>
      <c r="U365" s="276"/>
      <c r="V365" s="128" t="s">
        <v>45</v>
      </c>
      <c r="W365" s="128" t="s">
        <v>45</v>
      </c>
      <c r="X365" s="128"/>
      <c r="Y365" s="128"/>
      <c r="Z365" s="128"/>
      <c r="AA365" s="128"/>
      <c r="AB365" s="128"/>
      <c r="AC365" s="228"/>
      <c r="AD365" s="219"/>
    </row>
    <row r="366" spans="1:30" s="45" customFormat="1" ht="18.75" hidden="1" customHeight="1" x14ac:dyDescent="0.3">
      <c r="A366" s="277" t="s">
        <v>823</v>
      </c>
      <c r="B366" s="115"/>
      <c r="C366" s="250" t="s">
        <v>824</v>
      </c>
      <c r="D366" s="46" t="s">
        <v>6</v>
      </c>
      <c r="E366" s="47"/>
      <c r="F366" s="47"/>
      <c r="G366" s="47"/>
      <c r="H366" s="47" t="s">
        <v>36</v>
      </c>
      <c r="I366" s="47" t="s">
        <v>58</v>
      </c>
      <c r="J366" s="47" t="s">
        <v>226</v>
      </c>
      <c r="K366" s="47" t="s">
        <v>37</v>
      </c>
      <c r="L366" s="107" t="s">
        <v>38</v>
      </c>
      <c r="M366" s="107"/>
      <c r="N366" s="37">
        <f t="shared" ref="N366:N371" si="57">SUM(O366:S366)</f>
        <v>15694875.65</v>
      </c>
      <c r="O366" s="37">
        <f>SUM(O367:O370)</f>
        <v>0</v>
      </c>
      <c r="P366" s="37">
        <f>SUM(P367:P370)</f>
        <v>0</v>
      </c>
      <c r="Q366" s="37">
        <f>SUM(Q367:Q370)</f>
        <v>5886875.6500000004</v>
      </c>
      <c r="R366" s="37">
        <f>SUM(R367:R370)</f>
        <v>4904000</v>
      </c>
      <c r="S366" s="37">
        <f>SUM(S367:S370)</f>
        <v>4904000</v>
      </c>
      <c r="T366" s="253">
        <f>N366/$N$11</f>
        <v>9.4640915938661006E-5</v>
      </c>
      <c r="U366" s="188" t="s">
        <v>39</v>
      </c>
      <c r="V366" s="188" t="s">
        <v>867</v>
      </c>
      <c r="W366" s="200" t="s">
        <v>85</v>
      </c>
      <c r="X366" s="200">
        <v>0</v>
      </c>
      <c r="Y366" s="200">
        <v>0</v>
      </c>
      <c r="Z366" s="200">
        <v>86</v>
      </c>
      <c r="AA366" s="200">
        <v>90</v>
      </c>
      <c r="AB366" s="200">
        <v>95</v>
      </c>
      <c r="AC366" s="174"/>
      <c r="AD366" s="217"/>
    </row>
    <row r="367" spans="1:30" s="45" customFormat="1" ht="35.25" customHeight="1" x14ac:dyDescent="0.3">
      <c r="A367" s="278"/>
      <c r="B367" s="190" t="s">
        <v>51</v>
      </c>
      <c r="C367" s="252"/>
      <c r="D367" s="19" t="s">
        <v>28</v>
      </c>
      <c r="E367" s="47"/>
      <c r="F367" s="47"/>
      <c r="G367" s="47"/>
      <c r="H367" s="47" t="s">
        <v>36</v>
      </c>
      <c r="I367" s="47" t="s">
        <v>58</v>
      </c>
      <c r="J367" s="47" t="s">
        <v>226</v>
      </c>
      <c r="K367" s="107" t="s">
        <v>910</v>
      </c>
      <c r="L367" s="107" t="s">
        <v>38</v>
      </c>
      <c r="M367" s="47"/>
      <c r="N367" s="113">
        <f t="shared" si="57"/>
        <v>15694875.65</v>
      </c>
      <c r="O367" s="113">
        <v>0</v>
      </c>
      <c r="P367" s="113">
        <v>0</v>
      </c>
      <c r="Q367" s="113">
        <v>5886875.6500000004</v>
      </c>
      <c r="R367" s="113">
        <v>4904000</v>
      </c>
      <c r="S367" s="113">
        <v>4904000</v>
      </c>
      <c r="T367" s="253"/>
      <c r="U367" s="210"/>
      <c r="V367" s="210"/>
      <c r="W367" s="198"/>
      <c r="X367" s="198"/>
      <c r="Y367" s="198"/>
      <c r="Z367" s="198"/>
      <c r="AA367" s="198"/>
      <c r="AB367" s="198"/>
      <c r="AC367" s="215">
        <f t="shared" ref="AC367" si="58">N366/$N$313</f>
        <v>6.1615601403113727E-3</v>
      </c>
      <c r="AD367" s="218"/>
    </row>
    <row r="368" spans="1:30" s="45" customFormat="1" ht="35.25" customHeight="1" x14ac:dyDescent="0.3">
      <c r="A368" s="278"/>
      <c r="B368" s="191"/>
      <c r="C368" s="252"/>
      <c r="D368" s="19" t="s">
        <v>29</v>
      </c>
      <c r="E368" s="47"/>
      <c r="F368" s="47"/>
      <c r="G368" s="47"/>
      <c r="H368" s="47"/>
      <c r="I368" s="47"/>
      <c r="J368" s="47"/>
      <c r="K368" s="107"/>
      <c r="L368" s="47"/>
      <c r="M368" s="47"/>
      <c r="N368" s="113">
        <f t="shared" si="57"/>
        <v>0</v>
      </c>
      <c r="O368" s="113">
        <v>0</v>
      </c>
      <c r="P368" s="113">
        <v>0</v>
      </c>
      <c r="Q368" s="113">
        <v>0</v>
      </c>
      <c r="R368" s="113">
        <v>0</v>
      </c>
      <c r="S368" s="113">
        <v>0</v>
      </c>
      <c r="T368" s="253"/>
      <c r="U368" s="210"/>
      <c r="V368" s="210"/>
      <c r="W368" s="198"/>
      <c r="X368" s="198"/>
      <c r="Y368" s="198"/>
      <c r="Z368" s="198"/>
      <c r="AA368" s="198"/>
      <c r="AB368" s="198"/>
      <c r="AC368" s="215"/>
      <c r="AD368" s="218"/>
    </row>
    <row r="369" spans="1:30" s="45" customFormat="1" ht="35.25" customHeight="1" x14ac:dyDescent="0.3">
      <c r="A369" s="278"/>
      <c r="B369" s="191"/>
      <c r="C369" s="252"/>
      <c r="D369" s="19" t="s">
        <v>30</v>
      </c>
      <c r="E369" s="47"/>
      <c r="F369" s="47"/>
      <c r="G369" s="47"/>
      <c r="H369" s="47"/>
      <c r="I369" s="47"/>
      <c r="J369" s="47"/>
      <c r="K369" s="47"/>
      <c r="L369" s="47"/>
      <c r="M369" s="47"/>
      <c r="N369" s="113">
        <f t="shared" si="57"/>
        <v>0</v>
      </c>
      <c r="O369" s="113">
        <v>0</v>
      </c>
      <c r="P369" s="113">
        <v>0</v>
      </c>
      <c r="Q369" s="113">
        <v>0</v>
      </c>
      <c r="R369" s="113">
        <v>0</v>
      </c>
      <c r="S369" s="113">
        <v>0</v>
      </c>
      <c r="T369" s="253"/>
      <c r="U369" s="210"/>
      <c r="V369" s="210"/>
      <c r="W369" s="198"/>
      <c r="X369" s="198"/>
      <c r="Y369" s="198"/>
      <c r="Z369" s="198"/>
      <c r="AA369" s="198"/>
      <c r="AB369" s="198"/>
      <c r="AC369" s="215"/>
      <c r="AD369" s="218"/>
    </row>
    <row r="370" spans="1:30" s="45" customFormat="1" ht="35.25" customHeight="1" x14ac:dyDescent="0.3">
      <c r="A370" s="278"/>
      <c r="B370" s="192"/>
      <c r="C370" s="252"/>
      <c r="D370" s="19" t="s">
        <v>31</v>
      </c>
      <c r="E370" s="47"/>
      <c r="F370" s="47"/>
      <c r="G370" s="47"/>
      <c r="H370" s="47"/>
      <c r="I370" s="47"/>
      <c r="J370" s="47"/>
      <c r="K370" s="47"/>
      <c r="L370" s="47"/>
      <c r="M370" s="47"/>
      <c r="N370" s="113">
        <f t="shared" si="57"/>
        <v>0</v>
      </c>
      <c r="O370" s="113">
        <v>0</v>
      </c>
      <c r="P370" s="113">
        <v>0</v>
      </c>
      <c r="Q370" s="113">
        <v>0</v>
      </c>
      <c r="R370" s="113">
        <v>0</v>
      </c>
      <c r="S370" s="113">
        <v>0</v>
      </c>
      <c r="T370" s="253"/>
      <c r="U370" s="210"/>
      <c r="V370" s="189"/>
      <c r="W370" s="199"/>
      <c r="X370" s="199"/>
      <c r="Y370" s="199"/>
      <c r="Z370" s="199"/>
      <c r="AA370" s="199"/>
      <c r="AB370" s="199"/>
      <c r="AC370" s="215"/>
      <c r="AD370" s="218"/>
    </row>
    <row r="371" spans="1:30" s="45" customFormat="1" ht="35.25" customHeight="1" x14ac:dyDescent="0.3">
      <c r="A371" s="279"/>
      <c r="B371" s="164" t="s">
        <v>68</v>
      </c>
      <c r="C371" s="39"/>
      <c r="D371" s="47" t="s">
        <v>45</v>
      </c>
      <c r="E371" s="47"/>
      <c r="F371" s="47"/>
      <c r="G371" s="47"/>
      <c r="H371" s="47" t="s">
        <v>36</v>
      </c>
      <c r="I371" s="47" t="s">
        <v>45</v>
      </c>
      <c r="J371" s="47" t="s">
        <v>45</v>
      </c>
      <c r="K371" s="47" t="s">
        <v>45</v>
      </c>
      <c r="L371" s="47"/>
      <c r="M371" s="47"/>
      <c r="N371" s="47">
        <f t="shared" si="57"/>
        <v>0</v>
      </c>
      <c r="O371" s="47"/>
      <c r="P371" s="47"/>
      <c r="Q371" s="47"/>
      <c r="R371" s="47"/>
      <c r="S371" s="47"/>
      <c r="T371" s="253"/>
      <c r="U371" s="189"/>
      <c r="V371" s="126" t="s">
        <v>45</v>
      </c>
      <c r="W371" s="126" t="s">
        <v>45</v>
      </c>
      <c r="X371" s="126"/>
      <c r="Y371" s="126"/>
      <c r="Z371" s="126"/>
      <c r="AA371" s="126"/>
      <c r="AB371" s="126"/>
      <c r="AC371" s="216"/>
      <c r="AD371" s="219"/>
    </row>
    <row r="372" spans="1:30" s="45" customFormat="1" ht="18.75" hidden="1" customHeight="1" x14ac:dyDescent="0.3">
      <c r="A372" s="277" t="s">
        <v>825</v>
      </c>
      <c r="B372" s="115"/>
      <c r="C372" s="250" t="s">
        <v>828</v>
      </c>
      <c r="D372" s="46" t="s">
        <v>6</v>
      </c>
      <c r="E372" s="47"/>
      <c r="F372" s="47"/>
      <c r="G372" s="47"/>
      <c r="H372" s="47" t="s">
        <v>36</v>
      </c>
      <c r="I372" s="47" t="s">
        <v>58</v>
      </c>
      <c r="J372" s="47" t="s">
        <v>226</v>
      </c>
      <c r="K372" s="47" t="s">
        <v>37</v>
      </c>
      <c r="L372" s="107" t="s">
        <v>38</v>
      </c>
      <c r="M372" s="107"/>
      <c r="N372" s="37">
        <f t="shared" ref="N372:N383" si="59">SUM(O372:S372)</f>
        <v>0</v>
      </c>
      <c r="O372" s="37">
        <f>SUM(O373:O376)</f>
        <v>0</v>
      </c>
      <c r="P372" s="37">
        <f>SUM(P373:P376)</f>
        <v>0</v>
      </c>
      <c r="Q372" s="37">
        <f>SUM(Q373:Q376)</f>
        <v>0</v>
      </c>
      <c r="R372" s="37">
        <f>SUM(R373:R376)</f>
        <v>0</v>
      </c>
      <c r="S372" s="37">
        <f>SUM(S373:S376)</f>
        <v>0</v>
      </c>
      <c r="T372" s="253">
        <f>N372/$N$11</f>
        <v>0</v>
      </c>
      <c r="U372" s="188" t="s">
        <v>39</v>
      </c>
      <c r="V372" s="188" t="s">
        <v>252</v>
      </c>
      <c r="W372" s="188" t="s">
        <v>100</v>
      </c>
      <c r="X372" s="188">
        <v>0</v>
      </c>
      <c r="Y372" s="188">
        <v>0</v>
      </c>
      <c r="Z372" s="188">
        <v>0</v>
      </c>
      <c r="AA372" s="188">
        <v>0</v>
      </c>
      <c r="AB372" s="188">
        <v>0</v>
      </c>
      <c r="AC372" s="174"/>
      <c r="AD372" s="217"/>
    </row>
    <row r="373" spans="1:30" s="45" customFormat="1" ht="35.25" customHeight="1" x14ac:dyDescent="0.3">
      <c r="A373" s="278"/>
      <c r="B373" s="190" t="s">
        <v>51</v>
      </c>
      <c r="C373" s="252"/>
      <c r="D373" s="19" t="s">
        <v>28</v>
      </c>
      <c r="E373" s="47"/>
      <c r="F373" s="47"/>
      <c r="G373" s="47"/>
      <c r="H373" s="47" t="s">
        <v>36</v>
      </c>
      <c r="I373" s="47" t="s">
        <v>58</v>
      </c>
      <c r="J373" s="47" t="s">
        <v>226</v>
      </c>
      <c r="K373" s="107"/>
      <c r="L373" s="107" t="s">
        <v>38</v>
      </c>
      <c r="M373" s="47"/>
      <c r="N373" s="113">
        <f t="shared" si="59"/>
        <v>0</v>
      </c>
      <c r="O373" s="113">
        <v>0</v>
      </c>
      <c r="P373" s="113">
        <v>0</v>
      </c>
      <c r="Q373" s="113">
        <v>0</v>
      </c>
      <c r="R373" s="113">
        <v>0</v>
      </c>
      <c r="S373" s="113">
        <v>0</v>
      </c>
      <c r="T373" s="253"/>
      <c r="U373" s="210"/>
      <c r="V373" s="210"/>
      <c r="W373" s="210"/>
      <c r="X373" s="210"/>
      <c r="Y373" s="210"/>
      <c r="Z373" s="210"/>
      <c r="AA373" s="210"/>
      <c r="AB373" s="210"/>
      <c r="AC373" s="215">
        <f t="shared" ref="AC373" si="60">N372/$N$313</f>
        <v>0</v>
      </c>
      <c r="AD373" s="218"/>
    </row>
    <row r="374" spans="1:30" s="45" customFormat="1" ht="35.25" customHeight="1" x14ac:dyDescent="0.3">
      <c r="A374" s="278"/>
      <c r="B374" s="191"/>
      <c r="C374" s="252"/>
      <c r="D374" s="19" t="s">
        <v>29</v>
      </c>
      <c r="E374" s="47"/>
      <c r="F374" s="47"/>
      <c r="G374" s="47"/>
      <c r="H374" s="47" t="s">
        <v>36</v>
      </c>
      <c r="I374" s="47" t="s">
        <v>58</v>
      </c>
      <c r="J374" s="47" t="s">
        <v>226</v>
      </c>
      <c r="K374" s="107"/>
      <c r="L374" s="47" t="s">
        <v>38</v>
      </c>
      <c r="M374" s="47"/>
      <c r="N374" s="113">
        <f t="shared" si="59"/>
        <v>0</v>
      </c>
      <c r="O374" s="113">
        <v>0</v>
      </c>
      <c r="P374" s="113">
        <v>0</v>
      </c>
      <c r="Q374" s="113">
        <v>0</v>
      </c>
      <c r="R374" s="113">
        <v>0</v>
      </c>
      <c r="S374" s="113">
        <v>0</v>
      </c>
      <c r="T374" s="253"/>
      <c r="U374" s="210"/>
      <c r="V374" s="210"/>
      <c r="W374" s="210"/>
      <c r="X374" s="210"/>
      <c r="Y374" s="210"/>
      <c r="Z374" s="210"/>
      <c r="AA374" s="210"/>
      <c r="AB374" s="210"/>
      <c r="AC374" s="215"/>
      <c r="AD374" s="218"/>
    </row>
    <row r="375" spans="1:30" s="45" customFormat="1" ht="35.25" customHeight="1" x14ac:dyDescent="0.3">
      <c r="A375" s="278"/>
      <c r="B375" s="191"/>
      <c r="C375" s="252"/>
      <c r="D375" s="19" t="s">
        <v>30</v>
      </c>
      <c r="E375" s="47"/>
      <c r="F375" s="47"/>
      <c r="G375" s="47"/>
      <c r="H375" s="47"/>
      <c r="I375" s="47"/>
      <c r="J375" s="47"/>
      <c r="K375" s="47"/>
      <c r="L375" s="47"/>
      <c r="M375" s="47"/>
      <c r="N375" s="113">
        <f t="shared" si="59"/>
        <v>0</v>
      </c>
      <c r="O375" s="113">
        <v>0</v>
      </c>
      <c r="P375" s="113">
        <v>0</v>
      </c>
      <c r="Q375" s="113">
        <v>0</v>
      </c>
      <c r="R375" s="113">
        <v>0</v>
      </c>
      <c r="S375" s="113">
        <v>0</v>
      </c>
      <c r="T375" s="253"/>
      <c r="U375" s="210"/>
      <c r="V375" s="210"/>
      <c r="W375" s="210"/>
      <c r="X375" s="210"/>
      <c r="Y375" s="210"/>
      <c r="Z375" s="210"/>
      <c r="AA375" s="210"/>
      <c r="AB375" s="210"/>
      <c r="AC375" s="215"/>
      <c r="AD375" s="218"/>
    </row>
    <row r="376" spans="1:30" s="45" customFormat="1" ht="35.25" customHeight="1" x14ac:dyDescent="0.3">
      <c r="A376" s="278"/>
      <c r="B376" s="192"/>
      <c r="C376" s="252"/>
      <c r="D376" s="19" t="s">
        <v>31</v>
      </c>
      <c r="E376" s="47"/>
      <c r="F376" s="47"/>
      <c r="G376" s="47"/>
      <c r="H376" s="47"/>
      <c r="I376" s="47"/>
      <c r="J376" s="47"/>
      <c r="K376" s="47"/>
      <c r="L376" s="47"/>
      <c r="M376" s="47"/>
      <c r="N376" s="113">
        <f t="shared" si="59"/>
        <v>0</v>
      </c>
      <c r="O376" s="113">
        <v>0</v>
      </c>
      <c r="P376" s="113">
        <v>0</v>
      </c>
      <c r="Q376" s="113">
        <v>0</v>
      </c>
      <c r="R376" s="113">
        <v>0</v>
      </c>
      <c r="S376" s="113">
        <v>0</v>
      </c>
      <c r="T376" s="253"/>
      <c r="U376" s="210"/>
      <c r="V376" s="189"/>
      <c r="W376" s="189"/>
      <c r="X376" s="189"/>
      <c r="Y376" s="189"/>
      <c r="Z376" s="189"/>
      <c r="AA376" s="189"/>
      <c r="AB376" s="189"/>
      <c r="AC376" s="215"/>
      <c r="AD376" s="218"/>
    </row>
    <row r="377" spans="1:30" s="45" customFormat="1" ht="35.25" customHeight="1" x14ac:dyDescent="0.3">
      <c r="A377" s="279"/>
      <c r="B377" s="164" t="s">
        <v>68</v>
      </c>
      <c r="C377" s="39"/>
      <c r="D377" s="47" t="s">
        <v>45</v>
      </c>
      <c r="E377" s="47"/>
      <c r="F377" s="47"/>
      <c r="G377" s="47"/>
      <c r="H377" s="47" t="s">
        <v>36</v>
      </c>
      <c r="I377" s="47" t="s">
        <v>45</v>
      </c>
      <c r="J377" s="47" t="s">
        <v>45</v>
      </c>
      <c r="K377" s="47" t="s">
        <v>45</v>
      </c>
      <c r="L377" s="47"/>
      <c r="M377" s="47"/>
      <c r="N377" s="47">
        <f t="shared" si="59"/>
        <v>0</v>
      </c>
      <c r="O377" s="47"/>
      <c r="P377" s="47"/>
      <c r="Q377" s="47"/>
      <c r="R377" s="47"/>
      <c r="S377" s="47"/>
      <c r="T377" s="253"/>
      <c r="U377" s="189"/>
      <c r="V377" s="143" t="s">
        <v>45</v>
      </c>
      <c r="W377" s="142" t="s">
        <v>45</v>
      </c>
      <c r="X377" s="144"/>
      <c r="Y377" s="144"/>
      <c r="Z377" s="144"/>
      <c r="AA377" s="144"/>
      <c r="AB377" s="144"/>
      <c r="AC377" s="216"/>
      <c r="AD377" s="219"/>
    </row>
    <row r="378" spans="1:30" s="45" customFormat="1" ht="37.5" hidden="1" customHeight="1" x14ac:dyDescent="0.3">
      <c r="A378" s="277" t="s">
        <v>826</v>
      </c>
      <c r="B378" s="115"/>
      <c r="C378" s="250" t="s">
        <v>829</v>
      </c>
      <c r="D378" s="46" t="s">
        <v>6</v>
      </c>
      <c r="E378" s="47"/>
      <c r="F378" s="47"/>
      <c r="G378" s="47"/>
      <c r="H378" s="47" t="s">
        <v>36</v>
      </c>
      <c r="I378" s="47" t="s">
        <v>58</v>
      </c>
      <c r="J378" s="47" t="s">
        <v>226</v>
      </c>
      <c r="K378" s="47" t="s">
        <v>37</v>
      </c>
      <c r="L378" s="107" t="s">
        <v>38</v>
      </c>
      <c r="M378" s="107"/>
      <c r="N378" s="37">
        <f t="shared" si="59"/>
        <v>0</v>
      </c>
      <c r="O378" s="37">
        <f>SUM(O379:O382)</f>
        <v>0</v>
      </c>
      <c r="P378" s="37">
        <f>SUM(P379:P382)</f>
        <v>0</v>
      </c>
      <c r="Q378" s="37">
        <f>SUM(Q379:Q382)</f>
        <v>0</v>
      </c>
      <c r="R378" s="37">
        <f>SUM(R379:R382)</f>
        <v>0</v>
      </c>
      <c r="S378" s="37">
        <f>SUM(S379:S382)</f>
        <v>0</v>
      </c>
      <c r="T378" s="253">
        <f>N378/$N$11</f>
        <v>0</v>
      </c>
      <c r="U378" s="188" t="s">
        <v>39</v>
      </c>
      <c r="V378" s="188" t="s">
        <v>876</v>
      </c>
      <c r="W378" s="188" t="s">
        <v>100</v>
      </c>
      <c r="X378" s="188">
        <v>0</v>
      </c>
      <c r="Y378" s="188">
        <v>0</v>
      </c>
      <c r="Z378" s="188">
        <v>0</v>
      </c>
      <c r="AA378" s="134"/>
      <c r="AB378" s="188">
        <v>0</v>
      </c>
      <c r="AC378" s="174"/>
      <c r="AD378" s="217"/>
    </row>
    <row r="379" spans="1:30" s="45" customFormat="1" ht="35.25" customHeight="1" x14ac:dyDescent="0.3">
      <c r="A379" s="278"/>
      <c r="B379" s="190" t="s">
        <v>51</v>
      </c>
      <c r="C379" s="252"/>
      <c r="D379" s="19" t="s">
        <v>28</v>
      </c>
      <c r="E379" s="47"/>
      <c r="F379" s="47"/>
      <c r="G379" s="47"/>
      <c r="H379" s="47" t="s">
        <v>36</v>
      </c>
      <c r="I379" s="47" t="s">
        <v>58</v>
      </c>
      <c r="J379" s="47" t="s">
        <v>226</v>
      </c>
      <c r="K379" s="107"/>
      <c r="L379" s="107" t="s">
        <v>38</v>
      </c>
      <c r="M379" s="47"/>
      <c r="N379" s="113">
        <f t="shared" si="59"/>
        <v>0</v>
      </c>
      <c r="O379" s="113">
        <v>0</v>
      </c>
      <c r="P379" s="113">
        <v>0</v>
      </c>
      <c r="Q379" s="113">
        <v>0</v>
      </c>
      <c r="R379" s="113">
        <v>0</v>
      </c>
      <c r="S379" s="113">
        <v>0</v>
      </c>
      <c r="T379" s="253"/>
      <c r="U379" s="210"/>
      <c r="V379" s="210"/>
      <c r="W379" s="210"/>
      <c r="X379" s="210"/>
      <c r="Y379" s="210"/>
      <c r="Z379" s="210"/>
      <c r="AA379" s="210">
        <v>0</v>
      </c>
      <c r="AB379" s="210"/>
      <c r="AC379" s="215">
        <f t="shared" ref="AC379" si="61">N378/$N$313</f>
        <v>0</v>
      </c>
      <c r="AD379" s="218"/>
    </row>
    <row r="380" spans="1:30" s="45" customFormat="1" ht="35.25" customHeight="1" x14ac:dyDescent="0.3">
      <c r="A380" s="278"/>
      <c r="B380" s="191"/>
      <c r="C380" s="252"/>
      <c r="D380" s="19" t="s">
        <v>29</v>
      </c>
      <c r="E380" s="47"/>
      <c r="F380" s="47"/>
      <c r="G380" s="47"/>
      <c r="H380" s="47" t="s">
        <v>36</v>
      </c>
      <c r="I380" s="47" t="s">
        <v>58</v>
      </c>
      <c r="J380" s="47" t="s">
        <v>226</v>
      </c>
      <c r="K380" s="107"/>
      <c r="L380" s="47" t="s">
        <v>38</v>
      </c>
      <c r="M380" s="47"/>
      <c r="N380" s="113">
        <f t="shared" si="59"/>
        <v>0</v>
      </c>
      <c r="O380" s="113">
        <v>0</v>
      </c>
      <c r="P380" s="113">
        <v>0</v>
      </c>
      <c r="Q380" s="113">
        <v>0</v>
      </c>
      <c r="R380" s="113">
        <v>0</v>
      </c>
      <c r="S380" s="113">
        <v>0</v>
      </c>
      <c r="T380" s="253"/>
      <c r="U380" s="210"/>
      <c r="V380" s="210"/>
      <c r="W380" s="210"/>
      <c r="X380" s="210"/>
      <c r="Y380" s="210"/>
      <c r="Z380" s="210"/>
      <c r="AA380" s="210"/>
      <c r="AB380" s="210"/>
      <c r="AC380" s="215"/>
      <c r="AD380" s="218"/>
    </row>
    <row r="381" spans="1:30" s="45" customFormat="1" ht="35.25" customHeight="1" x14ac:dyDescent="0.3">
      <c r="A381" s="278"/>
      <c r="B381" s="191"/>
      <c r="C381" s="252"/>
      <c r="D381" s="19" t="s">
        <v>30</v>
      </c>
      <c r="E381" s="47"/>
      <c r="F381" s="47"/>
      <c r="G381" s="47"/>
      <c r="H381" s="47"/>
      <c r="I381" s="47"/>
      <c r="J381" s="47"/>
      <c r="K381" s="47"/>
      <c r="L381" s="47"/>
      <c r="M381" s="47"/>
      <c r="N381" s="113">
        <f t="shared" si="59"/>
        <v>0</v>
      </c>
      <c r="O381" s="113">
        <v>0</v>
      </c>
      <c r="P381" s="113">
        <v>0</v>
      </c>
      <c r="Q381" s="113">
        <v>0</v>
      </c>
      <c r="R381" s="113">
        <v>0</v>
      </c>
      <c r="S381" s="113">
        <v>0</v>
      </c>
      <c r="T381" s="253"/>
      <c r="U381" s="210"/>
      <c r="V381" s="210"/>
      <c r="W381" s="210"/>
      <c r="X381" s="210"/>
      <c r="Y381" s="210"/>
      <c r="Z381" s="210"/>
      <c r="AA381" s="210"/>
      <c r="AB381" s="210"/>
      <c r="AC381" s="215"/>
      <c r="AD381" s="218"/>
    </row>
    <row r="382" spans="1:30" s="45" customFormat="1" ht="35.25" customHeight="1" x14ac:dyDescent="0.3">
      <c r="A382" s="278"/>
      <c r="B382" s="192"/>
      <c r="C382" s="252"/>
      <c r="D382" s="19" t="s">
        <v>31</v>
      </c>
      <c r="E382" s="47"/>
      <c r="F382" s="47"/>
      <c r="G382" s="47"/>
      <c r="H382" s="47"/>
      <c r="I382" s="47"/>
      <c r="J382" s="47"/>
      <c r="K382" s="47"/>
      <c r="L382" s="47"/>
      <c r="M382" s="47"/>
      <c r="N382" s="113">
        <f t="shared" si="59"/>
        <v>0</v>
      </c>
      <c r="O382" s="113">
        <v>0</v>
      </c>
      <c r="P382" s="113">
        <v>0</v>
      </c>
      <c r="Q382" s="113">
        <v>0</v>
      </c>
      <c r="R382" s="113">
        <v>0</v>
      </c>
      <c r="S382" s="113">
        <v>0</v>
      </c>
      <c r="T382" s="253"/>
      <c r="U382" s="210"/>
      <c r="V382" s="189"/>
      <c r="W382" s="189"/>
      <c r="X382" s="189"/>
      <c r="Y382" s="189"/>
      <c r="Z382" s="189"/>
      <c r="AA382" s="189"/>
      <c r="AB382" s="189"/>
      <c r="AC382" s="215"/>
      <c r="AD382" s="218"/>
    </row>
    <row r="383" spans="1:30" s="45" customFormat="1" ht="35.25" customHeight="1" x14ac:dyDescent="0.3">
      <c r="A383" s="279"/>
      <c r="B383" s="164" t="s">
        <v>68</v>
      </c>
      <c r="C383" s="39"/>
      <c r="D383" s="47" t="s">
        <v>45</v>
      </c>
      <c r="E383" s="47"/>
      <c r="F383" s="47"/>
      <c r="G383" s="47"/>
      <c r="H383" s="47" t="s">
        <v>36</v>
      </c>
      <c r="I383" s="47" t="s">
        <v>45</v>
      </c>
      <c r="J383" s="47" t="s">
        <v>45</v>
      </c>
      <c r="K383" s="47" t="s">
        <v>45</v>
      </c>
      <c r="L383" s="47"/>
      <c r="M383" s="47"/>
      <c r="N383" s="47">
        <f t="shared" si="59"/>
        <v>0</v>
      </c>
      <c r="O383" s="47"/>
      <c r="P383" s="47"/>
      <c r="Q383" s="47"/>
      <c r="R383" s="47"/>
      <c r="S383" s="47"/>
      <c r="T383" s="253"/>
      <c r="U383" s="189"/>
      <c r="V383" s="126" t="s">
        <v>45</v>
      </c>
      <c r="W383" s="126" t="s">
        <v>45</v>
      </c>
      <c r="X383" s="126"/>
      <c r="Y383" s="126"/>
      <c r="Z383" s="126"/>
      <c r="AA383" s="126"/>
      <c r="AB383" s="126"/>
      <c r="AC383" s="216"/>
      <c r="AD383" s="219"/>
    </row>
    <row r="384" spans="1:30" s="45" customFormat="1" ht="18.75" hidden="1" customHeight="1" x14ac:dyDescent="0.3">
      <c r="A384" s="277" t="s">
        <v>827</v>
      </c>
      <c r="B384" s="115"/>
      <c r="C384" s="250" t="s">
        <v>830</v>
      </c>
      <c r="D384" s="46" t="s">
        <v>6</v>
      </c>
      <c r="E384" s="47"/>
      <c r="F384" s="47"/>
      <c r="G384" s="47"/>
      <c r="H384" s="47" t="s">
        <v>36</v>
      </c>
      <c r="I384" s="47" t="s">
        <v>58</v>
      </c>
      <c r="J384" s="47" t="s">
        <v>226</v>
      </c>
      <c r="K384" s="47" t="s">
        <v>37</v>
      </c>
      <c r="L384" s="107" t="s">
        <v>38</v>
      </c>
      <c r="M384" s="107"/>
      <c r="N384" s="37">
        <f t="shared" ref="N384:N394" si="62">SUM(O384:S384)</f>
        <v>0</v>
      </c>
      <c r="O384" s="37">
        <f>SUM(O385:O388)</f>
        <v>0</v>
      </c>
      <c r="P384" s="37">
        <f>SUM(P385:P388)</f>
        <v>0</v>
      </c>
      <c r="Q384" s="37">
        <f>SUM(Q385:Q388)</f>
        <v>0</v>
      </c>
      <c r="R384" s="37">
        <f>SUM(R385:R388)</f>
        <v>0</v>
      </c>
      <c r="S384" s="37">
        <f>SUM(S385:S388)</f>
        <v>0</v>
      </c>
      <c r="T384" s="253">
        <f>N384/$N$11</f>
        <v>0</v>
      </c>
      <c r="U384" s="188" t="s">
        <v>39</v>
      </c>
      <c r="V384" s="149" t="s">
        <v>45</v>
      </c>
      <c r="W384" s="188" t="s">
        <v>45</v>
      </c>
      <c r="X384" s="149" t="s">
        <v>45</v>
      </c>
      <c r="Y384" s="149" t="s">
        <v>45</v>
      </c>
      <c r="Z384" s="149" t="s">
        <v>45</v>
      </c>
      <c r="AA384" s="149" t="s">
        <v>45</v>
      </c>
      <c r="AB384" s="149" t="s">
        <v>45</v>
      </c>
      <c r="AC384" s="174"/>
      <c r="AD384" s="217"/>
    </row>
    <row r="385" spans="1:30" s="45" customFormat="1" ht="35.25" customHeight="1" x14ac:dyDescent="0.3">
      <c r="A385" s="278"/>
      <c r="B385" s="190" t="s">
        <v>51</v>
      </c>
      <c r="C385" s="252"/>
      <c r="D385" s="19" t="s">
        <v>28</v>
      </c>
      <c r="E385" s="47"/>
      <c r="F385" s="47"/>
      <c r="G385" s="47"/>
      <c r="H385" s="47" t="s">
        <v>36</v>
      </c>
      <c r="I385" s="47" t="s">
        <v>58</v>
      </c>
      <c r="J385" s="47" t="s">
        <v>226</v>
      </c>
      <c r="K385" s="107"/>
      <c r="L385" s="107" t="s">
        <v>38</v>
      </c>
      <c r="M385" s="47"/>
      <c r="N385" s="113">
        <f t="shared" si="62"/>
        <v>0</v>
      </c>
      <c r="O385" s="113">
        <v>0</v>
      </c>
      <c r="P385" s="113">
        <v>0</v>
      </c>
      <c r="Q385" s="113">
        <v>0</v>
      </c>
      <c r="R385" s="113">
        <v>0</v>
      </c>
      <c r="S385" s="113">
        <v>0</v>
      </c>
      <c r="T385" s="253"/>
      <c r="U385" s="210"/>
      <c r="V385" s="210" t="s">
        <v>45</v>
      </c>
      <c r="W385" s="210"/>
      <c r="X385" s="210" t="s">
        <v>45</v>
      </c>
      <c r="Y385" s="210" t="s">
        <v>45</v>
      </c>
      <c r="Z385" s="210" t="s">
        <v>45</v>
      </c>
      <c r="AA385" s="210" t="s">
        <v>45</v>
      </c>
      <c r="AB385" s="210" t="s">
        <v>45</v>
      </c>
      <c r="AC385" s="215">
        <f t="shared" ref="AC385" si="63">N384/$N$313</f>
        <v>0</v>
      </c>
      <c r="AD385" s="218"/>
    </row>
    <row r="386" spans="1:30" s="45" customFormat="1" ht="35.25" customHeight="1" x14ac:dyDescent="0.3">
      <c r="A386" s="278"/>
      <c r="B386" s="191"/>
      <c r="C386" s="252"/>
      <c r="D386" s="19" t="s">
        <v>29</v>
      </c>
      <c r="E386" s="47"/>
      <c r="F386" s="47"/>
      <c r="G386" s="47"/>
      <c r="H386" s="47" t="s">
        <v>36</v>
      </c>
      <c r="I386" s="47" t="s">
        <v>58</v>
      </c>
      <c r="J386" s="47" t="s">
        <v>226</v>
      </c>
      <c r="K386" s="107"/>
      <c r="L386" s="47" t="s">
        <v>38</v>
      </c>
      <c r="M386" s="47"/>
      <c r="N386" s="113">
        <f t="shared" si="62"/>
        <v>0</v>
      </c>
      <c r="O386" s="113">
        <v>0</v>
      </c>
      <c r="P386" s="113">
        <v>0</v>
      </c>
      <c r="Q386" s="113">
        <v>0</v>
      </c>
      <c r="R386" s="113">
        <v>0</v>
      </c>
      <c r="S386" s="113">
        <v>0</v>
      </c>
      <c r="T386" s="253"/>
      <c r="U386" s="210"/>
      <c r="V386" s="210"/>
      <c r="W386" s="210"/>
      <c r="X386" s="210"/>
      <c r="Y386" s="210"/>
      <c r="Z386" s="210"/>
      <c r="AA386" s="210"/>
      <c r="AB386" s="210"/>
      <c r="AC386" s="215"/>
      <c r="AD386" s="218"/>
    </row>
    <row r="387" spans="1:30" s="45" customFormat="1" ht="35.25" customHeight="1" x14ac:dyDescent="0.3">
      <c r="A387" s="278"/>
      <c r="B387" s="191"/>
      <c r="C387" s="252"/>
      <c r="D387" s="19" t="s">
        <v>30</v>
      </c>
      <c r="E387" s="47"/>
      <c r="F387" s="47"/>
      <c r="G387" s="47"/>
      <c r="H387" s="47"/>
      <c r="I387" s="47"/>
      <c r="J387" s="47"/>
      <c r="K387" s="47"/>
      <c r="L387" s="47"/>
      <c r="M387" s="47"/>
      <c r="N387" s="113">
        <f t="shared" si="62"/>
        <v>0</v>
      </c>
      <c r="O387" s="113">
        <v>0</v>
      </c>
      <c r="P387" s="113">
        <v>0</v>
      </c>
      <c r="Q387" s="113">
        <v>0</v>
      </c>
      <c r="R387" s="113">
        <v>0</v>
      </c>
      <c r="S387" s="113">
        <v>0</v>
      </c>
      <c r="T387" s="253"/>
      <c r="U387" s="210"/>
      <c r="V387" s="210"/>
      <c r="W387" s="210"/>
      <c r="X387" s="210"/>
      <c r="Y387" s="210"/>
      <c r="Z387" s="210"/>
      <c r="AA387" s="210"/>
      <c r="AB387" s="210"/>
      <c r="AC387" s="215"/>
      <c r="AD387" s="218"/>
    </row>
    <row r="388" spans="1:30" s="45" customFormat="1" ht="35.25" customHeight="1" x14ac:dyDescent="0.3">
      <c r="A388" s="278"/>
      <c r="B388" s="192"/>
      <c r="C388" s="252"/>
      <c r="D388" s="19" t="s">
        <v>31</v>
      </c>
      <c r="E388" s="47"/>
      <c r="F388" s="47"/>
      <c r="G388" s="47"/>
      <c r="H388" s="47"/>
      <c r="I388" s="47"/>
      <c r="J388" s="47"/>
      <c r="K388" s="47"/>
      <c r="L388" s="47"/>
      <c r="M388" s="47"/>
      <c r="N388" s="113">
        <f>SUM(O388:S388)</f>
        <v>0</v>
      </c>
      <c r="O388" s="113">
        <v>0</v>
      </c>
      <c r="P388" s="113">
        <v>0</v>
      </c>
      <c r="Q388" s="113">
        <v>0</v>
      </c>
      <c r="R388" s="113">
        <v>0</v>
      </c>
      <c r="S388" s="113">
        <v>0</v>
      </c>
      <c r="T388" s="253"/>
      <c r="U388" s="210"/>
      <c r="V388" s="189"/>
      <c r="W388" s="189"/>
      <c r="X388" s="189"/>
      <c r="Y388" s="189"/>
      <c r="Z388" s="189"/>
      <c r="AA388" s="189"/>
      <c r="AB388" s="189"/>
      <c r="AC388" s="215"/>
      <c r="AD388" s="218"/>
    </row>
    <row r="389" spans="1:30" s="45" customFormat="1" ht="33" customHeight="1" x14ac:dyDescent="0.3">
      <c r="A389" s="279"/>
      <c r="B389" s="164" t="s">
        <v>68</v>
      </c>
      <c r="C389" s="39"/>
      <c r="D389" s="47" t="s">
        <v>45</v>
      </c>
      <c r="E389" s="47"/>
      <c r="F389" s="47"/>
      <c r="G389" s="47"/>
      <c r="H389" s="47" t="s">
        <v>36</v>
      </c>
      <c r="I389" s="47" t="s">
        <v>45</v>
      </c>
      <c r="J389" s="47" t="s">
        <v>45</v>
      </c>
      <c r="K389" s="47" t="s">
        <v>45</v>
      </c>
      <c r="L389" s="47"/>
      <c r="M389" s="47"/>
      <c r="N389" s="47">
        <f t="shared" si="62"/>
        <v>0</v>
      </c>
      <c r="O389" s="47"/>
      <c r="P389" s="47"/>
      <c r="Q389" s="47"/>
      <c r="R389" s="47"/>
      <c r="S389" s="47"/>
      <c r="T389" s="253"/>
      <c r="U389" s="189"/>
      <c r="V389" s="186" t="s">
        <v>45</v>
      </c>
      <c r="W389" s="126" t="s">
        <v>45</v>
      </c>
      <c r="X389" s="126"/>
      <c r="Y389" s="126"/>
      <c r="Z389" s="126"/>
      <c r="AA389" s="126"/>
      <c r="AB389" s="126"/>
      <c r="AC389" s="216"/>
      <c r="AD389" s="219"/>
    </row>
    <row r="390" spans="1:30" s="45" customFormat="1" ht="35.25" hidden="1" customHeight="1" x14ac:dyDescent="0.3">
      <c r="A390" s="277" t="s">
        <v>883</v>
      </c>
      <c r="B390" s="190" t="s">
        <v>51</v>
      </c>
      <c r="C390" s="272" t="s">
        <v>884</v>
      </c>
      <c r="D390" s="19" t="s">
        <v>6</v>
      </c>
      <c r="E390" s="47"/>
      <c r="F390" s="47"/>
      <c r="G390" s="47"/>
      <c r="H390" s="47" t="s">
        <v>36</v>
      </c>
      <c r="I390" s="47" t="s">
        <v>58</v>
      </c>
      <c r="J390" s="47" t="s">
        <v>226</v>
      </c>
      <c r="K390" s="107" t="s">
        <v>250</v>
      </c>
      <c r="L390" s="47" t="s">
        <v>38</v>
      </c>
      <c r="M390" s="47"/>
      <c r="N390" s="113">
        <f t="shared" ref="N390:N391" si="64">SUM(O390:S390)</f>
        <v>294895647.57999998</v>
      </c>
      <c r="O390" s="113">
        <f>SUM(O391:O394)</f>
        <v>0</v>
      </c>
      <c r="P390" s="113">
        <f t="shared" ref="P390:S390" si="65">SUM(P391:P394)</f>
        <v>0</v>
      </c>
      <c r="Q390" s="113">
        <f t="shared" si="65"/>
        <v>0</v>
      </c>
      <c r="R390" s="113">
        <f t="shared" si="65"/>
        <v>0</v>
      </c>
      <c r="S390" s="113">
        <f t="shared" si="65"/>
        <v>294895647.57999998</v>
      </c>
      <c r="T390" s="207">
        <f>N390/$N$11</f>
        <v>1.7782360826347661E-3</v>
      </c>
      <c r="U390" s="280" t="s">
        <v>247</v>
      </c>
      <c r="V390" s="152" t="s">
        <v>248</v>
      </c>
      <c r="W390" s="151" t="s">
        <v>249</v>
      </c>
      <c r="X390" s="151">
        <v>0</v>
      </c>
      <c r="Y390" s="151">
        <v>0</v>
      </c>
      <c r="Z390" s="151">
        <v>0</v>
      </c>
      <c r="AA390" s="151">
        <v>0</v>
      </c>
      <c r="AB390" s="151">
        <v>1</v>
      </c>
      <c r="AC390" s="134">
        <f t="shared" ref="AC390:AC391" si="66">N389/$N$313</f>
        <v>0</v>
      </c>
      <c r="AD390" s="217"/>
    </row>
    <row r="391" spans="1:30" s="45" customFormat="1" ht="35.25" customHeight="1" x14ac:dyDescent="0.3">
      <c r="A391" s="278"/>
      <c r="B391" s="191"/>
      <c r="C391" s="205"/>
      <c r="D391" s="38" t="s">
        <v>28</v>
      </c>
      <c r="E391" s="47"/>
      <c r="F391" s="47"/>
      <c r="G391" s="47"/>
      <c r="H391" s="47" t="s">
        <v>36</v>
      </c>
      <c r="I391" s="47" t="s">
        <v>58</v>
      </c>
      <c r="J391" s="47" t="s">
        <v>226</v>
      </c>
      <c r="K391" s="107" t="s">
        <v>250</v>
      </c>
      <c r="L391" s="47" t="s">
        <v>38</v>
      </c>
      <c r="M391" s="47"/>
      <c r="N391" s="113">
        <f t="shared" si="64"/>
        <v>553047.57999999996</v>
      </c>
      <c r="O391" s="113">
        <v>0</v>
      </c>
      <c r="P391" s="113">
        <v>0</v>
      </c>
      <c r="Q391" s="113">
        <v>0</v>
      </c>
      <c r="R391" s="113">
        <v>0</v>
      </c>
      <c r="S391" s="113">
        <v>553047.57999999996</v>
      </c>
      <c r="T391" s="208"/>
      <c r="U391" s="281"/>
      <c r="V391" s="188" t="s">
        <v>248</v>
      </c>
      <c r="W391" s="188" t="s">
        <v>249</v>
      </c>
      <c r="X391" s="188">
        <v>0</v>
      </c>
      <c r="Y391" s="188">
        <v>0</v>
      </c>
      <c r="Z391" s="188">
        <v>0</v>
      </c>
      <c r="AA391" s="188">
        <v>0</v>
      </c>
      <c r="AB391" s="188">
        <v>1</v>
      </c>
      <c r="AC391" s="215">
        <f t="shared" si="66"/>
        <v>0.11577137074547243</v>
      </c>
      <c r="AD391" s="218"/>
    </row>
    <row r="392" spans="1:30" s="45" customFormat="1" ht="35.25" customHeight="1" x14ac:dyDescent="0.3">
      <c r="A392" s="278"/>
      <c r="B392" s="191"/>
      <c r="C392" s="205"/>
      <c r="D392" s="87" t="s">
        <v>29</v>
      </c>
      <c r="E392" s="47"/>
      <c r="F392" s="47"/>
      <c r="G392" s="47"/>
      <c r="H392" s="47" t="s">
        <v>36</v>
      </c>
      <c r="I392" s="47" t="s">
        <v>58</v>
      </c>
      <c r="J392" s="47" t="s">
        <v>226</v>
      </c>
      <c r="K392" s="107" t="s">
        <v>250</v>
      </c>
      <c r="L392" s="47" t="s">
        <v>38</v>
      </c>
      <c r="M392" s="47"/>
      <c r="N392" s="113">
        <f t="shared" si="62"/>
        <v>294342600</v>
      </c>
      <c r="O392" s="113">
        <v>0</v>
      </c>
      <c r="P392" s="113">
        <v>0</v>
      </c>
      <c r="Q392" s="113">
        <v>0</v>
      </c>
      <c r="R392" s="113">
        <v>0</v>
      </c>
      <c r="S392" s="113">
        <v>294342600</v>
      </c>
      <c r="T392" s="208"/>
      <c r="U392" s="281"/>
      <c r="V392" s="189"/>
      <c r="W392" s="189"/>
      <c r="X392" s="189">
        <v>0</v>
      </c>
      <c r="Y392" s="189">
        <v>0</v>
      </c>
      <c r="Z392" s="189">
        <v>0</v>
      </c>
      <c r="AA392" s="189">
        <v>0</v>
      </c>
      <c r="AB392" s="189">
        <v>53.66</v>
      </c>
      <c r="AC392" s="215"/>
      <c r="AD392" s="218"/>
    </row>
    <row r="393" spans="1:30" s="45" customFormat="1" ht="35.25" customHeight="1" x14ac:dyDescent="0.3">
      <c r="A393" s="278"/>
      <c r="B393" s="191"/>
      <c r="C393" s="205"/>
      <c r="D393" s="87" t="s">
        <v>30</v>
      </c>
      <c r="E393" s="47"/>
      <c r="F393" s="47"/>
      <c r="G393" s="47"/>
      <c r="H393" s="47"/>
      <c r="I393" s="47"/>
      <c r="J393" s="47"/>
      <c r="K393" s="47"/>
      <c r="L393" s="47"/>
      <c r="M393" s="47"/>
      <c r="N393" s="113">
        <f t="shared" si="62"/>
        <v>0</v>
      </c>
      <c r="O393" s="113">
        <v>0</v>
      </c>
      <c r="P393" s="113">
        <v>0</v>
      </c>
      <c r="Q393" s="113">
        <v>0</v>
      </c>
      <c r="R393" s="113">
        <v>0</v>
      </c>
      <c r="S393" s="113">
        <v>0</v>
      </c>
      <c r="T393" s="208"/>
      <c r="U393" s="281"/>
      <c r="V393" s="185" t="s">
        <v>251</v>
      </c>
      <c r="W393" s="185" t="s">
        <v>41</v>
      </c>
      <c r="X393" s="185">
        <v>0</v>
      </c>
      <c r="Y393" s="185">
        <v>0</v>
      </c>
      <c r="Z393" s="185">
        <v>0</v>
      </c>
      <c r="AA393" s="185">
        <v>0</v>
      </c>
      <c r="AB393" s="185">
        <v>53.66</v>
      </c>
      <c r="AC393" s="215"/>
      <c r="AD393" s="218"/>
    </row>
    <row r="394" spans="1:30" s="45" customFormat="1" ht="35.25" customHeight="1" x14ac:dyDescent="0.3">
      <c r="A394" s="278"/>
      <c r="B394" s="192"/>
      <c r="C394" s="206"/>
      <c r="D394" s="87" t="s">
        <v>31</v>
      </c>
      <c r="E394" s="47"/>
      <c r="F394" s="47"/>
      <c r="G394" s="47"/>
      <c r="H394" s="47"/>
      <c r="I394" s="47"/>
      <c r="J394" s="47"/>
      <c r="K394" s="47"/>
      <c r="L394" s="47"/>
      <c r="M394" s="47"/>
      <c r="N394" s="113">
        <f t="shared" si="62"/>
        <v>0</v>
      </c>
      <c r="O394" s="113">
        <v>0</v>
      </c>
      <c r="P394" s="113">
        <v>0</v>
      </c>
      <c r="Q394" s="113">
        <v>0</v>
      </c>
      <c r="R394" s="113">
        <v>0</v>
      </c>
      <c r="S394" s="113">
        <v>0</v>
      </c>
      <c r="T394" s="208"/>
      <c r="U394" s="281"/>
      <c r="V394" s="185" t="s">
        <v>252</v>
      </c>
      <c r="W394" s="185" t="s">
        <v>100</v>
      </c>
      <c r="X394" s="185">
        <v>0</v>
      </c>
      <c r="Y394" s="185">
        <v>0</v>
      </c>
      <c r="Z394" s="185">
        <v>0</v>
      </c>
      <c r="AA394" s="185">
        <v>0</v>
      </c>
      <c r="AB394" s="185">
        <v>0</v>
      </c>
      <c r="AC394" s="215"/>
      <c r="AD394" s="218"/>
    </row>
    <row r="395" spans="1:30" s="45" customFormat="1" ht="35.25" customHeight="1" x14ac:dyDescent="0.3">
      <c r="A395" s="279"/>
      <c r="B395" s="165" t="s">
        <v>68</v>
      </c>
      <c r="C395" s="158"/>
      <c r="D395" s="47" t="s">
        <v>45</v>
      </c>
      <c r="E395" s="47"/>
      <c r="F395" s="47"/>
      <c r="G395" s="47"/>
      <c r="H395" s="47" t="s">
        <v>36</v>
      </c>
      <c r="I395" s="47" t="s">
        <v>45</v>
      </c>
      <c r="J395" s="47" t="s">
        <v>45</v>
      </c>
      <c r="K395" s="47" t="s">
        <v>45</v>
      </c>
      <c r="L395" s="47"/>
      <c r="M395" s="47"/>
      <c r="N395" s="47"/>
      <c r="O395" s="47"/>
      <c r="P395" s="47"/>
      <c r="Q395" s="47"/>
      <c r="R395" s="47"/>
      <c r="S395" s="47"/>
      <c r="T395" s="209"/>
      <c r="U395" s="363"/>
      <c r="V395" s="150" t="s">
        <v>45</v>
      </c>
      <c r="W395" s="150" t="s">
        <v>45</v>
      </c>
      <c r="X395" s="150"/>
      <c r="Y395" s="150"/>
      <c r="Z395" s="150"/>
      <c r="AA395" s="150"/>
      <c r="AB395" s="150"/>
      <c r="AC395" s="216"/>
      <c r="AD395" s="219"/>
    </row>
    <row r="396" spans="1:30" s="83" customFormat="1" ht="35.25" customHeight="1" x14ac:dyDescent="0.3">
      <c r="A396" s="338" t="s">
        <v>255</v>
      </c>
      <c r="B396" s="341" t="s">
        <v>256</v>
      </c>
      <c r="C396" s="344" t="s">
        <v>257</v>
      </c>
      <c r="D396" s="105" t="s">
        <v>6</v>
      </c>
      <c r="E396" s="85" t="s">
        <v>34</v>
      </c>
      <c r="F396" s="85"/>
      <c r="G396" s="85"/>
      <c r="H396" s="85" t="s">
        <v>36</v>
      </c>
      <c r="I396" s="85" t="s">
        <v>160</v>
      </c>
      <c r="J396" s="85" t="s">
        <v>35</v>
      </c>
      <c r="K396" s="85" t="s">
        <v>37</v>
      </c>
      <c r="L396" s="85" t="s">
        <v>38</v>
      </c>
      <c r="M396" s="85"/>
      <c r="N396" s="137">
        <f>SUM(O396:S396)</f>
        <v>126951108271.14999</v>
      </c>
      <c r="O396" s="137">
        <f>SUM(O397:O400)</f>
        <v>20226251487.52</v>
      </c>
      <c r="P396" s="137">
        <f>SUM(P397:P400)</f>
        <v>23303984627.419998</v>
      </c>
      <c r="Q396" s="137">
        <f>SUM(Q397:Q400)</f>
        <v>28263172514.610001</v>
      </c>
      <c r="R396" s="137">
        <f>SUM(R397:R400)</f>
        <v>27235938627.349998</v>
      </c>
      <c r="S396" s="137">
        <f>SUM(S397:S400)</f>
        <v>27921761014.25</v>
      </c>
      <c r="T396" s="325">
        <f>N396/$N$11</f>
        <v>0.76552178138536309</v>
      </c>
      <c r="U396" s="347" t="s">
        <v>39</v>
      </c>
      <c r="V396" s="347" t="s">
        <v>843</v>
      </c>
      <c r="W396" s="285" t="s">
        <v>41</v>
      </c>
      <c r="X396" s="285">
        <v>100</v>
      </c>
      <c r="Y396" s="285">
        <v>100</v>
      </c>
      <c r="Z396" s="285">
        <v>100</v>
      </c>
      <c r="AA396" s="285">
        <v>100</v>
      </c>
      <c r="AB396" s="285">
        <v>100</v>
      </c>
      <c r="AC396" s="288">
        <f>N396/N11</f>
        <v>0.76552178138536309</v>
      </c>
      <c r="AD396" s="291" t="s">
        <v>60</v>
      </c>
    </row>
    <row r="397" spans="1:30" s="83" customFormat="1" ht="35.25" customHeight="1" x14ac:dyDescent="0.3">
      <c r="A397" s="339"/>
      <c r="B397" s="342"/>
      <c r="C397" s="345"/>
      <c r="D397" s="84" t="s">
        <v>28</v>
      </c>
      <c r="E397" s="85" t="s">
        <v>34</v>
      </c>
      <c r="F397" s="85"/>
      <c r="G397" s="85"/>
      <c r="H397" s="85" t="s">
        <v>36</v>
      </c>
      <c r="I397" s="85" t="s">
        <v>160</v>
      </c>
      <c r="J397" s="85" t="s">
        <v>35</v>
      </c>
      <c r="K397" s="85" t="s">
        <v>37</v>
      </c>
      <c r="L397" s="85" t="s">
        <v>38</v>
      </c>
      <c r="M397" s="85"/>
      <c r="N397" s="137">
        <f t="shared" si="46"/>
        <v>51014447671.150002</v>
      </c>
      <c r="O397" s="137">
        <f t="shared" ref="O397:S400" si="67">O402+O485+O532+O585+O848+O899</f>
        <v>9865139387.5200005</v>
      </c>
      <c r="P397" s="137">
        <f t="shared" si="67"/>
        <v>10082192227.42</v>
      </c>
      <c r="Q397" s="137">
        <f t="shared" si="67"/>
        <v>11935549714.609999</v>
      </c>
      <c r="R397" s="137">
        <f t="shared" si="67"/>
        <v>9548745627.3500004</v>
      </c>
      <c r="S397" s="137">
        <f t="shared" si="67"/>
        <v>9582820714.25</v>
      </c>
      <c r="T397" s="326"/>
      <c r="U397" s="348"/>
      <c r="V397" s="348"/>
      <c r="W397" s="286"/>
      <c r="X397" s="286"/>
      <c r="Y397" s="286"/>
      <c r="Z397" s="286"/>
      <c r="AA397" s="286"/>
      <c r="AB397" s="286"/>
      <c r="AC397" s="289"/>
      <c r="AD397" s="292"/>
    </row>
    <row r="398" spans="1:30" s="83" customFormat="1" ht="35.25" customHeight="1" x14ac:dyDescent="0.3">
      <c r="A398" s="339"/>
      <c r="B398" s="342"/>
      <c r="C398" s="345"/>
      <c r="D398" s="84" t="s">
        <v>29</v>
      </c>
      <c r="E398" s="85" t="s">
        <v>63</v>
      </c>
      <c r="F398" s="85"/>
      <c r="G398" s="85"/>
      <c r="H398" s="85" t="s">
        <v>36</v>
      </c>
      <c r="I398" s="85" t="s">
        <v>160</v>
      </c>
      <c r="J398" s="85" t="s">
        <v>35</v>
      </c>
      <c r="K398" s="85" t="s">
        <v>37</v>
      </c>
      <c r="L398" s="85" t="s">
        <v>38</v>
      </c>
      <c r="M398" s="85"/>
      <c r="N398" s="137">
        <f t="shared" si="46"/>
        <v>75936660600</v>
      </c>
      <c r="O398" s="137">
        <f t="shared" si="67"/>
        <v>10361112100</v>
      </c>
      <c r="P398" s="137">
        <f t="shared" si="67"/>
        <v>13221792400</v>
      </c>
      <c r="Q398" s="137">
        <f t="shared" si="67"/>
        <v>16327622800</v>
      </c>
      <c r="R398" s="137">
        <f t="shared" si="67"/>
        <v>17687193000</v>
      </c>
      <c r="S398" s="137">
        <f t="shared" si="67"/>
        <v>18338940300</v>
      </c>
      <c r="T398" s="326"/>
      <c r="U398" s="348"/>
      <c r="V398" s="348"/>
      <c r="W398" s="286"/>
      <c r="X398" s="286"/>
      <c r="Y398" s="286"/>
      <c r="Z398" s="286"/>
      <c r="AA398" s="286"/>
      <c r="AB398" s="286"/>
      <c r="AC398" s="289"/>
      <c r="AD398" s="292"/>
    </row>
    <row r="399" spans="1:30" s="83" customFormat="1" ht="35.25" customHeight="1" x14ac:dyDescent="0.3">
      <c r="A399" s="339"/>
      <c r="B399" s="342"/>
      <c r="C399" s="345"/>
      <c r="D399" s="84" t="s">
        <v>30</v>
      </c>
      <c r="E399" s="85"/>
      <c r="F399" s="85"/>
      <c r="G399" s="85"/>
      <c r="H399" s="85"/>
      <c r="I399" s="85"/>
      <c r="J399" s="85"/>
      <c r="K399" s="85"/>
      <c r="L399" s="85"/>
      <c r="M399" s="85"/>
      <c r="N399" s="137">
        <f t="shared" ref="N399:N430" si="68">SUM(O399:S399)</f>
        <v>0</v>
      </c>
      <c r="O399" s="137">
        <f t="shared" si="67"/>
        <v>0</v>
      </c>
      <c r="P399" s="137">
        <f t="shared" si="67"/>
        <v>0</v>
      </c>
      <c r="Q399" s="137">
        <f t="shared" si="67"/>
        <v>0</v>
      </c>
      <c r="R399" s="137">
        <f t="shared" si="67"/>
        <v>0</v>
      </c>
      <c r="S399" s="137">
        <f t="shared" si="67"/>
        <v>0</v>
      </c>
      <c r="T399" s="326"/>
      <c r="U399" s="348"/>
      <c r="V399" s="348"/>
      <c r="W399" s="286"/>
      <c r="X399" s="286"/>
      <c r="Y399" s="286"/>
      <c r="Z399" s="286"/>
      <c r="AA399" s="286"/>
      <c r="AB399" s="286"/>
      <c r="AC399" s="289"/>
      <c r="AD399" s="292"/>
    </row>
    <row r="400" spans="1:30" s="83" customFormat="1" ht="35.25" customHeight="1" x14ac:dyDescent="0.3">
      <c r="A400" s="340"/>
      <c r="B400" s="343"/>
      <c r="C400" s="346"/>
      <c r="D400" s="84" t="s">
        <v>31</v>
      </c>
      <c r="E400" s="85"/>
      <c r="F400" s="85"/>
      <c r="G400" s="85"/>
      <c r="H400" s="85"/>
      <c r="I400" s="85"/>
      <c r="J400" s="85"/>
      <c r="K400" s="85"/>
      <c r="L400" s="85"/>
      <c r="M400" s="85"/>
      <c r="N400" s="137">
        <f t="shared" si="68"/>
        <v>0</v>
      </c>
      <c r="O400" s="137">
        <f t="shared" si="67"/>
        <v>0</v>
      </c>
      <c r="P400" s="137">
        <f t="shared" si="67"/>
        <v>0</v>
      </c>
      <c r="Q400" s="137">
        <f t="shared" si="67"/>
        <v>0</v>
      </c>
      <c r="R400" s="137">
        <f t="shared" si="67"/>
        <v>0</v>
      </c>
      <c r="S400" s="137">
        <f t="shared" si="67"/>
        <v>0</v>
      </c>
      <c r="T400" s="327"/>
      <c r="U400" s="349"/>
      <c r="V400" s="349"/>
      <c r="W400" s="287"/>
      <c r="X400" s="287"/>
      <c r="Y400" s="287"/>
      <c r="Z400" s="287"/>
      <c r="AA400" s="287"/>
      <c r="AB400" s="287"/>
      <c r="AC400" s="290"/>
      <c r="AD400" s="293"/>
    </row>
    <row r="401" spans="1:30" ht="35.25" customHeight="1" x14ac:dyDescent="0.3">
      <c r="A401" s="296" t="s">
        <v>259</v>
      </c>
      <c r="B401" s="298" t="s">
        <v>47</v>
      </c>
      <c r="C401" s="299" t="s">
        <v>260</v>
      </c>
      <c r="D401" s="42" t="s">
        <v>6</v>
      </c>
      <c r="E401" s="43" t="s">
        <v>63</v>
      </c>
      <c r="F401" s="43"/>
      <c r="G401" s="43"/>
      <c r="H401" s="36" t="s">
        <v>36</v>
      </c>
      <c r="I401" s="36" t="s">
        <v>160</v>
      </c>
      <c r="J401" s="36" t="s">
        <v>49</v>
      </c>
      <c r="K401" s="36" t="s">
        <v>37</v>
      </c>
      <c r="L401" s="36" t="s">
        <v>38</v>
      </c>
      <c r="M401" s="36"/>
      <c r="N401" s="138">
        <f t="shared" si="68"/>
        <v>43159185313.389999</v>
      </c>
      <c r="O401" s="138">
        <f>SUM(O402:O405)</f>
        <v>6697569335.0799999</v>
      </c>
      <c r="P401" s="138">
        <f>SUM(P402:P405)</f>
        <v>7923085590.4799995</v>
      </c>
      <c r="Q401" s="138">
        <f>SUM(Q402:Q405)</f>
        <v>9501436753.4899998</v>
      </c>
      <c r="R401" s="138">
        <f>SUM(R402:R405)</f>
        <v>9374114367.1700001</v>
      </c>
      <c r="S401" s="138">
        <f>SUM(S402:S405)</f>
        <v>9662979267.1700001</v>
      </c>
      <c r="T401" s="300">
        <f>N401/$N$11</f>
        <v>0.26025213071539283</v>
      </c>
      <c r="U401" s="248" t="s">
        <v>39</v>
      </c>
      <c r="V401" s="248" t="s">
        <v>844</v>
      </c>
      <c r="W401" s="211" t="s">
        <v>41</v>
      </c>
      <c r="X401" s="211">
        <v>42.5</v>
      </c>
      <c r="Y401" s="211">
        <v>42.5</v>
      </c>
      <c r="Z401" s="211">
        <v>42.5</v>
      </c>
      <c r="AA401" s="211">
        <v>42.5</v>
      </c>
      <c r="AB401" s="211">
        <v>42.5</v>
      </c>
      <c r="AC401" s="221">
        <f>N401/$N$396</f>
        <v>0.33996698336187781</v>
      </c>
      <c r="AD401" s="223"/>
    </row>
    <row r="402" spans="1:30" ht="35.25" customHeight="1" x14ac:dyDescent="0.3">
      <c r="A402" s="297"/>
      <c r="B402" s="298"/>
      <c r="C402" s="299"/>
      <c r="D402" s="33" t="s">
        <v>28</v>
      </c>
      <c r="E402" s="43" t="s">
        <v>63</v>
      </c>
      <c r="F402" s="43"/>
      <c r="G402" s="43"/>
      <c r="H402" s="43" t="s">
        <v>36</v>
      </c>
      <c r="I402" s="43" t="s">
        <v>160</v>
      </c>
      <c r="J402" s="43" t="s">
        <v>49</v>
      </c>
      <c r="K402" s="43" t="s">
        <v>37</v>
      </c>
      <c r="L402" s="43" t="s">
        <v>38</v>
      </c>
      <c r="M402" s="43"/>
      <c r="N402" s="138">
        <f t="shared" si="68"/>
        <v>11431923913.389999</v>
      </c>
      <c r="O402" s="138">
        <f>O407+O413+O419+O425+O431+O437+O443+O449+O455+O461+O467+O473+O479</f>
        <v>2053500435.0799999</v>
      </c>
      <c r="P402" s="138">
        <f t="shared" ref="P402:S402" si="69">P407+P413+P419+P425+P431+P437+P443+P449+P455+P461+P467+P473+P479</f>
        <v>2279024290.48</v>
      </c>
      <c r="Q402" s="138">
        <f t="shared" si="69"/>
        <v>3083007553.4900002</v>
      </c>
      <c r="R402" s="138">
        <f t="shared" si="69"/>
        <v>1999529867.1700001</v>
      </c>
      <c r="S402" s="138">
        <f t="shared" si="69"/>
        <v>2016861767.1700001</v>
      </c>
      <c r="T402" s="300"/>
      <c r="U402" s="248"/>
      <c r="V402" s="248"/>
      <c r="W402" s="211"/>
      <c r="X402" s="211"/>
      <c r="Y402" s="211"/>
      <c r="Z402" s="211"/>
      <c r="AA402" s="211"/>
      <c r="AB402" s="211"/>
      <c r="AC402" s="221"/>
      <c r="AD402" s="223"/>
    </row>
    <row r="403" spans="1:30" ht="35.25" customHeight="1" x14ac:dyDescent="0.3">
      <c r="A403" s="297"/>
      <c r="B403" s="298"/>
      <c r="C403" s="299"/>
      <c r="D403" s="33" t="s">
        <v>29</v>
      </c>
      <c r="E403" s="43" t="s">
        <v>63</v>
      </c>
      <c r="F403" s="43"/>
      <c r="G403" s="43"/>
      <c r="H403" s="43" t="s">
        <v>36</v>
      </c>
      <c r="I403" s="43" t="s">
        <v>160</v>
      </c>
      <c r="J403" s="43" t="s">
        <v>49</v>
      </c>
      <c r="K403" s="43" t="s">
        <v>37</v>
      </c>
      <c r="L403" s="43" t="s">
        <v>38</v>
      </c>
      <c r="M403" s="43"/>
      <c r="N403" s="138">
        <f t="shared" si="68"/>
        <v>31727261400</v>
      </c>
      <c r="O403" s="138">
        <f t="shared" ref="O403:S403" si="70">O408+O414+O420+O426+O432+O438+O444+O450+O456+O462+O468+O474+O480</f>
        <v>4644068900</v>
      </c>
      <c r="P403" s="138">
        <f t="shared" si="70"/>
        <v>5644061300</v>
      </c>
      <c r="Q403" s="138">
        <f t="shared" si="70"/>
        <v>6418429200</v>
      </c>
      <c r="R403" s="138">
        <f t="shared" si="70"/>
        <v>7374584500</v>
      </c>
      <c r="S403" s="138">
        <f t="shared" si="70"/>
        <v>7646117500</v>
      </c>
      <c r="T403" s="300"/>
      <c r="U403" s="248"/>
      <c r="V403" s="248"/>
      <c r="W403" s="211"/>
      <c r="X403" s="211"/>
      <c r="Y403" s="211"/>
      <c r="Z403" s="211"/>
      <c r="AA403" s="211"/>
      <c r="AB403" s="211"/>
      <c r="AC403" s="221"/>
      <c r="AD403" s="223"/>
    </row>
    <row r="404" spans="1:30" ht="35.25" customHeight="1" x14ac:dyDescent="0.3">
      <c r="A404" s="297"/>
      <c r="B404" s="298"/>
      <c r="C404" s="299"/>
      <c r="D404" s="33" t="s">
        <v>30</v>
      </c>
      <c r="E404" s="43"/>
      <c r="F404" s="43"/>
      <c r="G404" s="43"/>
      <c r="H404" s="43"/>
      <c r="I404" s="43"/>
      <c r="J404" s="43"/>
      <c r="K404" s="43"/>
      <c r="L404" s="43"/>
      <c r="M404" s="43"/>
      <c r="N404" s="138">
        <f t="shared" si="68"/>
        <v>0</v>
      </c>
      <c r="O404" s="138">
        <f t="shared" ref="O404:S404" si="71">O409+O415+O421+O427+O433+O439+O445+O451+O457+O463+O469+O475+O481</f>
        <v>0</v>
      </c>
      <c r="P404" s="138">
        <f t="shared" si="71"/>
        <v>0</v>
      </c>
      <c r="Q404" s="138">
        <f t="shared" si="71"/>
        <v>0</v>
      </c>
      <c r="R404" s="138">
        <f t="shared" si="71"/>
        <v>0</v>
      </c>
      <c r="S404" s="138">
        <f t="shared" si="71"/>
        <v>0</v>
      </c>
      <c r="T404" s="300"/>
      <c r="U404" s="248"/>
      <c r="V404" s="248"/>
      <c r="W404" s="211"/>
      <c r="X404" s="211"/>
      <c r="Y404" s="211"/>
      <c r="Z404" s="211"/>
      <c r="AA404" s="211"/>
      <c r="AB404" s="211"/>
      <c r="AC404" s="221"/>
      <c r="AD404" s="223"/>
    </row>
    <row r="405" spans="1:30" ht="35.25" customHeight="1" x14ac:dyDescent="0.3">
      <c r="A405" s="297"/>
      <c r="B405" s="298"/>
      <c r="C405" s="299"/>
      <c r="D405" s="33" t="s">
        <v>31</v>
      </c>
      <c r="E405" s="43"/>
      <c r="F405" s="43"/>
      <c r="G405" s="43"/>
      <c r="H405" s="43"/>
      <c r="I405" s="43"/>
      <c r="J405" s="43"/>
      <c r="K405" s="43"/>
      <c r="L405" s="43"/>
      <c r="M405" s="43"/>
      <c r="N405" s="138">
        <f t="shared" si="68"/>
        <v>0</v>
      </c>
      <c r="O405" s="138">
        <f t="shared" ref="O405:S405" si="72">O410+O416+O422+O428+O434+O440+O446+O452+O458+O464+O470+O476+O482</f>
        <v>0</v>
      </c>
      <c r="P405" s="138">
        <f t="shared" si="72"/>
        <v>0</v>
      </c>
      <c r="Q405" s="138">
        <f t="shared" si="72"/>
        <v>0</v>
      </c>
      <c r="R405" s="138">
        <f t="shared" si="72"/>
        <v>0</v>
      </c>
      <c r="S405" s="138">
        <f t="shared" si="72"/>
        <v>0</v>
      </c>
      <c r="T405" s="300"/>
      <c r="U405" s="248"/>
      <c r="V405" s="248"/>
      <c r="W405" s="211"/>
      <c r="X405" s="211"/>
      <c r="Y405" s="211"/>
      <c r="Z405" s="211"/>
      <c r="AA405" s="211"/>
      <c r="AB405" s="211"/>
      <c r="AC405" s="221"/>
      <c r="AD405" s="223"/>
    </row>
    <row r="406" spans="1:30" ht="18.75" hidden="1" customHeight="1" x14ac:dyDescent="0.3">
      <c r="A406" s="249" t="s">
        <v>262</v>
      </c>
      <c r="B406" s="250" t="s">
        <v>51</v>
      </c>
      <c r="C406" s="250" t="s">
        <v>263</v>
      </c>
      <c r="D406" s="46" t="s">
        <v>6</v>
      </c>
      <c r="E406" s="47" t="s">
        <v>63</v>
      </c>
      <c r="F406" s="47"/>
      <c r="G406" s="47"/>
      <c r="H406" s="47" t="s">
        <v>36</v>
      </c>
      <c r="I406" s="47" t="s">
        <v>160</v>
      </c>
      <c r="J406" s="47" t="s">
        <v>49</v>
      </c>
      <c r="K406" s="47" t="s">
        <v>264</v>
      </c>
      <c r="L406" s="47" t="s">
        <v>38</v>
      </c>
      <c r="M406" s="47"/>
      <c r="N406" s="37">
        <f t="shared" si="68"/>
        <v>7632672087.9200001</v>
      </c>
      <c r="O406" s="37">
        <f>SUM(O407:O410)</f>
        <v>1571419350.0799999</v>
      </c>
      <c r="P406" s="37">
        <f>SUM(P407:P410)</f>
        <v>1695852700</v>
      </c>
      <c r="Q406" s="37">
        <f>SUM(Q407:Q410)</f>
        <v>1600013223.5</v>
      </c>
      <c r="R406" s="37">
        <f>SUM(R407:R410)</f>
        <v>1382693407.1700001</v>
      </c>
      <c r="S406" s="37">
        <f>SUM(S407:S410)</f>
        <v>1382693407.1700001</v>
      </c>
      <c r="T406" s="253">
        <f>N406/$N$11</f>
        <v>4.6025409411905784E-2</v>
      </c>
      <c r="U406" s="203" t="s">
        <v>39</v>
      </c>
      <c r="V406" s="203" t="s">
        <v>265</v>
      </c>
      <c r="W406" s="201" t="s">
        <v>85</v>
      </c>
      <c r="X406" s="295">
        <v>107968</v>
      </c>
      <c r="Y406" s="295">
        <v>78298</v>
      </c>
      <c r="Z406" s="295">
        <v>80502</v>
      </c>
      <c r="AA406" s="295">
        <v>96559</v>
      </c>
      <c r="AB406" s="295">
        <v>96559</v>
      </c>
      <c r="AC406" s="174">
        <f>N406/$N$401</f>
        <v>0.17684930872761373</v>
      </c>
      <c r="AD406" s="217"/>
    </row>
    <row r="407" spans="1:30" ht="35.25" customHeight="1" x14ac:dyDescent="0.3">
      <c r="A407" s="249"/>
      <c r="B407" s="251"/>
      <c r="C407" s="252"/>
      <c r="D407" s="19" t="s">
        <v>28</v>
      </c>
      <c r="E407" s="47" t="s">
        <v>63</v>
      </c>
      <c r="F407" s="47"/>
      <c r="G407" s="47"/>
      <c r="H407" s="47" t="s">
        <v>36</v>
      </c>
      <c r="I407" s="47" t="s">
        <v>160</v>
      </c>
      <c r="J407" s="47" t="s">
        <v>49</v>
      </c>
      <c r="K407" s="47" t="s">
        <v>264</v>
      </c>
      <c r="L407" s="47" t="s">
        <v>38</v>
      </c>
      <c r="M407" s="47"/>
      <c r="N407" s="113">
        <f t="shared" si="68"/>
        <v>7632672087.9200001</v>
      </c>
      <c r="O407" s="113">
        <v>1571419350.0799999</v>
      </c>
      <c r="P407" s="113">
        <v>1695852700</v>
      </c>
      <c r="Q407" s="113">
        <v>1600013223.5</v>
      </c>
      <c r="R407" s="113">
        <v>1382693407.1700001</v>
      </c>
      <c r="S407" s="113">
        <v>1382693407.1700001</v>
      </c>
      <c r="T407" s="253"/>
      <c r="U407" s="203"/>
      <c r="V407" s="203"/>
      <c r="W407" s="201"/>
      <c r="X407" s="295"/>
      <c r="Y407" s="295"/>
      <c r="Z407" s="295"/>
      <c r="AA407" s="295"/>
      <c r="AB407" s="295"/>
      <c r="AC407" s="215">
        <f>N406/$N$401</f>
        <v>0.17684930872761373</v>
      </c>
      <c r="AD407" s="218"/>
    </row>
    <row r="408" spans="1:30" ht="35.25" customHeight="1" x14ac:dyDescent="0.3">
      <c r="A408" s="249"/>
      <c r="B408" s="251"/>
      <c r="C408" s="252"/>
      <c r="D408" s="19" t="s">
        <v>29</v>
      </c>
      <c r="E408" s="47"/>
      <c r="F408" s="47"/>
      <c r="G408" s="47"/>
      <c r="H408" s="47"/>
      <c r="I408" s="47"/>
      <c r="J408" s="47"/>
      <c r="K408" s="47"/>
      <c r="L408" s="47"/>
      <c r="M408" s="47"/>
      <c r="N408" s="113">
        <f t="shared" si="68"/>
        <v>0</v>
      </c>
      <c r="O408" s="113">
        <v>0</v>
      </c>
      <c r="P408" s="113">
        <v>0</v>
      </c>
      <c r="Q408" s="140">
        <v>0</v>
      </c>
      <c r="R408" s="113">
        <v>0</v>
      </c>
      <c r="S408" s="113">
        <v>0</v>
      </c>
      <c r="T408" s="253"/>
      <c r="U408" s="203"/>
      <c r="V408" s="203"/>
      <c r="W408" s="201"/>
      <c r="X408" s="295"/>
      <c r="Y408" s="295"/>
      <c r="Z408" s="295"/>
      <c r="AA408" s="295"/>
      <c r="AB408" s="295"/>
      <c r="AC408" s="215"/>
      <c r="AD408" s="218"/>
    </row>
    <row r="409" spans="1:30" ht="35.25" customHeight="1" x14ac:dyDescent="0.3">
      <c r="A409" s="249"/>
      <c r="B409" s="251"/>
      <c r="C409" s="252"/>
      <c r="D409" s="19" t="s">
        <v>30</v>
      </c>
      <c r="E409" s="47"/>
      <c r="F409" s="47"/>
      <c r="G409" s="47"/>
      <c r="H409" s="47"/>
      <c r="I409" s="47"/>
      <c r="J409" s="47"/>
      <c r="K409" s="47"/>
      <c r="L409" s="47"/>
      <c r="M409" s="47"/>
      <c r="N409" s="113">
        <f t="shared" si="68"/>
        <v>0</v>
      </c>
      <c r="O409" s="113">
        <v>0</v>
      </c>
      <c r="P409" s="113">
        <v>0</v>
      </c>
      <c r="Q409" s="140">
        <v>0</v>
      </c>
      <c r="R409" s="113">
        <v>0</v>
      </c>
      <c r="S409" s="113">
        <v>0</v>
      </c>
      <c r="T409" s="253"/>
      <c r="U409" s="203"/>
      <c r="V409" s="203"/>
      <c r="W409" s="201"/>
      <c r="X409" s="295"/>
      <c r="Y409" s="295"/>
      <c r="Z409" s="295"/>
      <c r="AA409" s="295"/>
      <c r="AB409" s="295"/>
      <c r="AC409" s="215"/>
      <c r="AD409" s="218"/>
    </row>
    <row r="410" spans="1:30" ht="35.25" customHeight="1" x14ac:dyDescent="0.3">
      <c r="A410" s="249"/>
      <c r="B410" s="251"/>
      <c r="C410" s="252"/>
      <c r="D410" s="19" t="s">
        <v>31</v>
      </c>
      <c r="E410" s="47"/>
      <c r="F410" s="47"/>
      <c r="G410" s="47"/>
      <c r="H410" s="47"/>
      <c r="I410" s="47"/>
      <c r="J410" s="47"/>
      <c r="K410" s="47"/>
      <c r="L410" s="47"/>
      <c r="M410" s="47"/>
      <c r="N410" s="113">
        <f t="shared" si="68"/>
        <v>0</v>
      </c>
      <c r="O410" s="113">
        <v>0</v>
      </c>
      <c r="P410" s="113">
        <v>0</v>
      </c>
      <c r="Q410" s="140">
        <v>0</v>
      </c>
      <c r="R410" s="113">
        <v>0</v>
      </c>
      <c r="S410" s="113">
        <v>0</v>
      </c>
      <c r="T410" s="253"/>
      <c r="U410" s="203"/>
      <c r="V410" s="203"/>
      <c r="W410" s="201"/>
      <c r="X410" s="295"/>
      <c r="Y410" s="295"/>
      <c r="Z410" s="295"/>
      <c r="AA410" s="295"/>
      <c r="AB410" s="295"/>
      <c r="AC410" s="215"/>
      <c r="AD410" s="218"/>
    </row>
    <row r="411" spans="1:30" ht="35.25" customHeight="1" x14ac:dyDescent="0.3">
      <c r="A411" s="249"/>
      <c r="B411" s="163" t="s">
        <v>68</v>
      </c>
      <c r="C411" s="39"/>
      <c r="D411" s="47" t="s">
        <v>45</v>
      </c>
      <c r="E411" s="47" t="s">
        <v>45</v>
      </c>
      <c r="F411" s="47" t="s">
        <v>45</v>
      </c>
      <c r="G411" s="47" t="s">
        <v>45</v>
      </c>
      <c r="H411" s="47" t="s">
        <v>36</v>
      </c>
      <c r="I411" s="47" t="s">
        <v>45</v>
      </c>
      <c r="J411" s="47" t="s">
        <v>45</v>
      </c>
      <c r="K411" s="47" t="s">
        <v>45</v>
      </c>
      <c r="L411" s="47" t="s">
        <v>45</v>
      </c>
      <c r="M411" s="47" t="s">
        <v>45</v>
      </c>
      <c r="N411" s="47">
        <f t="shared" si="68"/>
        <v>0</v>
      </c>
      <c r="O411" s="47">
        <v>0</v>
      </c>
      <c r="P411" s="47">
        <v>0</v>
      </c>
      <c r="Q411" s="110">
        <v>0</v>
      </c>
      <c r="R411" s="47">
        <v>0</v>
      </c>
      <c r="S411" s="47">
        <v>0</v>
      </c>
      <c r="T411" s="253"/>
      <c r="U411" s="203"/>
      <c r="V411" s="126" t="s">
        <v>45</v>
      </c>
      <c r="W411" s="126" t="s">
        <v>45</v>
      </c>
      <c r="X411" s="128"/>
      <c r="Y411" s="128"/>
      <c r="Z411" s="128"/>
      <c r="AA411" s="128"/>
      <c r="AB411" s="128"/>
      <c r="AC411" s="216"/>
      <c r="AD411" s="219"/>
    </row>
    <row r="412" spans="1:30" ht="129.75" hidden="1" customHeight="1" x14ac:dyDescent="0.3">
      <c r="A412" s="249" t="s">
        <v>266</v>
      </c>
      <c r="B412" s="250" t="s">
        <v>51</v>
      </c>
      <c r="C412" s="250" t="s">
        <v>267</v>
      </c>
      <c r="D412" s="46" t="s">
        <v>6</v>
      </c>
      <c r="E412" s="47" t="s">
        <v>63</v>
      </c>
      <c r="F412" s="47"/>
      <c r="G412" s="47"/>
      <c r="H412" s="47" t="s">
        <v>36</v>
      </c>
      <c r="I412" s="47" t="s">
        <v>160</v>
      </c>
      <c r="J412" s="47" t="s">
        <v>49</v>
      </c>
      <c r="K412" s="47" t="s">
        <v>268</v>
      </c>
      <c r="L412" s="47" t="s">
        <v>38</v>
      </c>
      <c r="M412" s="47"/>
      <c r="N412" s="37">
        <f t="shared" si="68"/>
        <v>2047654800</v>
      </c>
      <c r="O412" s="37">
        <f>SUM(O413:O416)</f>
        <v>979782800</v>
      </c>
      <c r="P412" s="37">
        <f>SUM(P413:P416)</f>
        <v>1067872000</v>
      </c>
      <c r="Q412" s="37">
        <f>SUM(Q413:Q416)</f>
        <v>0</v>
      </c>
      <c r="R412" s="37">
        <f>SUM(R413:R416)</f>
        <v>0</v>
      </c>
      <c r="S412" s="37">
        <f>SUM(S413:S416)</f>
        <v>0</v>
      </c>
      <c r="T412" s="253">
        <f>N412/$N$11</f>
        <v>1.2347464874511173E-2</v>
      </c>
      <c r="U412" s="203" t="s">
        <v>39</v>
      </c>
      <c r="V412" s="91" t="s">
        <v>269</v>
      </c>
      <c r="W412" s="90" t="s">
        <v>85</v>
      </c>
      <c r="X412" s="111">
        <v>6576</v>
      </c>
      <c r="Y412" s="111">
        <v>7792</v>
      </c>
      <c r="Z412" s="111">
        <v>7792</v>
      </c>
      <c r="AA412" s="111">
        <v>7792</v>
      </c>
      <c r="AB412" s="111">
        <v>7792</v>
      </c>
      <c r="AC412" s="155">
        <f>0.63*N412/N401</f>
        <v>2.9889871985136259E-2</v>
      </c>
      <c r="AD412" s="217"/>
    </row>
    <row r="413" spans="1:30" ht="35.25" customHeight="1" x14ac:dyDescent="0.3">
      <c r="A413" s="249"/>
      <c r="B413" s="251"/>
      <c r="C413" s="252"/>
      <c r="D413" s="19" t="s">
        <v>28</v>
      </c>
      <c r="E413" s="47"/>
      <c r="F413" s="47"/>
      <c r="G413" s="47"/>
      <c r="H413" s="47"/>
      <c r="I413" s="47"/>
      <c r="J413" s="47"/>
      <c r="K413" s="47"/>
      <c r="L413" s="47"/>
      <c r="M413" s="47"/>
      <c r="N413" s="113">
        <f t="shared" si="68"/>
        <v>0</v>
      </c>
      <c r="O413" s="113">
        <v>0</v>
      </c>
      <c r="P413" s="113">
        <v>0</v>
      </c>
      <c r="Q413" s="140">
        <v>0</v>
      </c>
      <c r="R413" s="113">
        <v>0</v>
      </c>
      <c r="S413" s="113">
        <v>0</v>
      </c>
      <c r="T413" s="253"/>
      <c r="U413" s="203"/>
      <c r="V413" s="203" t="s">
        <v>270</v>
      </c>
      <c r="W413" s="201" t="s">
        <v>85</v>
      </c>
      <c r="X413" s="202">
        <v>3059</v>
      </c>
      <c r="Y413" s="202">
        <v>2700</v>
      </c>
      <c r="Z413" s="202">
        <v>0</v>
      </c>
      <c r="AA413" s="202">
        <v>0</v>
      </c>
      <c r="AB413" s="202">
        <v>0</v>
      </c>
      <c r="AC413" s="230">
        <f>N412/$N$401</f>
        <v>4.7444241246248027E-2</v>
      </c>
      <c r="AD413" s="218"/>
    </row>
    <row r="414" spans="1:30" ht="35.25" customHeight="1" x14ac:dyDescent="0.3">
      <c r="A414" s="249"/>
      <c r="B414" s="251"/>
      <c r="C414" s="252"/>
      <c r="D414" s="19" t="s">
        <v>29</v>
      </c>
      <c r="E414" s="47" t="s">
        <v>63</v>
      </c>
      <c r="F414" s="47"/>
      <c r="G414" s="47"/>
      <c r="H414" s="47" t="s">
        <v>36</v>
      </c>
      <c r="I414" s="47" t="s">
        <v>160</v>
      </c>
      <c r="J414" s="47" t="s">
        <v>49</v>
      </c>
      <c r="K414" s="47" t="s">
        <v>268</v>
      </c>
      <c r="L414" s="47" t="s">
        <v>38</v>
      </c>
      <c r="M414" s="47"/>
      <c r="N414" s="113">
        <f t="shared" si="68"/>
        <v>2047654800</v>
      </c>
      <c r="O414" s="113">
        <f>901773300+78009500</f>
        <v>979782800</v>
      </c>
      <c r="P414" s="113">
        <v>1067872000</v>
      </c>
      <c r="Q414" s="140">
        <v>0</v>
      </c>
      <c r="R414" s="113">
        <v>0</v>
      </c>
      <c r="S414" s="113">
        <v>0</v>
      </c>
      <c r="T414" s="253"/>
      <c r="U414" s="203"/>
      <c r="V414" s="203"/>
      <c r="W414" s="201"/>
      <c r="X414" s="202"/>
      <c r="Y414" s="202"/>
      <c r="Z414" s="202"/>
      <c r="AA414" s="202"/>
      <c r="AB414" s="202"/>
      <c r="AC414" s="215"/>
      <c r="AD414" s="218"/>
    </row>
    <row r="415" spans="1:30" ht="35.25" customHeight="1" x14ac:dyDescent="0.3">
      <c r="A415" s="249"/>
      <c r="B415" s="251"/>
      <c r="C415" s="252"/>
      <c r="D415" s="19" t="s">
        <v>30</v>
      </c>
      <c r="E415" s="47"/>
      <c r="F415" s="47"/>
      <c r="G415" s="47"/>
      <c r="H415" s="47"/>
      <c r="I415" s="47"/>
      <c r="J415" s="47"/>
      <c r="K415" s="47"/>
      <c r="L415" s="47"/>
      <c r="M415" s="47"/>
      <c r="N415" s="113">
        <f t="shared" si="68"/>
        <v>0</v>
      </c>
      <c r="O415" s="113">
        <v>0</v>
      </c>
      <c r="P415" s="113">
        <v>0</v>
      </c>
      <c r="Q415" s="140">
        <v>0</v>
      </c>
      <c r="R415" s="113">
        <v>0</v>
      </c>
      <c r="S415" s="113">
        <v>0</v>
      </c>
      <c r="T415" s="253"/>
      <c r="U415" s="203"/>
      <c r="V415" s="203"/>
      <c r="W415" s="201"/>
      <c r="X415" s="202"/>
      <c r="Y415" s="202"/>
      <c r="Z415" s="202"/>
      <c r="AA415" s="202"/>
      <c r="AB415" s="202"/>
      <c r="AC415" s="215"/>
      <c r="AD415" s="218"/>
    </row>
    <row r="416" spans="1:30" ht="35.25" customHeight="1" x14ac:dyDescent="0.3">
      <c r="A416" s="249"/>
      <c r="B416" s="251"/>
      <c r="C416" s="252"/>
      <c r="D416" s="19" t="s">
        <v>31</v>
      </c>
      <c r="E416" s="47"/>
      <c r="F416" s="47"/>
      <c r="G416" s="47"/>
      <c r="H416" s="47"/>
      <c r="I416" s="47"/>
      <c r="J416" s="47"/>
      <c r="K416" s="47"/>
      <c r="L416" s="47"/>
      <c r="M416" s="47"/>
      <c r="N416" s="113">
        <f t="shared" si="68"/>
        <v>0</v>
      </c>
      <c r="O416" s="113">
        <v>0</v>
      </c>
      <c r="P416" s="113">
        <v>0</v>
      </c>
      <c r="Q416" s="140">
        <v>0</v>
      </c>
      <c r="R416" s="113">
        <v>0</v>
      </c>
      <c r="S416" s="113">
        <v>0</v>
      </c>
      <c r="T416" s="253"/>
      <c r="U416" s="203"/>
      <c r="V416" s="203"/>
      <c r="W416" s="201"/>
      <c r="X416" s="202"/>
      <c r="Y416" s="202"/>
      <c r="Z416" s="202"/>
      <c r="AA416" s="202"/>
      <c r="AB416" s="202"/>
      <c r="AC416" s="215"/>
      <c r="AD416" s="218"/>
    </row>
    <row r="417" spans="1:30" ht="35.25" customHeight="1" x14ac:dyDescent="0.3">
      <c r="A417" s="249"/>
      <c r="B417" s="163" t="s">
        <v>68</v>
      </c>
      <c r="C417" s="39"/>
      <c r="D417" s="47" t="s">
        <v>45</v>
      </c>
      <c r="E417" s="47" t="s">
        <v>45</v>
      </c>
      <c r="F417" s="47" t="s">
        <v>45</v>
      </c>
      <c r="G417" s="47" t="s">
        <v>45</v>
      </c>
      <c r="H417" s="47" t="s">
        <v>36</v>
      </c>
      <c r="I417" s="47" t="s">
        <v>45</v>
      </c>
      <c r="J417" s="47" t="s">
        <v>45</v>
      </c>
      <c r="K417" s="47" t="s">
        <v>45</v>
      </c>
      <c r="L417" s="47" t="s">
        <v>45</v>
      </c>
      <c r="M417" s="47" t="s">
        <v>45</v>
      </c>
      <c r="N417" s="47">
        <f t="shared" si="68"/>
        <v>0</v>
      </c>
      <c r="O417" s="47">
        <v>0</v>
      </c>
      <c r="P417" s="47">
        <v>0</v>
      </c>
      <c r="Q417" s="110">
        <v>0</v>
      </c>
      <c r="R417" s="47">
        <v>0</v>
      </c>
      <c r="S417" s="47">
        <v>0</v>
      </c>
      <c r="T417" s="253"/>
      <c r="U417" s="203"/>
      <c r="V417" s="126" t="s">
        <v>45</v>
      </c>
      <c r="W417" s="126" t="s">
        <v>45</v>
      </c>
      <c r="X417" s="128"/>
      <c r="Y417" s="128"/>
      <c r="Z417" s="128"/>
      <c r="AA417" s="128"/>
      <c r="AB417" s="128"/>
      <c r="AC417" s="216"/>
      <c r="AD417" s="219"/>
    </row>
    <row r="418" spans="1:30" ht="83.25" hidden="1" customHeight="1" x14ac:dyDescent="0.3">
      <c r="A418" s="249" t="s">
        <v>271</v>
      </c>
      <c r="B418" s="250" t="s">
        <v>51</v>
      </c>
      <c r="C418" s="250" t="s">
        <v>272</v>
      </c>
      <c r="D418" s="46" t="s">
        <v>6</v>
      </c>
      <c r="E418" s="47" t="s">
        <v>63</v>
      </c>
      <c r="F418" s="47"/>
      <c r="G418" s="47"/>
      <c r="H418" s="47" t="s">
        <v>36</v>
      </c>
      <c r="I418" s="47" t="s">
        <v>160</v>
      </c>
      <c r="J418" s="47" t="s">
        <v>49</v>
      </c>
      <c r="K418" s="47" t="s">
        <v>273</v>
      </c>
      <c r="L418" s="47" t="s">
        <v>38</v>
      </c>
      <c r="M418" s="47"/>
      <c r="N418" s="37">
        <f t="shared" si="68"/>
        <v>65619600</v>
      </c>
      <c r="O418" s="37">
        <f>SUM(O419:O422)</f>
        <v>29040100</v>
      </c>
      <c r="P418" s="37">
        <f>SUM(P419:P422)</f>
        <v>36579500</v>
      </c>
      <c r="Q418" s="37">
        <f>SUM(Q419:Q422)</f>
        <v>0</v>
      </c>
      <c r="R418" s="37">
        <f>SUM(R419:R422)</f>
        <v>0</v>
      </c>
      <c r="S418" s="37">
        <f>SUM(S419:S422)</f>
        <v>0</v>
      </c>
      <c r="T418" s="253">
        <f>N418/$N$11</f>
        <v>3.9568959869577304E-4</v>
      </c>
      <c r="U418" s="203" t="s">
        <v>39</v>
      </c>
      <c r="V418" s="188" t="s">
        <v>898</v>
      </c>
      <c r="W418" s="201" t="s">
        <v>85</v>
      </c>
      <c r="X418" s="202">
        <v>29</v>
      </c>
      <c r="Y418" s="202">
        <v>25</v>
      </c>
      <c r="Z418" s="202">
        <v>0</v>
      </c>
      <c r="AA418" s="202">
        <v>0</v>
      </c>
      <c r="AB418" s="202">
        <v>0</v>
      </c>
      <c r="AC418" s="174">
        <f>0.39*N418/N401</f>
        <v>5.9295938545114919E-4</v>
      </c>
      <c r="AD418" s="217"/>
    </row>
    <row r="419" spans="1:30" ht="35.25" customHeight="1" x14ac:dyDescent="0.3">
      <c r="A419" s="249"/>
      <c r="B419" s="251"/>
      <c r="C419" s="252"/>
      <c r="D419" s="19" t="s">
        <v>28</v>
      </c>
      <c r="E419" s="47"/>
      <c r="F419" s="47"/>
      <c r="G419" s="47"/>
      <c r="H419" s="47"/>
      <c r="I419" s="47"/>
      <c r="J419" s="47"/>
      <c r="K419" s="47"/>
      <c r="L419" s="47"/>
      <c r="M419" s="47"/>
      <c r="N419" s="113">
        <f t="shared" si="68"/>
        <v>0</v>
      </c>
      <c r="O419" s="113">
        <v>0</v>
      </c>
      <c r="P419" s="113">
        <v>0</v>
      </c>
      <c r="Q419" s="140">
        <v>0</v>
      </c>
      <c r="R419" s="113">
        <v>0</v>
      </c>
      <c r="S419" s="113">
        <v>0</v>
      </c>
      <c r="T419" s="253"/>
      <c r="U419" s="203"/>
      <c r="V419" s="210"/>
      <c r="W419" s="201"/>
      <c r="X419" s="202"/>
      <c r="Y419" s="202"/>
      <c r="Z419" s="202"/>
      <c r="AA419" s="202"/>
      <c r="AB419" s="202"/>
      <c r="AC419" s="215">
        <f>N418/$N$401</f>
        <v>1.5204086806439724E-3</v>
      </c>
      <c r="AD419" s="218"/>
    </row>
    <row r="420" spans="1:30" ht="35.25" customHeight="1" x14ac:dyDescent="0.3">
      <c r="A420" s="249"/>
      <c r="B420" s="251"/>
      <c r="C420" s="252"/>
      <c r="D420" s="19" t="s">
        <v>29</v>
      </c>
      <c r="E420" s="47" t="s">
        <v>63</v>
      </c>
      <c r="F420" s="47"/>
      <c r="G420" s="47"/>
      <c r="H420" s="47" t="s">
        <v>36</v>
      </c>
      <c r="I420" s="47" t="s">
        <v>160</v>
      </c>
      <c r="J420" s="47" t="s">
        <v>49</v>
      </c>
      <c r="K420" s="47" t="s">
        <v>273</v>
      </c>
      <c r="L420" s="47" t="s">
        <v>38</v>
      </c>
      <c r="M420" s="47"/>
      <c r="N420" s="113">
        <f t="shared" si="68"/>
        <v>65619600</v>
      </c>
      <c r="O420" s="113">
        <v>29040100</v>
      </c>
      <c r="P420" s="113">
        <v>36579500</v>
      </c>
      <c r="Q420" s="140">
        <v>0</v>
      </c>
      <c r="R420" s="113">
        <v>0</v>
      </c>
      <c r="S420" s="113">
        <v>0</v>
      </c>
      <c r="T420" s="253"/>
      <c r="U420" s="203"/>
      <c r="V420" s="189"/>
      <c r="W420" s="201"/>
      <c r="X420" s="202"/>
      <c r="Y420" s="202"/>
      <c r="Z420" s="202"/>
      <c r="AA420" s="202"/>
      <c r="AB420" s="202"/>
      <c r="AC420" s="215"/>
      <c r="AD420" s="218"/>
    </row>
    <row r="421" spans="1:30" ht="35.25" customHeight="1" x14ac:dyDescent="0.3">
      <c r="A421" s="249"/>
      <c r="B421" s="251"/>
      <c r="C421" s="252"/>
      <c r="D421" s="19" t="s">
        <v>30</v>
      </c>
      <c r="E421" s="47"/>
      <c r="F421" s="47"/>
      <c r="G421" s="47"/>
      <c r="H421" s="47"/>
      <c r="I421" s="47"/>
      <c r="J421" s="47"/>
      <c r="K421" s="47"/>
      <c r="L421" s="47"/>
      <c r="M421" s="47"/>
      <c r="N421" s="113">
        <f t="shared" si="68"/>
        <v>0</v>
      </c>
      <c r="O421" s="113">
        <v>0</v>
      </c>
      <c r="P421" s="113">
        <v>0</v>
      </c>
      <c r="Q421" s="140">
        <v>0</v>
      </c>
      <c r="R421" s="113">
        <v>0</v>
      </c>
      <c r="S421" s="113">
        <v>0</v>
      </c>
      <c r="T421" s="253"/>
      <c r="U421" s="203"/>
      <c r="V421" s="188" t="s">
        <v>275</v>
      </c>
      <c r="W421" s="201" t="s">
        <v>85</v>
      </c>
      <c r="X421" s="202">
        <v>92</v>
      </c>
      <c r="Y421" s="202">
        <v>100</v>
      </c>
      <c r="Z421" s="202">
        <v>0</v>
      </c>
      <c r="AA421" s="202">
        <v>0</v>
      </c>
      <c r="AB421" s="202">
        <v>0</v>
      </c>
      <c r="AC421" s="215"/>
      <c r="AD421" s="218"/>
    </row>
    <row r="422" spans="1:30" ht="35.25" customHeight="1" x14ac:dyDescent="0.3">
      <c r="A422" s="249"/>
      <c r="B422" s="251"/>
      <c r="C422" s="252"/>
      <c r="D422" s="19" t="s">
        <v>31</v>
      </c>
      <c r="E422" s="47"/>
      <c r="F422" s="47"/>
      <c r="G422" s="47"/>
      <c r="H422" s="47"/>
      <c r="I422" s="47"/>
      <c r="J422" s="47"/>
      <c r="K422" s="47"/>
      <c r="L422" s="47"/>
      <c r="M422" s="47"/>
      <c r="N422" s="113">
        <f t="shared" si="68"/>
        <v>0</v>
      </c>
      <c r="O422" s="113">
        <v>0</v>
      </c>
      <c r="P422" s="113">
        <v>0</v>
      </c>
      <c r="Q422" s="140">
        <v>0</v>
      </c>
      <c r="R422" s="113">
        <v>0</v>
      </c>
      <c r="S422" s="113">
        <v>0</v>
      </c>
      <c r="T422" s="253"/>
      <c r="U422" s="203"/>
      <c r="V422" s="189"/>
      <c r="W422" s="201"/>
      <c r="X422" s="202"/>
      <c r="Y422" s="202"/>
      <c r="Z422" s="202"/>
      <c r="AA422" s="202"/>
      <c r="AB422" s="202"/>
      <c r="AC422" s="215"/>
      <c r="AD422" s="218"/>
    </row>
    <row r="423" spans="1:30" ht="35.25" customHeight="1" x14ac:dyDescent="0.3">
      <c r="A423" s="249"/>
      <c r="B423" s="163" t="s">
        <v>68</v>
      </c>
      <c r="C423" s="39"/>
      <c r="D423" s="47" t="s">
        <v>45</v>
      </c>
      <c r="E423" s="47" t="s">
        <v>45</v>
      </c>
      <c r="F423" s="47" t="s">
        <v>45</v>
      </c>
      <c r="G423" s="47" t="s">
        <v>45</v>
      </c>
      <c r="H423" s="47" t="s">
        <v>36</v>
      </c>
      <c r="I423" s="47" t="s">
        <v>45</v>
      </c>
      <c r="J423" s="47" t="s">
        <v>45</v>
      </c>
      <c r="K423" s="47" t="s">
        <v>45</v>
      </c>
      <c r="L423" s="47" t="s">
        <v>45</v>
      </c>
      <c r="M423" s="47" t="s">
        <v>45</v>
      </c>
      <c r="N423" s="47">
        <f t="shared" si="68"/>
        <v>0</v>
      </c>
      <c r="O423" s="47">
        <v>0</v>
      </c>
      <c r="P423" s="47">
        <v>0</v>
      </c>
      <c r="Q423" s="110">
        <v>0</v>
      </c>
      <c r="R423" s="47">
        <v>0</v>
      </c>
      <c r="S423" s="47">
        <v>0</v>
      </c>
      <c r="T423" s="253"/>
      <c r="U423" s="203"/>
      <c r="V423" s="126" t="s">
        <v>45</v>
      </c>
      <c r="W423" s="126" t="s">
        <v>45</v>
      </c>
      <c r="X423" s="128"/>
      <c r="Y423" s="128"/>
      <c r="Z423" s="128"/>
      <c r="AA423" s="128"/>
      <c r="AB423" s="128"/>
      <c r="AC423" s="216"/>
      <c r="AD423" s="219"/>
    </row>
    <row r="424" spans="1:30" ht="37.5" hidden="1" customHeight="1" x14ac:dyDescent="0.3">
      <c r="A424" s="249" t="s">
        <v>276</v>
      </c>
      <c r="B424" s="250" t="s">
        <v>51</v>
      </c>
      <c r="C424" s="250" t="s">
        <v>277</v>
      </c>
      <c r="D424" s="46" t="s">
        <v>6</v>
      </c>
      <c r="E424" s="47" t="s">
        <v>63</v>
      </c>
      <c r="F424" s="47"/>
      <c r="G424" s="47"/>
      <c r="H424" s="47" t="s">
        <v>36</v>
      </c>
      <c r="I424" s="47" t="s">
        <v>160</v>
      </c>
      <c r="J424" s="47" t="s">
        <v>49</v>
      </c>
      <c r="K424" s="47" t="s">
        <v>278</v>
      </c>
      <c r="L424" s="47" t="s">
        <v>38</v>
      </c>
      <c r="M424" s="47"/>
      <c r="N424" s="37">
        <f t="shared" si="68"/>
        <v>1409650</v>
      </c>
      <c r="O424" s="37">
        <f>SUM(O425:O428)</f>
        <v>279050</v>
      </c>
      <c r="P424" s="37">
        <f>SUM(P425:P428)</f>
        <v>282200</v>
      </c>
      <c r="Q424" s="37">
        <f>SUM(Q425:Q428)</f>
        <v>282800</v>
      </c>
      <c r="R424" s="37">
        <f>SUM(R425:R428)</f>
        <v>282800</v>
      </c>
      <c r="S424" s="37">
        <f>SUM(S425:S428)</f>
        <v>282800</v>
      </c>
      <c r="T424" s="253">
        <f>N424/$N$11</f>
        <v>8.5002627690735154E-6</v>
      </c>
      <c r="U424" s="203" t="s">
        <v>39</v>
      </c>
      <c r="V424" s="203" t="s">
        <v>279</v>
      </c>
      <c r="W424" s="201" t="s">
        <v>85</v>
      </c>
      <c r="X424" s="202">
        <v>6</v>
      </c>
      <c r="Y424" s="202">
        <v>10</v>
      </c>
      <c r="Z424" s="202">
        <v>10</v>
      </c>
      <c r="AA424" s="202">
        <v>10</v>
      </c>
      <c r="AB424" s="202">
        <v>10</v>
      </c>
      <c r="AC424" s="174">
        <f>N424/$N$401</f>
        <v>3.2661645250348613E-5</v>
      </c>
      <c r="AD424" s="217"/>
    </row>
    <row r="425" spans="1:30" ht="35.25" customHeight="1" x14ac:dyDescent="0.3">
      <c r="A425" s="249"/>
      <c r="B425" s="251"/>
      <c r="C425" s="252"/>
      <c r="D425" s="19" t="s">
        <v>28</v>
      </c>
      <c r="E425" s="47" t="s">
        <v>63</v>
      </c>
      <c r="F425" s="47"/>
      <c r="G425" s="47"/>
      <c r="H425" s="47" t="s">
        <v>36</v>
      </c>
      <c r="I425" s="47" t="s">
        <v>160</v>
      </c>
      <c r="J425" s="47" t="s">
        <v>49</v>
      </c>
      <c r="K425" s="47" t="s">
        <v>278</v>
      </c>
      <c r="L425" s="47" t="s">
        <v>38</v>
      </c>
      <c r="M425" s="47"/>
      <c r="N425" s="113">
        <f t="shared" si="68"/>
        <v>1409650</v>
      </c>
      <c r="O425" s="113">
        <v>279050</v>
      </c>
      <c r="P425" s="113">
        <v>282200</v>
      </c>
      <c r="Q425" s="140">
        <v>282800</v>
      </c>
      <c r="R425" s="113">
        <v>282800</v>
      </c>
      <c r="S425" s="113">
        <v>282800</v>
      </c>
      <c r="T425" s="253"/>
      <c r="U425" s="203"/>
      <c r="V425" s="203"/>
      <c r="W425" s="201"/>
      <c r="X425" s="202"/>
      <c r="Y425" s="202"/>
      <c r="Z425" s="202"/>
      <c r="AA425" s="202"/>
      <c r="AB425" s="202"/>
      <c r="AC425" s="215">
        <f>N424/$N$401</f>
        <v>3.2661645250348613E-5</v>
      </c>
      <c r="AD425" s="218"/>
    </row>
    <row r="426" spans="1:30" ht="35.25" customHeight="1" x14ac:dyDescent="0.3">
      <c r="A426" s="249"/>
      <c r="B426" s="251"/>
      <c r="C426" s="252"/>
      <c r="D426" s="19" t="s">
        <v>29</v>
      </c>
      <c r="E426" s="47"/>
      <c r="F426" s="47"/>
      <c r="G426" s="47"/>
      <c r="H426" s="47"/>
      <c r="I426" s="47"/>
      <c r="J426" s="47"/>
      <c r="K426" s="47"/>
      <c r="L426" s="47"/>
      <c r="M426" s="47"/>
      <c r="N426" s="113">
        <f t="shared" si="68"/>
        <v>0</v>
      </c>
      <c r="O426" s="113">
        <v>0</v>
      </c>
      <c r="P426" s="113">
        <v>0</v>
      </c>
      <c r="Q426" s="140">
        <v>0</v>
      </c>
      <c r="R426" s="113">
        <v>0</v>
      </c>
      <c r="S426" s="113">
        <v>0</v>
      </c>
      <c r="T426" s="253"/>
      <c r="U426" s="203"/>
      <c r="V426" s="203"/>
      <c r="W426" s="201"/>
      <c r="X426" s="202"/>
      <c r="Y426" s="202"/>
      <c r="Z426" s="202"/>
      <c r="AA426" s="202"/>
      <c r="AB426" s="202"/>
      <c r="AC426" s="215"/>
      <c r="AD426" s="218"/>
    </row>
    <row r="427" spans="1:30" ht="35.25" customHeight="1" x14ac:dyDescent="0.3">
      <c r="A427" s="249"/>
      <c r="B427" s="251"/>
      <c r="C427" s="252"/>
      <c r="D427" s="19" t="s">
        <v>30</v>
      </c>
      <c r="E427" s="47"/>
      <c r="F427" s="47"/>
      <c r="G427" s="47"/>
      <c r="H427" s="47"/>
      <c r="I427" s="47"/>
      <c r="J427" s="47"/>
      <c r="K427" s="47"/>
      <c r="L427" s="47"/>
      <c r="M427" s="47"/>
      <c r="N427" s="113">
        <f t="shared" si="68"/>
        <v>0</v>
      </c>
      <c r="O427" s="113">
        <v>0</v>
      </c>
      <c r="P427" s="113">
        <v>0</v>
      </c>
      <c r="Q427" s="140">
        <v>0</v>
      </c>
      <c r="R427" s="113">
        <v>0</v>
      </c>
      <c r="S427" s="113">
        <v>0</v>
      </c>
      <c r="T427" s="253"/>
      <c r="U427" s="203"/>
      <c r="V427" s="203"/>
      <c r="W427" s="201"/>
      <c r="X427" s="202"/>
      <c r="Y427" s="202"/>
      <c r="Z427" s="202"/>
      <c r="AA427" s="202"/>
      <c r="AB427" s="202"/>
      <c r="AC427" s="215"/>
      <c r="AD427" s="218"/>
    </row>
    <row r="428" spans="1:30" ht="35.25" customHeight="1" x14ac:dyDescent="0.3">
      <c r="A428" s="249"/>
      <c r="B428" s="251"/>
      <c r="C428" s="252"/>
      <c r="D428" s="19" t="s">
        <v>31</v>
      </c>
      <c r="E428" s="47"/>
      <c r="F428" s="47"/>
      <c r="G428" s="47"/>
      <c r="H428" s="47"/>
      <c r="I428" s="47"/>
      <c r="J428" s="47"/>
      <c r="K428" s="47"/>
      <c r="L428" s="47"/>
      <c r="M428" s="47"/>
      <c r="N428" s="113">
        <f t="shared" si="68"/>
        <v>0</v>
      </c>
      <c r="O428" s="113">
        <v>0</v>
      </c>
      <c r="P428" s="113">
        <v>0</v>
      </c>
      <c r="Q428" s="140">
        <v>0</v>
      </c>
      <c r="R428" s="113">
        <v>0</v>
      </c>
      <c r="S428" s="113">
        <v>0</v>
      </c>
      <c r="T428" s="253"/>
      <c r="U428" s="203"/>
      <c r="V428" s="203"/>
      <c r="W428" s="201"/>
      <c r="X428" s="202"/>
      <c r="Y428" s="202"/>
      <c r="Z428" s="202"/>
      <c r="AA428" s="202"/>
      <c r="AB428" s="202"/>
      <c r="AC428" s="215"/>
      <c r="AD428" s="218"/>
    </row>
    <row r="429" spans="1:30" ht="35.25" customHeight="1" x14ac:dyDescent="0.3">
      <c r="A429" s="249"/>
      <c r="B429" s="163" t="s">
        <v>68</v>
      </c>
      <c r="C429" s="39"/>
      <c r="D429" s="47" t="s">
        <v>45</v>
      </c>
      <c r="E429" s="47" t="s">
        <v>45</v>
      </c>
      <c r="F429" s="47" t="s">
        <v>45</v>
      </c>
      <c r="G429" s="47" t="s">
        <v>45</v>
      </c>
      <c r="H429" s="47" t="s">
        <v>36</v>
      </c>
      <c r="I429" s="47" t="s">
        <v>45</v>
      </c>
      <c r="J429" s="47" t="s">
        <v>45</v>
      </c>
      <c r="K429" s="47" t="s">
        <v>45</v>
      </c>
      <c r="L429" s="47" t="s">
        <v>45</v>
      </c>
      <c r="M429" s="47" t="s">
        <v>45</v>
      </c>
      <c r="N429" s="47">
        <f t="shared" si="68"/>
        <v>0</v>
      </c>
      <c r="O429" s="47">
        <v>0</v>
      </c>
      <c r="P429" s="47">
        <v>0</v>
      </c>
      <c r="Q429" s="110">
        <v>0</v>
      </c>
      <c r="R429" s="47">
        <v>0</v>
      </c>
      <c r="S429" s="47">
        <v>0</v>
      </c>
      <c r="T429" s="253"/>
      <c r="U429" s="203"/>
      <c r="V429" s="126" t="s">
        <v>45</v>
      </c>
      <c r="W429" s="126" t="s">
        <v>45</v>
      </c>
      <c r="X429" s="128"/>
      <c r="Y429" s="128"/>
      <c r="Z429" s="128"/>
      <c r="AA429" s="128"/>
      <c r="AB429" s="128"/>
      <c r="AC429" s="216"/>
      <c r="AD429" s="219"/>
    </row>
    <row r="430" spans="1:30" ht="93" hidden="1" customHeight="1" x14ac:dyDescent="0.3">
      <c r="A430" s="249" t="s">
        <v>280</v>
      </c>
      <c r="B430" s="250" t="s">
        <v>51</v>
      </c>
      <c r="C430" s="250" t="s">
        <v>281</v>
      </c>
      <c r="D430" s="46" t="s">
        <v>6</v>
      </c>
      <c r="E430" s="47" t="s">
        <v>63</v>
      </c>
      <c r="F430" s="47"/>
      <c r="G430" s="47"/>
      <c r="H430" s="47" t="s">
        <v>36</v>
      </c>
      <c r="I430" s="47" t="s">
        <v>160</v>
      </c>
      <c r="J430" s="47" t="s">
        <v>49</v>
      </c>
      <c r="K430" s="47" t="s">
        <v>282</v>
      </c>
      <c r="L430" s="47" t="s">
        <v>38</v>
      </c>
      <c r="M430" s="47"/>
      <c r="N430" s="37">
        <f t="shared" si="68"/>
        <v>18678225</v>
      </c>
      <c r="O430" s="37">
        <f>SUM(O431:O434)</f>
        <v>3726205</v>
      </c>
      <c r="P430" s="37">
        <f>SUM(P431:P434)</f>
        <v>3856620</v>
      </c>
      <c r="Q430" s="37">
        <f>SUM(Q431:Q434)</f>
        <v>3987800</v>
      </c>
      <c r="R430" s="37">
        <f>SUM(R431:R434)</f>
        <v>3553800</v>
      </c>
      <c r="S430" s="37">
        <f>SUM(S431:S434)</f>
        <v>3553800</v>
      </c>
      <c r="T430" s="253">
        <f>N430/$N$11</f>
        <v>1.1263066758406566E-4</v>
      </c>
      <c r="U430" s="203" t="s">
        <v>39</v>
      </c>
      <c r="V430" s="203" t="s">
        <v>283</v>
      </c>
      <c r="W430" s="201" t="s">
        <v>113</v>
      </c>
      <c r="X430" s="202">
        <v>5</v>
      </c>
      <c r="Y430" s="202">
        <v>5</v>
      </c>
      <c r="Z430" s="202">
        <v>5</v>
      </c>
      <c r="AA430" s="202">
        <v>5</v>
      </c>
      <c r="AB430" s="202">
        <v>5</v>
      </c>
      <c r="AC430" s="174">
        <f>N430/$N$401</f>
        <v>4.3277519870619846E-4</v>
      </c>
      <c r="AD430" s="217"/>
    </row>
    <row r="431" spans="1:30" ht="35.25" customHeight="1" x14ac:dyDescent="0.3">
      <c r="A431" s="249"/>
      <c r="B431" s="251"/>
      <c r="C431" s="252"/>
      <c r="D431" s="19" t="s">
        <v>28</v>
      </c>
      <c r="E431" s="47" t="s">
        <v>63</v>
      </c>
      <c r="F431" s="47"/>
      <c r="G431" s="47"/>
      <c r="H431" s="47" t="s">
        <v>36</v>
      </c>
      <c r="I431" s="47" t="s">
        <v>160</v>
      </c>
      <c r="J431" s="47" t="s">
        <v>49</v>
      </c>
      <c r="K431" s="47" t="s">
        <v>282</v>
      </c>
      <c r="L431" s="47" t="s">
        <v>38</v>
      </c>
      <c r="M431" s="47"/>
      <c r="N431" s="113">
        <f t="shared" ref="N431:N486" si="73">SUM(O431:S431)</f>
        <v>18678225</v>
      </c>
      <c r="O431" s="113">
        <v>3726205</v>
      </c>
      <c r="P431" s="113">
        <v>3856620</v>
      </c>
      <c r="Q431" s="140">
        <v>3987800</v>
      </c>
      <c r="R431" s="113">
        <v>3553800</v>
      </c>
      <c r="S431" s="113">
        <v>3553800</v>
      </c>
      <c r="T431" s="253"/>
      <c r="U431" s="203"/>
      <c r="V431" s="203"/>
      <c r="W431" s="201"/>
      <c r="X431" s="202"/>
      <c r="Y431" s="202"/>
      <c r="Z431" s="202"/>
      <c r="AA431" s="202"/>
      <c r="AB431" s="202"/>
      <c r="AC431" s="215">
        <f>N430/$N$401</f>
        <v>4.3277519870619846E-4</v>
      </c>
      <c r="AD431" s="218"/>
    </row>
    <row r="432" spans="1:30" ht="35.25" customHeight="1" x14ac:dyDescent="0.3">
      <c r="A432" s="249"/>
      <c r="B432" s="251"/>
      <c r="C432" s="252"/>
      <c r="D432" s="19" t="s">
        <v>29</v>
      </c>
      <c r="E432" s="47"/>
      <c r="F432" s="47"/>
      <c r="G432" s="47"/>
      <c r="H432" s="47"/>
      <c r="I432" s="47"/>
      <c r="J432" s="47"/>
      <c r="K432" s="47"/>
      <c r="L432" s="47"/>
      <c r="M432" s="47"/>
      <c r="N432" s="113">
        <f t="shared" si="73"/>
        <v>0</v>
      </c>
      <c r="O432" s="113">
        <v>0</v>
      </c>
      <c r="P432" s="113">
        <v>0</v>
      </c>
      <c r="Q432" s="140">
        <v>0</v>
      </c>
      <c r="R432" s="113">
        <v>0</v>
      </c>
      <c r="S432" s="113">
        <v>0</v>
      </c>
      <c r="T432" s="253"/>
      <c r="U432" s="203"/>
      <c r="V432" s="203"/>
      <c r="W432" s="201"/>
      <c r="X432" s="202"/>
      <c r="Y432" s="202"/>
      <c r="Z432" s="202"/>
      <c r="AA432" s="202"/>
      <c r="AB432" s="202"/>
      <c r="AC432" s="215"/>
      <c r="AD432" s="218"/>
    </row>
    <row r="433" spans="1:30" ht="35.25" customHeight="1" x14ac:dyDescent="0.3">
      <c r="A433" s="249"/>
      <c r="B433" s="251"/>
      <c r="C433" s="252"/>
      <c r="D433" s="19" t="s">
        <v>30</v>
      </c>
      <c r="E433" s="47"/>
      <c r="F433" s="47"/>
      <c r="G433" s="47"/>
      <c r="H433" s="47"/>
      <c r="I433" s="47"/>
      <c r="J433" s="47"/>
      <c r="K433" s="47"/>
      <c r="L433" s="47"/>
      <c r="M433" s="47"/>
      <c r="N433" s="113">
        <f t="shared" si="73"/>
        <v>0</v>
      </c>
      <c r="O433" s="113">
        <v>0</v>
      </c>
      <c r="P433" s="113">
        <v>0</v>
      </c>
      <c r="Q433" s="140">
        <v>0</v>
      </c>
      <c r="R433" s="113">
        <v>0</v>
      </c>
      <c r="S433" s="113">
        <v>0</v>
      </c>
      <c r="T433" s="253"/>
      <c r="U433" s="203"/>
      <c r="V433" s="203"/>
      <c r="W433" s="201"/>
      <c r="X433" s="202"/>
      <c r="Y433" s="202"/>
      <c r="Z433" s="202"/>
      <c r="AA433" s="202"/>
      <c r="AB433" s="202"/>
      <c r="AC433" s="215"/>
      <c r="AD433" s="218"/>
    </row>
    <row r="434" spans="1:30" ht="35.25" customHeight="1" x14ac:dyDescent="0.3">
      <c r="A434" s="249"/>
      <c r="B434" s="251"/>
      <c r="C434" s="252"/>
      <c r="D434" s="19" t="s">
        <v>31</v>
      </c>
      <c r="E434" s="47"/>
      <c r="F434" s="47"/>
      <c r="G434" s="47"/>
      <c r="H434" s="47"/>
      <c r="I434" s="47"/>
      <c r="J434" s="47"/>
      <c r="K434" s="47"/>
      <c r="L434" s="47"/>
      <c r="M434" s="47"/>
      <c r="N434" s="113">
        <f t="shared" si="73"/>
        <v>0</v>
      </c>
      <c r="O434" s="113">
        <v>0</v>
      </c>
      <c r="P434" s="113">
        <v>0</v>
      </c>
      <c r="Q434" s="140">
        <v>0</v>
      </c>
      <c r="R434" s="113">
        <v>0</v>
      </c>
      <c r="S434" s="113">
        <v>0</v>
      </c>
      <c r="T434" s="253"/>
      <c r="U434" s="203"/>
      <c r="V434" s="203"/>
      <c r="W434" s="201"/>
      <c r="X434" s="202"/>
      <c r="Y434" s="202"/>
      <c r="Z434" s="202"/>
      <c r="AA434" s="202"/>
      <c r="AB434" s="202"/>
      <c r="AC434" s="215"/>
      <c r="AD434" s="218"/>
    </row>
    <row r="435" spans="1:30" ht="35.25" customHeight="1" x14ac:dyDescent="0.3">
      <c r="A435" s="249"/>
      <c r="B435" s="163" t="s">
        <v>68</v>
      </c>
      <c r="C435" s="39"/>
      <c r="D435" s="47" t="s">
        <v>45</v>
      </c>
      <c r="E435" s="47" t="s">
        <v>45</v>
      </c>
      <c r="F435" s="47" t="s">
        <v>45</v>
      </c>
      <c r="G435" s="47" t="s">
        <v>45</v>
      </c>
      <c r="H435" s="47" t="s">
        <v>36</v>
      </c>
      <c r="I435" s="47" t="s">
        <v>45</v>
      </c>
      <c r="J435" s="47" t="s">
        <v>45</v>
      </c>
      <c r="K435" s="47" t="s">
        <v>45</v>
      </c>
      <c r="L435" s="47" t="s">
        <v>45</v>
      </c>
      <c r="M435" s="47" t="s">
        <v>45</v>
      </c>
      <c r="N435" s="47">
        <f t="shared" si="73"/>
        <v>0</v>
      </c>
      <c r="O435" s="47">
        <v>0</v>
      </c>
      <c r="P435" s="47">
        <v>0</v>
      </c>
      <c r="Q435" s="110">
        <v>0</v>
      </c>
      <c r="R435" s="47">
        <v>0</v>
      </c>
      <c r="S435" s="47">
        <v>0</v>
      </c>
      <c r="T435" s="253"/>
      <c r="U435" s="203"/>
      <c r="V435" s="126" t="s">
        <v>45</v>
      </c>
      <c r="W435" s="126" t="s">
        <v>45</v>
      </c>
      <c r="X435" s="128"/>
      <c r="Y435" s="128"/>
      <c r="Z435" s="128"/>
      <c r="AA435" s="128"/>
      <c r="AB435" s="128"/>
      <c r="AC435" s="216"/>
      <c r="AD435" s="219"/>
    </row>
    <row r="436" spans="1:30" ht="18.75" hidden="1" customHeight="1" x14ac:dyDescent="0.3">
      <c r="A436" s="249" t="s">
        <v>284</v>
      </c>
      <c r="B436" s="250" t="s">
        <v>51</v>
      </c>
      <c r="C436" s="250" t="s">
        <v>285</v>
      </c>
      <c r="D436" s="46" t="s">
        <v>6</v>
      </c>
      <c r="E436" s="47" t="s">
        <v>63</v>
      </c>
      <c r="F436" s="47"/>
      <c r="G436" s="47"/>
      <c r="H436" s="47" t="s">
        <v>36</v>
      </c>
      <c r="I436" s="47" t="s">
        <v>160</v>
      </c>
      <c r="J436" s="47" t="s">
        <v>49</v>
      </c>
      <c r="K436" s="47" t="s">
        <v>286</v>
      </c>
      <c r="L436" s="47" t="s">
        <v>38</v>
      </c>
      <c r="M436" s="47"/>
      <c r="N436" s="37">
        <f t="shared" si="73"/>
        <v>24339288</v>
      </c>
      <c r="O436" s="37">
        <f>SUM(O437:O440)</f>
        <v>4741513</v>
      </c>
      <c r="P436" s="37">
        <f>SUM(P437:P440)</f>
        <v>4597775</v>
      </c>
      <c r="Q436" s="37">
        <f>SUM(Q437:Q440)</f>
        <v>5000000</v>
      </c>
      <c r="R436" s="37">
        <f>SUM(R437:R440)</f>
        <v>5000000</v>
      </c>
      <c r="S436" s="37">
        <f>SUM(S437:S440)</f>
        <v>5000000</v>
      </c>
      <c r="T436" s="253">
        <f>N436/$N$11</f>
        <v>1.4676717171791421E-4</v>
      </c>
      <c r="U436" s="203" t="s">
        <v>39</v>
      </c>
      <c r="V436" s="203" t="s">
        <v>287</v>
      </c>
      <c r="W436" s="201" t="s">
        <v>85</v>
      </c>
      <c r="X436" s="202">
        <v>1</v>
      </c>
      <c r="Y436" s="202">
        <v>5</v>
      </c>
      <c r="Z436" s="202">
        <v>5</v>
      </c>
      <c r="AA436" s="202">
        <v>5</v>
      </c>
      <c r="AB436" s="202">
        <v>5</v>
      </c>
      <c r="AC436" s="174">
        <f>N436/$N$401</f>
        <v>5.6394224829004857E-4</v>
      </c>
      <c r="AD436" s="217"/>
    </row>
    <row r="437" spans="1:30" ht="35.25" customHeight="1" x14ac:dyDescent="0.3">
      <c r="A437" s="249"/>
      <c r="B437" s="251"/>
      <c r="C437" s="252"/>
      <c r="D437" s="19" t="s">
        <v>28</v>
      </c>
      <c r="E437" s="47" t="s">
        <v>63</v>
      </c>
      <c r="F437" s="47"/>
      <c r="G437" s="47"/>
      <c r="H437" s="47" t="s">
        <v>36</v>
      </c>
      <c r="I437" s="47" t="s">
        <v>160</v>
      </c>
      <c r="J437" s="47" t="s">
        <v>49</v>
      </c>
      <c r="K437" s="47" t="s">
        <v>286</v>
      </c>
      <c r="L437" s="47" t="s">
        <v>38</v>
      </c>
      <c r="M437" s="47"/>
      <c r="N437" s="113">
        <f t="shared" si="73"/>
        <v>24339288</v>
      </c>
      <c r="O437" s="113">
        <v>4741513</v>
      </c>
      <c r="P437" s="113">
        <v>4597775</v>
      </c>
      <c r="Q437" s="140">
        <v>5000000</v>
      </c>
      <c r="R437" s="113">
        <v>5000000</v>
      </c>
      <c r="S437" s="113">
        <v>5000000</v>
      </c>
      <c r="T437" s="253"/>
      <c r="U437" s="203"/>
      <c r="V437" s="203"/>
      <c r="W437" s="201"/>
      <c r="X437" s="202"/>
      <c r="Y437" s="202"/>
      <c r="Z437" s="202"/>
      <c r="AA437" s="202"/>
      <c r="AB437" s="202"/>
      <c r="AC437" s="215">
        <f>N436/$N$401</f>
        <v>5.6394224829004857E-4</v>
      </c>
      <c r="AD437" s="218"/>
    </row>
    <row r="438" spans="1:30" ht="35.25" customHeight="1" x14ac:dyDescent="0.3">
      <c r="A438" s="249"/>
      <c r="B438" s="251"/>
      <c r="C438" s="252"/>
      <c r="D438" s="19" t="s">
        <v>29</v>
      </c>
      <c r="E438" s="47"/>
      <c r="F438" s="47"/>
      <c r="G438" s="47"/>
      <c r="H438" s="47"/>
      <c r="I438" s="47"/>
      <c r="J438" s="47"/>
      <c r="K438" s="47"/>
      <c r="L438" s="47"/>
      <c r="M438" s="47"/>
      <c r="N438" s="113">
        <f t="shared" si="73"/>
        <v>0</v>
      </c>
      <c r="O438" s="113">
        <v>0</v>
      </c>
      <c r="P438" s="113">
        <v>0</v>
      </c>
      <c r="Q438" s="140">
        <v>0</v>
      </c>
      <c r="R438" s="113">
        <v>0</v>
      </c>
      <c r="S438" s="113">
        <v>0</v>
      </c>
      <c r="T438" s="253"/>
      <c r="U438" s="203"/>
      <c r="V438" s="203"/>
      <c r="W438" s="201"/>
      <c r="X438" s="202"/>
      <c r="Y438" s="202"/>
      <c r="Z438" s="202"/>
      <c r="AA438" s="202"/>
      <c r="AB438" s="202"/>
      <c r="AC438" s="215"/>
      <c r="AD438" s="218"/>
    </row>
    <row r="439" spans="1:30" ht="35.25" customHeight="1" x14ac:dyDescent="0.3">
      <c r="A439" s="249"/>
      <c r="B439" s="251"/>
      <c r="C439" s="252"/>
      <c r="D439" s="19" t="s">
        <v>30</v>
      </c>
      <c r="E439" s="47"/>
      <c r="F439" s="47"/>
      <c r="G439" s="47"/>
      <c r="H439" s="47"/>
      <c r="I439" s="47"/>
      <c r="J439" s="47"/>
      <c r="K439" s="47"/>
      <c r="L439" s="47"/>
      <c r="M439" s="47"/>
      <c r="N439" s="113">
        <f t="shared" si="73"/>
        <v>0</v>
      </c>
      <c r="O439" s="113">
        <v>0</v>
      </c>
      <c r="P439" s="113">
        <v>0</v>
      </c>
      <c r="Q439" s="140">
        <v>0</v>
      </c>
      <c r="R439" s="113">
        <v>0</v>
      </c>
      <c r="S439" s="113">
        <v>0</v>
      </c>
      <c r="T439" s="253"/>
      <c r="U439" s="203"/>
      <c r="V439" s="203"/>
      <c r="W439" s="201"/>
      <c r="X439" s="202"/>
      <c r="Y439" s="202"/>
      <c r="Z439" s="202"/>
      <c r="AA439" s="202"/>
      <c r="AB439" s="202"/>
      <c r="AC439" s="215"/>
      <c r="AD439" s="218"/>
    </row>
    <row r="440" spans="1:30" ht="35.25" customHeight="1" x14ac:dyDescent="0.3">
      <c r="A440" s="249"/>
      <c r="B440" s="251"/>
      <c r="C440" s="252"/>
      <c r="D440" s="19" t="s">
        <v>31</v>
      </c>
      <c r="E440" s="47"/>
      <c r="F440" s="47"/>
      <c r="G440" s="47"/>
      <c r="H440" s="47"/>
      <c r="I440" s="47"/>
      <c r="J440" s="47"/>
      <c r="K440" s="47"/>
      <c r="L440" s="47"/>
      <c r="M440" s="47"/>
      <c r="N440" s="113">
        <f t="shared" si="73"/>
        <v>0</v>
      </c>
      <c r="O440" s="113">
        <v>0</v>
      </c>
      <c r="P440" s="113">
        <v>0</v>
      </c>
      <c r="Q440" s="140">
        <v>0</v>
      </c>
      <c r="R440" s="113">
        <v>0</v>
      </c>
      <c r="S440" s="113">
        <v>0</v>
      </c>
      <c r="T440" s="253"/>
      <c r="U440" s="203"/>
      <c r="V440" s="203"/>
      <c r="W440" s="201"/>
      <c r="X440" s="202"/>
      <c r="Y440" s="202"/>
      <c r="Z440" s="202"/>
      <c r="AA440" s="202"/>
      <c r="AB440" s="202"/>
      <c r="AC440" s="215"/>
      <c r="AD440" s="218"/>
    </row>
    <row r="441" spans="1:30" ht="35.25" customHeight="1" x14ac:dyDescent="0.3">
      <c r="A441" s="249"/>
      <c r="B441" s="163" t="s">
        <v>68</v>
      </c>
      <c r="C441" s="39"/>
      <c r="D441" s="47" t="s">
        <v>45</v>
      </c>
      <c r="E441" s="47" t="s">
        <v>45</v>
      </c>
      <c r="F441" s="47" t="s">
        <v>45</v>
      </c>
      <c r="G441" s="47" t="s">
        <v>45</v>
      </c>
      <c r="H441" s="47" t="s">
        <v>36</v>
      </c>
      <c r="I441" s="47" t="s">
        <v>45</v>
      </c>
      <c r="J441" s="47" t="s">
        <v>45</v>
      </c>
      <c r="K441" s="47" t="s">
        <v>45</v>
      </c>
      <c r="L441" s="47" t="s">
        <v>45</v>
      </c>
      <c r="M441" s="47" t="s">
        <v>45</v>
      </c>
      <c r="N441" s="47">
        <f t="shared" si="73"/>
        <v>0</v>
      </c>
      <c r="O441" s="47">
        <v>0</v>
      </c>
      <c r="P441" s="47">
        <v>0</v>
      </c>
      <c r="Q441" s="110">
        <v>0</v>
      </c>
      <c r="R441" s="47">
        <v>0</v>
      </c>
      <c r="S441" s="47">
        <v>0</v>
      </c>
      <c r="T441" s="253"/>
      <c r="U441" s="203"/>
      <c r="V441" s="126" t="s">
        <v>45</v>
      </c>
      <c r="W441" s="126" t="s">
        <v>45</v>
      </c>
      <c r="X441" s="128"/>
      <c r="Y441" s="128"/>
      <c r="Z441" s="128"/>
      <c r="AA441" s="128"/>
      <c r="AB441" s="128"/>
      <c r="AC441" s="216"/>
      <c r="AD441" s="219"/>
    </row>
    <row r="442" spans="1:30" ht="18.75" hidden="1" customHeight="1" x14ac:dyDescent="0.3">
      <c r="A442" s="249" t="s">
        <v>288</v>
      </c>
      <c r="B442" s="250" t="s">
        <v>51</v>
      </c>
      <c r="C442" s="250" t="s">
        <v>289</v>
      </c>
      <c r="D442" s="46" t="s">
        <v>6</v>
      </c>
      <c r="E442" s="47" t="s">
        <v>63</v>
      </c>
      <c r="F442" s="47"/>
      <c r="G442" s="47"/>
      <c r="H442" s="47" t="s">
        <v>36</v>
      </c>
      <c r="I442" s="47" t="s">
        <v>160</v>
      </c>
      <c r="J442" s="47" t="s">
        <v>49</v>
      </c>
      <c r="K442" s="47" t="s">
        <v>290</v>
      </c>
      <c r="L442" s="47" t="s">
        <v>38</v>
      </c>
      <c r="M442" s="47"/>
      <c r="N442" s="37">
        <f t="shared" si="73"/>
        <v>35155212</v>
      </c>
      <c r="O442" s="37">
        <f>SUM(O443:O446)</f>
        <v>1522987</v>
      </c>
      <c r="P442" s="37">
        <f>SUM(P443:P446)</f>
        <v>12632225</v>
      </c>
      <c r="Q442" s="37">
        <f>SUM(Q443:Q446)</f>
        <v>7000000</v>
      </c>
      <c r="R442" s="37">
        <f>SUM(R443:R446)</f>
        <v>7000000</v>
      </c>
      <c r="S442" s="37">
        <f>SUM(S443:S446)</f>
        <v>7000000</v>
      </c>
      <c r="T442" s="253">
        <f>N442/$N$11</f>
        <v>2.1198775561485935E-4</v>
      </c>
      <c r="U442" s="203" t="s">
        <v>39</v>
      </c>
      <c r="V442" s="203" t="s">
        <v>287</v>
      </c>
      <c r="W442" s="201" t="s">
        <v>85</v>
      </c>
      <c r="X442" s="202">
        <v>28</v>
      </c>
      <c r="Y442" s="202">
        <v>22</v>
      </c>
      <c r="Z442" s="202">
        <v>50</v>
      </c>
      <c r="AA442" s="202">
        <v>50</v>
      </c>
      <c r="AB442" s="202">
        <v>50</v>
      </c>
      <c r="AC442" s="174">
        <f>N442/$N$401</f>
        <v>8.145476274570273E-4</v>
      </c>
      <c r="AD442" s="217"/>
    </row>
    <row r="443" spans="1:30" ht="35.25" customHeight="1" x14ac:dyDescent="0.3">
      <c r="A443" s="249"/>
      <c r="B443" s="251"/>
      <c r="C443" s="252"/>
      <c r="D443" s="19" t="s">
        <v>28</v>
      </c>
      <c r="E443" s="47" t="s">
        <v>63</v>
      </c>
      <c r="F443" s="47"/>
      <c r="G443" s="47"/>
      <c r="H443" s="47" t="s">
        <v>36</v>
      </c>
      <c r="I443" s="47" t="s">
        <v>160</v>
      </c>
      <c r="J443" s="47" t="s">
        <v>49</v>
      </c>
      <c r="K443" s="47" t="s">
        <v>290</v>
      </c>
      <c r="L443" s="47" t="s">
        <v>38</v>
      </c>
      <c r="M443" s="47"/>
      <c r="N443" s="113">
        <f t="shared" si="73"/>
        <v>35155212</v>
      </c>
      <c r="O443" s="113">
        <v>1522987</v>
      </c>
      <c r="P443" s="113">
        <v>12632225</v>
      </c>
      <c r="Q443" s="140">
        <v>7000000</v>
      </c>
      <c r="R443" s="113">
        <v>7000000</v>
      </c>
      <c r="S443" s="113">
        <v>7000000</v>
      </c>
      <c r="T443" s="253"/>
      <c r="U443" s="203"/>
      <c r="V443" s="203"/>
      <c r="W443" s="201"/>
      <c r="X443" s="202"/>
      <c r="Y443" s="202"/>
      <c r="Z443" s="202"/>
      <c r="AA443" s="202"/>
      <c r="AB443" s="202"/>
      <c r="AC443" s="215">
        <f>N442/$N$401</f>
        <v>8.145476274570273E-4</v>
      </c>
      <c r="AD443" s="218"/>
    </row>
    <row r="444" spans="1:30" ht="35.25" customHeight="1" x14ac:dyDescent="0.3">
      <c r="A444" s="249"/>
      <c r="B444" s="251"/>
      <c r="C444" s="252"/>
      <c r="D444" s="19" t="s">
        <v>29</v>
      </c>
      <c r="E444" s="47"/>
      <c r="F444" s="47"/>
      <c r="G444" s="47"/>
      <c r="H444" s="47"/>
      <c r="I444" s="47"/>
      <c r="J444" s="47"/>
      <c r="K444" s="47"/>
      <c r="L444" s="47"/>
      <c r="M444" s="47"/>
      <c r="N444" s="113">
        <f t="shared" si="73"/>
        <v>0</v>
      </c>
      <c r="O444" s="113">
        <v>0</v>
      </c>
      <c r="P444" s="113">
        <v>0</v>
      </c>
      <c r="Q444" s="140">
        <v>0</v>
      </c>
      <c r="R444" s="113">
        <v>0</v>
      </c>
      <c r="S444" s="113">
        <v>0</v>
      </c>
      <c r="T444" s="253"/>
      <c r="U444" s="203"/>
      <c r="V444" s="203"/>
      <c r="W444" s="201"/>
      <c r="X444" s="202"/>
      <c r="Y444" s="202"/>
      <c r="Z444" s="202"/>
      <c r="AA444" s="202"/>
      <c r="AB444" s="202"/>
      <c r="AC444" s="215"/>
      <c r="AD444" s="218"/>
    </row>
    <row r="445" spans="1:30" ht="35.25" customHeight="1" x14ac:dyDescent="0.3">
      <c r="A445" s="249"/>
      <c r="B445" s="251"/>
      <c r="C445" s="252"/>
      <c r="D445" s="19" t="s">
        <v>30</v>
      </c>
      <c r="E445" s="47"/>
      <c r="F445" s="47"/>
      <c r="G445" s="47"/>
      <c r="H445" s="47"/>
      <c r="I445" s="47"/>
      <c r="J445" s="47"/>
      <c r="K445" s="47"/>
      <c r="L445" s="47"/>
      <c r="M445" s="47"/>
      <c r="N445" s="113">
        <f t="shared" si="73"/>
        <v>0</v>
      </c>
      <c r="O445" s="113">
        <v>0</v>
      </c>
      <c r="P445" s="113">
        <v>0</v>
      </c>
      <c r="Q445" s="140">
        <v>0</v>
      </c>
      <c r="R445" s="113">
        <v>0</v>
      </c>
      <c r="S445" s="113">
        <v>0</v>
      </c>
      <c r="T445" s="253"/>
      <c r="U445" s="203"/>
      <c r="V445" s="203"/>
      <c r="W445" s="201"/>
      <c r="X445" s="202"/>
      <c r="Y445" s="202"/>
      <c r="Z445" s="202"/>
      <c r="AA445" s="202"/>
      <c r="AB445" s="202"/>
      <c r="AC445" s="215"/>
      <c r="AD445" s="218"/>
    </row>
    <row r="446" spans="1:30" ht="35.25" customHeight="1" x14ac:dyDescent="0.3">
      <c r="A446" s="249"/>
      <c r="B446" s="251"/>
      <c r="C446" s="252"/>
      <c r="D446" s="19" t="s">
        <v>31</v>
      </c>
      <c r="E446" s="47"/>
      <c r="F446" s="47"/>
      <c r="G446" s="47"/>
      <c r="H446" s="47"/>
      <c r="I446" s="47"/>
      <c r="J446" s="47"/>
      <c r="K446" s="47"/>
      <c r="L446" s="47"/>
      <c r="M446" s="47"/>
      <c r="N446" s="113">
        <f t="shared" si="73"/>
        <v>0</v>
      </c>
      <c r="O446" s="113">
        <v>0</v>
      </c>
      <c r="P446" s="113">
        <v>0</v>
      </c>
      <c r="Q446" s="140">
        <v>0</v>
      </c>
      <c r="R446" s="113">
        <v>0</v>
      </c>
      <c r="S446" s="113">
        <v>0</v>
      </c>
      <c r="T446" s="253"/>
      <c r="U446" s="203"/>
      <c r="V446" s="203"/>
      <c r="W446" s="201"/>
      <c r="X446" s="202"/>
      <c r="Y446" s="202"/>
      <c r="Z446" s="202"/>
      <c r="AA446" s="202"/>
      <c r="AB446" s="202"/>
      <c r="AC446" s="215"/>
      <c r="AD446" s="218"/>
    </row>
    <row r="447" spans="1:30" ht="35.25" customHeight="1" x14ac:dyDescent="0.3">
      <c r="A447" s="249"/>
      <c r="B447" s="163" t="s">
        <v>68</v>
      </c>
      <c r="C447" s="39"/>
      <c r="D447" s="47" t="s">
        <v>45</v>
      </c>
      <c r="E447" s="47" t="s">
        <v>45</v>
      </c>
      <c r="F447" s="47" t="s">
        <v>45</v>
      </c>
      <c r="G447" s="47" t="s">
        <v>45</v>
      </c>
      <c r="H447" s="47" t="s">
        <v>36</v>
      </c>
      <c r="I447" s="47" t="s">
        <v>45</v>
      </c>
      <c r="J447" s="47" t="s">
        <v>45</v>
      </c>
      <c r="K447" s="47" t="s">
        <v>45</v>
      </c>
      <c r="L447" s="47" t="s">
        <v>45</v>
      </c>
      <c r="M447" s="47" t="s">
        <v>45</v>
      </c>
      <c r="N447" s="47">
        <f t="shared" si="73"/>
        <v>0</v>
      </c>
      <c r="O447" s="47">
        <v>0</v>
      </c>
      <c r="P447" s="47">
        <v>0</v>
      </c>
      <c r="Q447" s="110">
        <v>0</v>
      </c>
      <c r="R447" s="47">
        <v>0</v>
      </c>
      <c r="S447" s="47">
        <v>0</v>
      </c>
      <c r="T447" s="253"/>
      <c r="U447" s="203"/>
      <c r="V447" s="126" t="s">
        <v>45</v>
      </c>
      <c r="W447" s="126" t="s">
        <v>45</v>
      </c>
      <c r="X447" s="128"/>
      <c r="Y447" s="128"/>
      <c r="Z447" s="128"/>
      <c r="AA447" s="128"/>
      <c r="AB447" s="128"/>
      <c r="AC447" s="216"/>
      <c r="AD447" s="219"/>
    </row>
    <row r="448" spans="1:30" ht="18.75" hidden="1" customHeight="1" x14ac:dyDescent="0.3">
      <c r="A448" s="249" t="s">
        <v>291</v>
      </c>
      <c r="B448" s="250" t="s">
        <v>51</v>
      </c>
      <c r="C448" s="250" t="s">
        <v>292</v>
      </c>
      <c r="D448" s="46" t="s">
        <v>6</v>
      </c>
      <c r="E448" s="47" t="s">
        <v>63</v>
      </c>
      <c r="F448" s="47"/>
      <c r="G448" s="47"/>
      <c r="H448" s="47" t="s">
        <v>36</v>
      </c>
      <c r="I448" s="47" t="s">
        <v>160</v>
      </c>
      <c r="J448" s="47" t="s">
        <v>49</v>
      </c>
      <c r="K448" s="47" t="s">
        <v>293</v>
      </c>
      <c r="L448" s="47" t="s">
        <v>38</v>
      </c>
      <c r="M448" s="47"/>
      <c r="N448" s="37">
        <f t="shared" si="73"/>
        <v>9748400</v>
      </c>
      <c r="O448" s="37">
        <f>SUM(O449:O452)</f>
        <v>1724200</v>
      </c>
      <c r="P448" s="37">
        <f>SUM(P449:P452)</f>
        <v>1724200</v>
      </c>
      <c r="Q448" s="37">
        <f>SUM(Q449:Q452)</f>
        <v>2100000</v>
      </c>
      <c r="R448" s="37">
        <f>SUM(R449:R452)</f>
        <v>2100000</v>
      </c>
      <c r="S448" s="37">
        <f>SUM(S449:S452)</f>
        <v>2100000</v>
      </c>
      <c r="T448" s="253">
        <f>N448/$N$11</f>
        <v>5.8783358690480796E-5</v>
      </c>
      <c r="U448" s="203" t="s">
        <v>39</v>
      </c>
      <c r="V448" s="203" t="s">
        <v>294</v>
      </c>
      <c r="W448" s="201" t="s">
        <v>113</v>
      </c>
      <c r="X448" s="202">
        <v>5</v>
      </c>
      <c r="Y448" s="202">
        <v>5</v>
      </c>
      <c r="Z448" s="202">
        <v>7</v>
      </c>
      <c r="AA448" s="202">
        <v>7</v>
      </c>
      <c r="AB448" s="202">
        <v>7</v>
      </c>
      <c r="AC448" s="174">
        <f>N448/$N$401</f>
        <v>2.2587080662469293E-4</v>
      </c>
      <c r="AD448" s="217"/>
    </row>
    <row r="449" spans="1:30" ht="35.25" customHeight="1" x14ac:dyDescent="0.3">
      <c r="A449" s="249"/>
      <c r="B449" s="251"/>
      <c r="C449" s="252"/>
      <c r="D449" s="19" t="s">
        <v>28</v>
      </c>
      <c r="E449" s="47" t="s">
        <v>63</v>
      </c>
      <c r="F449" s="47"/>
      <c r="G449" s="47"/>
      <c r="H449" s="47" t="s">
        <v>36</v>
      </c>
      <c r="I449" s="47" t="s">
        <v>160</v>
      </c>
      <c r="J449" s="47" t="s">
        <v>49</v>
      </c>
      <c r="K449" s="47" t="s">
        <v>293</v>
      </c>
      <c r="L449" s="47" t="s">
        <v>38</v>
      </c>
      <c r="M449" s="47"/>
      <c r="N449" s="113">
        <f t="shared" si="73"/>
        <v>9748400</v>
      </c>
      <c r="O449" s="113">
        <v>1724200</v>
      </c>
      <c r="P449" s="113">
        <v>1724200</v>
      </c>
      <c r="Q449" s="140">
        <v>2100000</v>
      </c>
      <c r="R449" s="113">
        <v>2100000</v>
      </c>
      <c r="S449" s="113">
        <v>2100000</v>
      </c>
      <c r="T449" s="253"/>
      <c r="U449" s="203"/>
      <c r="V449" s="203"/>
      <c r="W449" s="201"/>
      <c r="X449" s="202"/>
      <c r="Y449" s="202"/>
      <c r="Z449" s="202"/>
      <c r="AA449" s="202"/>
      <c r="AB449" s="202"/>
      <c r="AC449" s="215">
        <f>N448/$N$401</f>
        <v>2.2587080662469293E-4</v>
      </c>
      <c r="AD449" s="218"/>
    </row>
    <row r="450" spans="1:30" ht="35.25" customHeight="1" x14ac:dyDescent="0.3">
      <c r="A450" s="249"/>
      <c r="B450" s="251"/>
      <c r="C450" s="252"/>
      <c r="D450" s="19" t="s">
        <v>29</v>
      </c>
      <c r="E450" s="47"/>
      <c r="F450" s="47"/>
      <c r="G450" s="47"/>
      <c r="H450" s="47"/>
      <c r="I450" s="47"/>
      <c r="J450" s="47"/>
      <c r="K450" s="47"/>
      <c r="L450" s="47"/>
      <c r="M450" s="47"/>
      <c r="N450" s="113">
        <f t="shared" si="73"/>
        <v>0</v>
      </c>
      <c r="O450" s="113">
        <v>0</v>
      </c>
      <c r="P450" s="113">
        <v>0</v>
      </c>
      <c r="Q450" s="140">
        <v>0</v>
      </c>
      <c r="R450" s="113">
        <v>0</v>
      </c>
      <c r="S450" s="113">
        <v>0</v>
      </c>
      <c r="T450" s="253"/>
      <c r="U450" s="203"/>
      <c r="V450" s="203"/>
      <c r="W450" s="201"/>
      <c r="X450" s="202"/>
      <c r="Y450" s="202"/>
      <c r="Z450" s="202"/>
      <c r="AA450" s="202"/>
      <c r="AB450" s="202"/>
      <c r="AC450" s="215"/>
      <c r="AD450" s="218"/>
    </row>
    <row r="451" spans="1:30" ht="35.25" customHeight="1" x14ac:dyDescent="0.3">
      <c r="A451" s="249"/>
      <c r="B451" s="251"/>
      <c r="C451" s="252"/>
      <c r="D451" s="19" t="s">
        <v>30</v>
      </c>
      <c r="E451" s="47"/>
      <c r="F451" s="47"/>
      <c r="G451" s="47"/>
      <c r="H451" s="47"/>
      <c r="I451" s="47"/>
      <c r="J451" s="47"/>
      <c r="K451" s="47"/>
      <c r="L451" s="47"/>
      <c r="M451" s="47"/>
      <c r="N451" s="113">
        <f t="shared" si="73"/>
        <v>0</v>
      </c>
      <c r="O451" s="113">
        <v>0</v>
      </c>
      <c r="P451" s="113">
        <v>0</v>
      </c>
      <c r="Q451" s="140">
        <v>0</v>
      </c>
      <c r="R451" s="113">
        <v>0</v>
      </c>
      <c r="S451" s="113">
        <v>0</v>
      </c>
      <c r="T451" s="253"/>
      <c r="U451" s="203"/>
      <c r="V451" s="203"/>
      <c r="W451" s="201"/>
      <c r="X451" s="202"/>
      <c r="Y451" s="202"/>
      <c r="Z451" s="202"/>
      <c r="AA451" s="202"/>
      <c r="AB451" s="202"/>
      <c r="AC451" s="215"/>
      <c r="AD451" s="218"/>
    </row>
    <row r="452" spans="1:30" ht="35.25" customHeight="1" x14ac:dyDescent="0.3">
      <c r="A452" s="249"/>
      <c r="B452" s="251"/>
      <c r="C452" s="252"/>
      <c r="D452" s="19" t="s">
        <v>31</v>
      </c>
      <c r="E452" s="47"/>
      <c r="F452" s="47"/>
      <c r="G452" s="47"/>
      <c r="H452" s="47"/>
      <c r="I452" s="47"/>
      <c r="J452" s="47"/>
      <c r="K452" s="47"/>
      <c r="L452" s="47"/>
      <c r="M452" s="47"/>
      <c r="N452" s="113">
        <f t="shared" si="73"/>
        <v>0</v>
      </c>
      <c r="O452" s="113">
        <v>0</v>
      </c>
      <c r="P452" s="113">
        <v>0</v>
      </c>
      <c r="Q452" s="140">
        <v>0</v>
      </c>
      <c r="R452" s="113">
        <v>0</v>
      </c>
      <c r="S452" s="113">
        <v>0</v>
      </c>
      <c r="T452" s="253"/>
      <c r="U452" s="203"/>
      <c r="V452" s="203"/>
      <c r="W452" s="201"/>
      <c r="X452" s="202"/>
      <c r="Y452" s="202"/>
      <c r="Z452" s="202"/>
      <c r="AA452" s="202"/>
      <c r="AB452" s="202"/>
      <c r="AC452" s="215"/>
      <c r="AD452" s="218"/>
    </row>
    <row r="453" spans="1:30" ht="35.25" customHeight="1" x14ac:dyDescent="0.3">
      <c r="A453" s="249"/>
      <c r="B453" s="163" t="s">
        <v>68</v>
      </c>
      <c r="C453" s="39"/>
      <c r="D453" s="47" t="s">
        <v>45</v>
      </c>
      <c r="E453" s="47" t="s">
        <v>45</v>
      </c>
      <c r="F453" s="47" t="s">
        <v>45</v>
      </c>
      <c r="G453" s="47" t="s">
        <v>45</v>
      </c>
      <c r="H453" s="47" t="s">
        <v>36</v>
      </c>
      <c r="I453" s="47" t="s">
        <v>45</v>
      </c>
      <c r="J453" s="47" t="s">
        <v>45</v>
      </c>
      <c r="K453" s="47" t="s">
        <v>45</v>
      </c>
      <c r="L453" s="47" t="s">
        <v>45</v>
      </c>
      <c r="M453" s="47" t="s">
        <v>45</v>
      </c>
      <c r="N453" s="47">
        <f t="shared" si="73"/>
        <v>0</v>
      </c>
      <c r="O453" s="47">
        <v>0</v>
      </c>
      <c r="P453" s="47">
        <v>0</v>
      </c>
      <c r="Q453" s="110">
        <v>0</v>
      </c>
      <c r="R453" s="47">
        <v>0</v>
      </c>
      <c r="S453" s="47">
        <v>0</v>
      </c>
      <c r="T453" s="253"/>
      <c r="U453" s="203"/>
      <c r="V453" s="126" t="s">
        <v>45</v>
      </c>
      <c r="W453" s="126" t="s">
        <v>45</v>
      </c>
      <c r="X453" s="128"/>
      <c r="Y453" s="128"/>
      <c r="Z453" s="128"/>
      <c r="AA453" s="128"/>
      <c r="AB453" s="128"/>
      <c r="AC453" s="216"/>
      <c r="AD453" s="219"/>
    </row>
    <row r="454" spans="1:30" ht="18.75" hidden="1" customHeight="1" x14ac:dyDescent="0.3">
      <c r="A454" s="249" t="s">
        <v>295</v>
      </c>
      <c r="B454" s="250" t="s">
        <v>51</v>
      </c>
      <c r="C454" s="250" t="s">
        <v>296</v>
      </c>
      <c r="D454" s="46" t="s">
        <v>6</v>
      </c>
      <c r="E454" s="47" t="s">
        <v>63</v>
      </c>
      <c r="F454" s="47"/>
      <c r="G454" s="47"/>
      <c r="H454" s="47" t="s">
        <v>36</v>
      </c>
      <c r="I454" s="47" t="s">
        <v>160</v>
      </c>
      <c r="J454" s="47" t="s">
        <v>49</v>
      </c>
      <c r="K454" s="47" t="s">
        <v>297</v>
      </c>
      <c r="L454" s="47" t="s">
        <v>38</v>
      </c>
      <c r="M454" s="47"/>
      <c r="N454" s="37">
        <f t="shared" si="73"/>
        <v>679094820</v>
      </c>
      <c r="O454" s="37">
        <f>SUM(O455:O458)</f>
        <v>138560100</v>
      </c>
      <c r="P454" s="37">
        <f>SUM(P455:P458)</f>
        <v>138586200</v>
      </c>
      <c r="Q454" s="37">
        <f>SUM(Q455:Q458)</f>
        <v>145585120</v>
      </c>
      <c r="R454" s="37">
        <f>SUM(R455:R458)</f>
        <v>128181700</v>
      </c>
      <c r="S454" s="37">
        <f>SUM(S455:S458)</f>
        <v>128181700</v>
      </c>
      <c r="T454" s="253">
        <f>N454/$N$11</f>
        <v>4.0949770617647501E-3</v>
      </c>
      <c r="U454" s="203" t="s">
        <v>39</v>
      </c>
      <c r="V454" s="203" t="s">
        <v>298</v>
      </c>
      <c r="W454" s="201" t="s">
        <v>85</v>
      </c>
      <c r="X454" s="202">
        <v>31175</v>
      </c>
      <c r="Y454" s="202">
        <v>38381</v>
      </c>
      <c r="Z454" s="202">
        <v>38640</v>
      </c>
      <c r="AA454" s="202">
        <v>38905</v>
      </c>
      <c r="AB454" s="202">
        <v>38905</v>
      </c>
      <c r="AC454" s="174">
        <f>N454/$N$401</f>
        <v>1.5734653355222464E-2</v>
      </c>
      <c r="AD454" s="217"/>
    </row>
    <row r="455" spans="1:30" ht="35.25" customHeight="1" x14ac:dyDescent="0.3">
      <c r="A455" s="249"/>
      <c r="B455" s="251"/>
      <c r="C455" s="252"/>
      <c r="D455" s="19" t="s">
        <v>28</v>
      </c>
      <c r="E455" s="47" t="s">
        <v>63</v>
      </c>
      <c r="F455" s="47"/>
      <c r="G455" s="47"/>
      <c r="H455" s="47" t="s">
        <v>36</v>
      </c>
      <c r="I455" s="47" t="s">
        <v>160</v>
      </c>
      <c r="J455" s="47" t="s">
        <v>49</v>
      </c>
      <c r="K455" s="47" t="s">
        <v>297</v>
      </c>
      <c r="L455" s="47" t="s">
        <v>38</v>
      </c>
      <c r="M455" s="47"/>
      <c r="N455" s="113">
        <f t="shared" si="73"/>
        <v>679094820</v>
      </c>
      <c r="O455" s="113">
        <v>138560100</v>
      </c>
      <c r="P455" s="113">
        <v>138586200</v>
      </c>
      <c r="Q455" s="140">
        <v>145585120</v>
      </c>
      <c r="R455" s="113">
        <v>128181700</v>
      </c>
      <c r="S455" s="113">
        <v>128181700</v>
      </c>
      <c r="T455" s="253"/>
      <c r="U455" s="203"/>
      <c r="V455" s="203"/>
      <c r="W455" s="201"/>
      <c r="X455" s="202"/>
      <c r="Y455" s="202"/>
      <c r="Z455" s="202"/>
      <c r="AA455" s="202"/>
      <c r="AB455" s="202"/>
      <c r="AC455" s="215">
        <f>N454/$N$401</f>
        <v>1.5734653355222464E-2</v>
      </c>
      <c r="AD455" s="218"/>
    </row>
    <row r="456" spans="1:30" ht="35.25" customHeight="1" x14ac:dyDescent="0.3">
      <c r="A456" s="249"/>
      <c r="B456" s="251"/>
      <c r="C456" s="252"/>
      <c r="D456" s="19" t="s">
        <v>29</v>
      </c>
      <c r="E456" s="47"/>
      <c r="F456" s="47"/>
      <c r="G456" s="47"/>
      <c r="H456" s="47"/>
      <c r="I456" s="47"/>
      <c r="J456" s="47"/>
      <c r="K456" s="47"/>
      <c r="L456" s="47"/>
      <c r="M456" s="47"/>
      <c r="N456" s="113">
        <f t="shared" si="73"/>
        <v>0</v>
      </c>
      <c r="O456" s="113">
        <v>0</v>
      </c>
      <c r="P456" s="113">
        <v>0</v>
      </c>
      <c r="Q456" s="140">
        <v>0</v>
      </c>
      <c r="R456" s="113">
        <v>0</v>
      </c>
      <c r="S456" s="113">
        <v>0</v>
      </c>
      <c r="T456" s="253"/>
      <c r="U456" s="203"/>
      <c r="V456" s="203"/>
      <c r="W456" s="201"/>
      <c r="X456" s="202"/>
      <c r="Y456" s="202"/>
      <c r="Z456" s="202"/>
      <c r="AA456" s="202"/>
      <c r="AB456" s="202"/>
      <c r="AC456" s="215"/>
      <c r="AD456" s="218"/>
    </row>
    <row r="457" spans="1:30" ht="35.25" customHeight="1" x14ac:dyDescent="0.3">
      <c r="A457" s="249"/>
      <c r="B457" s="251"/>
      <c r="C457" s="252"/>
      <c r="D457" s="19" t="s">
        <v>30</v>
      </c>
      <c r="E457" s="47"/>
      <c r="F457" s="47"/>
      <c r="G457" s="47"/>
      <c r="H457" s="47"/>
      <c r="I457" s="47"/>
      <c r="J457" s="47"/>
      <c r="K457" s="47"/>
      <c r="L457" s="47"/>
      <c r="M457" s="47"/>
      <c r="N457" s="113">
        <f t="shared" si="73"/>
        <v>0</v>
      </c>
      <c r="O457" s="113">
        <v>0</v>
      </c>
      <c r="P457" s="113">
        <v>0</v>
      </c>
      <c r="Q457" s="140">
        <v>0</v>
      </c>
      <c r="R457" s="113">
        <v>0</v>
      </c>
      <c r="S457" s="113">
        <v>0</v>
      </c>
      <c r="T457" s="253"/>
      <c r="U457" s="203"/>
      <c r="V457" s="203"/>
      <c r="W457" s="201"/>
      <c r="X457" s="202"/>
      <c r="Y457" s="202"/>
      <c r="Z457" s="202"/>
      <c r="AA457" s="202"/>
      <c r="AB457" s="202"/>
      <c r="AC457" s="215"/>
      <c r="AD457" s="218"/>
    </row>
    <row r="458" spans="1:30" ht="35.25" customHeight="1" x14ac:dyDescent="0.3">
      <c r="A458" s="249"/>
      <c r="B458" s="251"/>
      <c r="C458" s="252"/>
      <c r="D458" s="19" t="s">
        <v>31</v>
      </c>
      <c r="E458" s="47"/>
      <c r="F458" s="47"/>
      <c r="G458" s="47"/>
      <c r="H458" s="47"/>
      <c r="I458" s="47"/>
      <c r="J458" s="47"/>
      <c r="K458" s="47"/>
      <c r="L458" s="47"/>
      <c r="M458" s="47"/>
      <c r="N458" s="113">
        <f t="shared" si="73"/>
        <v>0</v>
      </c>
      <c r="O458" s="113">
        <v>0</v>
      </c>
      <c r="P458" s="113">
        <v>0</v>
      </c>
      <c r="Q458" s="140">
        <v>0</v>
      </c>
      <c r="R458" s="113">
        <v>0</v>
      </c>
      <c r="S458" s="113">
        <v>0</v>
      </c>
      <c r="T458" s="253"/>
      <c r="U458" s="203"/>
      <c r="V458" s="203"/>
      <c r="W458" s="201"/>
      <c r="X458" s="202"/>
      <c r="Y458" s="202"/>
      <c r="Z458" s="202"/>
      <c r="AA458" s="202"/>
      <c r="AB458" s="202"/>
      <c r="AC458" s="215"/>
      <c r="AD458" s="218"/>
    </row>
    <row r="459" spans="1:30" ht="35.25" customHeight="1" x14ac:dyDescent="0.3">
      <c r="A459" s="249"/>
      <c r="B459" s="163" t="s">
        <v>68</v>
      </c>
      <c r="C459" s="39"/>
      <c r="D459" s="47" t="s">
        <v>45</v>
      </c>
      <c r="E459" s="47" t="s">
        <v>45</v>
      </c>
      <c r="F459" s="47" t="s">
        <v>45</v>
      </c>
      <c r="G459" s="47" t="s">
        <v>45</v>
      </c>
      <c r="H459" s="47" t="s">
        <v>36</v>
      </c>
      <c r="I459" s="47" t="s">
        <v>45</v>
      </c>
      <c r="J459" s="47" t="s">
        <v>45</v>
      </c>
      <c r="K459" s="47" t="s">
        <v>45</v>
      </c>
      <c r="L459" s="47" t="s">
        <v>45</v>
      </c>
      <c r="M459" s="47" t="s">
        <v>45</v>
      </c>
      <c r="N459" s="47">
        <f t="shared" si="73"/>
        <v>0</v>
      </c>
      <c r="O459" s="47">
        <v>0</v>
      </c>
      <c r="P459" s="47">
        <v>0</v>
      </c>
      <c r="Q459" s="110">
        <v>0</v>
      </c>
      <c r="R459" s="47">
        <v>0</v>
      </c>
      <c r="S459" s="47">
        <v>0</v>
      </c>
      <c r="T459" s="253"/>
      <c r="U459" s="203"/>
      <c r="V459" s="126" t="s">
        <v>45</v>
      </c>
      <c r="W459" s="126" t="s">
        <v>45</v>
      </c>
      <c r="X459" s="128"/>
      <c r="Y459" s="128"/>
      <c r="Z459" s="128"/>
      <c r="AA459" s="128"/>
      <c r="AB459" s="128"/>
      <c r="AC459" s="216"/>
      <c r="AD459" s="219"/>
    </row>
    <row r="460" spans="1:30" ht="18.75" hidden="1" customHeight="1" x14ac:dyDescent="0.3">
      <c r="A460" s="249" t="s">
        <v>748</v>
      </c>
      <c r="B460" s="250" t="s">
        <v>51</v>
      </c>
      <c r="C460" s="250" t="s">
        <v>752</v>
      </c>
      <c r="D460" s="46" t="s">
        <v>6</v>
      </c>
      <c r="E460" s="47"/>
      <c r="F460" s="47"/>
      <c r="G460" s="47"/>
      <c r="H460" s="47" t="s">
        <v>36</v>
      </c>
      <c r="I460" s="47" t="s">
        <v>160</v>
      </c>
      <c r="J460" s="47" t="s">
        <v>49</v>
      </c>
      <c r="K460" s="47" t="s">
        <v>750</v>
      </c>
      <c r="L460" s="47" t="s">
        <v>38</v>
      </c>
      <c r="M460" s="47"/>
      <c r="N460" s="37">
        <f t="shared" ref="N460:N482" si="74">SUM(O460:S460)</f>
        <v>31693299240.48</v>
      </c>
      <c r="O460" s="37">
        <f>SUM(O461:O464)</f>
        <v>3951354350</v>
      </c>
      <c r="P460" s="37">
        <f>SUM(P461:P464)</f>
        <v>4934358470.4799995</v>
      </c>
      <c r="Q460" s="37">
        <f>SUM(Q461:Q464)</f>
        <v>6828116200</v>
      </c>
      <c r="R460" s="37">
        <f>SUM(R461:R464)</f>
        <v>7845302660</v>
      </c>
      <c r="S460" s="37">
        <f>SUM(S461:S464)</f>
        <v>8134167560</v>
      </c>
      <c r="T460" s="253">
        <f>N460/$N$11</f>
        <v>0.19111224173586214</v>
      </c>
      <c r="U460" s="203" t="s">
        <v>39</v>
      </c>
      <c r="V460" s="203" t="s">
        <v>754</v>
      </c>
      <c r="W460" s="201" t="s">
        <v>85</v>
      </c>
      <c r="X460" s="202">
        <v>47314</v>
      </c>
      <c r="Y460" s="202">
        <v>39770</v>
      </c>
      <c r="Z460" s="202">
        <v>40568</v>
      </c>
      <c r="AA460" s="202">
        <v>38775</v>
      </c>
      <c r="AB460" s="202">
        <v>38775</v>
      </c>
      <c r="AC460" s="174">
        <f>N460/$N$401</f>
        <v>0.73433497435938055</v>
      </c>
      <c r="AD460" s="217" t="s">
        <v>913</v>
      </c>
    </row>
    <row r="461" spans="1:30" ht="35.25" customHeight="1" x14ac:dyDescent="0.3">
      <c r="A461" s="249"/>
      <c r="B461" s="251"/>
      <c r="C461" s="252"/>
      <c r="D461" s="19" t="s">
        <v>28</v>
      </c>
      <c r="E461" s="47"/>
      <c r="F461" s="47"/>
      <c r="G461" s="47"/>
      <c r="H461" s="47" t="s">
        <v>36</v>
      </c>
      <c r="I461" s="47" t="s">
        <v>160</v>
      </c>
      <c r="J461" s="47" t="s">
        <v>49</v>
      </c>
      <c r="K461" s="47" t="s">
        <v>750</v>
      </c>
      <c r="L461" s="47" t="s">
        <v>38</v>
      </c>
      <c r="M461" s="47"/>
      <c r="N461" s="113">
        <f t="shared" si="74"/>
        <v>2079312240.48</v>
      </c>
      <c r="O461" s="113">
        <f>196026000+120082350</f>
        <v>316108350</v>
      </c>
      <c r="P461" s="113">
        <f>353995227+40753443.48</f>
        <v>394748670.48000002</v>
      </c>
      <c r="Q461" s="140">
        <v>409687000</v>
      </c>
      <c r="R461" s="113">
        <v>470718160</v>
      </c>
      <c r="S461" s="113">
        <v>488050060</v>
      </c>
      <c r="T461" s="253"/>
      <c r="U461" s="203"/>
      <c r="V461" s="203"/>
      <c r="W461" s="201"/>
      <c r="X461" s="202"/>
      <c r="Y461" s="202"/>
      <c r="Z461" s="202"/>
      <c r="AA461" s="202"/>
      <c r="AB461" s="202"/>
      <c r="AC461" s="215">
        <f>N460/$N$401</f>
        <v>0.73433497435938055</v>
      </c>
      <c r="AD461" s="218"/>
    </row>
    <row r="462" spans="1:30" ht="35.25" customHeight="1" x14ac:dyDescent="0.3">
      <c r="A462" s="249"/>
      <c r="B462" s="251"/>
      <c r="C462" s="252"/>
      <c r="D462" s="19" t="s">
        <v>29</v>
      </c>
      <c r="E462" s="47"/>
      <c r="F462" s="47"/>
      <c r="G462" s="47"/>
      <c r="H462" s="47"/>
      <c r="I462" s="47"/>
      <c r="J462" s="47"/>
      <c r="K462" s="47"/>
      <c r="L462" s="47"/>
      <c r="M462" s="47"/>
      <c r="N462" s="113">
        <f t="shared" si="74"/>
        <v>29613987000</v>
      </c>
      <c r="O462" s="113">
        <f>2254299000+1380947000</f>
        <v>3635246000</v>
      </c>
      <c r="P462" s="113">
        <f>4070945200+468664600</f>
        <v>4539609800</v>
      </c>
      <c r="Q462" s="140">
        <v>6418429200</v>
      </c>
      <c r="R462" s="113">
        <v>7374584500</v>
      </c>
      <c r="S462" s="113">
        <v>7646117500</v>
      </c>
      <c r="T462" s="253"/>
      <c r="U462" s="203"/>
      <c r="V462" s="203"/>
      <c r="W462" s="201"/>
      <c r="X462" s="202"/>
      <c r="Y462" s="202"/>
      <c r="Z462" s="202"/>
      <c r="AA462" s="202"/>
      <c r="AB462" s="202"/>
      <c r="AC462" s="215"/>
      <c r="AD462" s="218"/>
    </row>
    <row r="463" spans="1:30" ht="35.25" customHeight="1" x14ac:dyDescent="0.3">
      <c r="A463" s="249"/>
      <c r="B463" s="251"/>
      <c r="C463" s="252"/>
      <c r="D463" s="19" t="s">
        <v>30</v>
      </c>
      <c r="E463" s="47"/>
      <c r="F463" s="47"/>
      <c r="G463" s="47"/>
      <c r="H463" s="47"/>
      <c r="I463" s="47"/>
      <c r="J463" s="47"/>
      <c r="K463" s="47"/>
      <c r="L463" s="47"/>
      <c r="M463" s="47"/>
      <c r="N463" s="113">
        <f t="shared" si="74"/>
        <v>0</v>
      </c>
      <c r="O463" s="113">
        <v>0</v>
      </c>
      <c r="P463" s="113">
        <v>0</v>
      </c>
      <c r="Q463" s="113">
        <v>0</v>
      </c>
      <c r="R463" s="113">
        <v>0</v>
      </c>
      <c r="S463" s="113">
        <v>0</v>
      </c>
      <c r="T463" s="253"/>
      <c r="U463" s="203"/>
      <c r="V463" s="203"/>
      <c r="W463" s="201"/>
      <c r="X463" s="202"/>
      <c r="Y463" s="202"/>
      <c r="Z463" s="202"/>
      <c r="AA463" s="202"/>
      <c r="AB463" s="202"/>
      <c r="AC463" s="215"/>
      <c r="AD463" s="218"/>
    </row>
    <row r="464" spans="1:30" ht="35.25" customHeight="1" x14ac:dyDescent="0.3">
      <c r="A464" s="249"/>
      <c r="B464" s="251"/>
      <c r="C464" s="252"/>
      <c r="D464" s="19" t="s">
        <v>31</v>
      </c>
      <c r="E464" s="47"/>
      <c r="F464" s="47"/>
      <c r="G464" s="47"/>
      <c r="H464" s="47"/>
      <c r="I464" s="47"/>
      <c r="J464" s="47"/>
      <c r="K464" s="47"/>
      <c r="L464" s="47"/>
      <c r="M464" s="47"/>
      <c r="N464" s="113">
        <f t="shared" si="74"/>
        <v>0</v>
      </c>
      <c r="O464" s="113">
        <v>0</v>
      </c>
      <c r="P464" s="113">
        <v>0</v>
      </c>
      <c r="Q464" s="113">
        <v>0</v>
      </c>
      <c r="R464" s="113">
        <v>0</v>
      </c>
      <c r="S464" s="113">
        <v>0</v>
      </c>
      <c r="T464" s="253"/>
      <c r="U464" s="203"/>
      <c r="V464" s="203"/>
      <c r="W464" s="201"/>
      <c r="X464" s="202"/>
      <c r="Y464" s="202"/>
      <c r="Z464" s="202"/>
      <c r="AA464" s="202"/>
      <c r="AB464" s="202"/>
      <c r="AC464" s="215"/>
      <c r="AD464" s="218"/>
    </row>
    <row r="465" spans="1:30" ht="35.25" customHeight="1" x14ac:dyDescent="0.3">
      <c r="A465" s="249"/>
      <c r="B465" s="163" t="s">
        <v>68</v>
      </c>
      <c r="C465" s="39"/>
      <c r="D465" s="47" t="s">
        <v>45</v>
      </c>
      <c r="E465" s="47"/>
      <c r="F465" s="47"/>
      <c r="G465" s="47"/>
      <c r="H465" s="47" t="s">
        <v>36</v>
      </c>
      <c r="I465" s="47" t="s">
        <v>45</v>
      </c>
      <c r="J465" s="47" t="s">
        <v>45</v>
      </c>
      <c r="K465" s="47" t="s">
        <v>45</v>
      </c>
      <c r="L465" s="47" t="s">
        <v>45</v>
      </c>
      <c r="M465" s="47" t="s">
        <v>45</v>
      </c>
      <c r="N465" s="47">
        <f t="shared" si="74"/>
        <v>0</v>
      </c>
      <c r="O465" s="47">
        <v>0</v>
      </c>
      <c r="P465" s="47">
        <v>0</v>
      </c>
      <c r="Q465" s="47">
        <v>0</v>
      </c>
      <c r="R465" s="47">
        <v>0</v>
      </c>
      <c r="S465" s="47">
        <v>0</v>
      </c>
      <c r="T465" s="253"/>
      <c r="U465" s="203"/>
      <c r="V465" s="126" t="s">
        <v>45</v>
      </c>
      <c r="W465" s="126" t="s">
        <v>45</v>
      </c>
      <c r="X465" s="128"/>
      <c r="Y465" s="128"/>
      <c r="Z465" s="128"/>
      <c r="AA465" s="128"/>
      <c r="AB465" s="128"/>
      <c r="AC465" s="216"/>
      <c r="AD465" s="219"/>
    </row>
    <row r="466" spans="1:30" ht="18.75" hidden="1" customHeight="1" x14ac:dyDescent="0.3">
      <c r="A466" s="249" t="s">
        <v>749</v>
      </c>
      <c r="B466" s="250" t="s">
        <v>51</v>
      </c>
      <c r="C466" s="250" t="s">
        <v>753</v>
      </c>
      <c r="D466" s="46" t="s">
        <v>6</v>
      </c>
      <c r="E466" s="47"/>
      <c r="F466" s="47"/>
      <c r="G466" s="47"/>
      <c r="H466" s="47" t="s">
        <v>36</v>
      </c>
      <c r="I466" s="47" t="s">
        <v>160</v>
      </c>
      <c r="J466" s="47" t="s">
        <v>49</v>
      </c>
      <c r="K466" s="47" t="s">
        <v>751</v>
      </c>
      <c r="L466" s="47" t="s">
        <v>38</v>
      </c>
      <c r="M466" s="47"/>
      <c r="N466" s="37">
        <f t="shared" si="74"/>
        <v>76498923.319999993</v>
      </c>
      <c r="O466" s="37">
        <f>SUM(O467:O470)</f>
        <v>15418680</v>
      </c>
      <c r="P466" s="37">
        <f>SUM(P467:P470)</f>
        <v>26743700</v>
      </c>
      <c r="Q466" s="37">
        <f>SUM(Q467:Q470)</f>
        <v>34336543.32</v>
      </c>
      <c r="R466" s="37">
        <f>SUM(R467:R470)</f>
        <v>0</v>
      </c>
      <c r="S466" s="37">
        <f>SUM(S467:S470)</f>
        <v>0</v>
      </c>
      <c r="T466" s="253">
        <f>N466/$N$11</f>
        <v>4.6129248378761086E-4</v>
      </c>
      <c r="U466" s="203" t="s">
        <v>39</v>
      </c>
      <c r="V466" s="203" t="s">
        <v>45</v>
      </c>
      <c r="W466" s="201" t="s">
        <v>45</v>
      </c>
      <c r="X466" s="202" t="s">
        <v>45</v>
      </c>
      <c r="Y466" s="202" t="s">
        <v>45</v>
      </c>
      <c r="Z466" s="202" t="s">
        <v>45</v>
      </c>
      <c r="AA466" s="202" t="s">
        <v>45</v>
      </c>
      <c r="AB466" s="202" t="s">
        <v>45</v>
      </c>
      <c r="AC466" s="174">
        <f>N466/$N$401</f>
        <v>1.77248302451776E-3</v>
      </c>
      <c r="AD466" s="217"/>
    </row>
    <row r="467" spans="1:30" ht="35.25" customHeight="1" x14ac:dyDescent="0.3">
      <c r="A467" s="249"/>
      <c r="B467" s="294"/>
      <c r="C467" s="252"/>
      <c r="D467" s="19" t="s">
        <v>28</v>
      </c>
      <c r="E467" s="47"/>
      <c r="F467" s="47"/>
      <c r="G467" s="47"/>
      <c r="H467" s="47" t="s">
        <v>36</v>
      </c>
      <c r="I467" s="47" t="s">
        <v>160</v>
      </c>
      <c r="J467" s="47" t="s">
        <v>49</v>
      </c>
      <c r="K467" s="47" t="s">
        <v>751</v>
      </c>
      <c r="L467" s="47" t="s">
        <v>38</v>
      </c>
      <c r="M467" s="47"/>
      <c r="N467" s="113">
        <f t="shared" si="74"/>
        <v>76498923.319999993</v>
      </c>
      <c r="O467" s="113">
        <v>15418680</v>
      </c>
      <c r="P467" s="113">
        <v>26743700</v>
      </c>
      <c r="Q467" s="113">
        <v>34336543.32</v>
      </c>
      <c r="R467" s="113">
        <v>0</v>
      </c>
      <c r="S467" s="113">
        <v>0</v>
      </c>
      <c r="T467" s="253"/>
      <c r="U467" s="203"/>
      <c r="V467" s="203"/>
      <c r="W467" s="201"/>
      <c r="X467" s="202"/>
      <c r="Y467" s="202"/>
      <c r="Z467" s="202"/>
      <c r="AA467" s="202"/>
      <c r="AB467" s="202"/>
      <c r="AC467" s="215">
        <f>N466/$N$401</f>
        <v>1.77248302451776E-3</v>
      </c>
      <c r="AD467" s="218"/>
    </row>
    <row r="468" spans="1:30" ht="35.25" customHeight="1" x14ac:dyDescent="0.3">
      <c r="A468" s="249"/>
      <c r="B468" s="294"/>
      <c r="C468" s="252"/>
      <c r="D468" s="19" t="s">
        <v>29</v>
      </c>
      <c r="E468" s="47"/>
      <c r="F468" s="47"/>
      <c r="G468" s="47"/>
      <c r="H468" s="47"/>
      <c r="I468" s="47"/>
      <c r="J468" s="47"/>
      <c r="K468" s="47"/>
      <c r="L468" s="47"/>
      <c r="M468" s="47"/>
      <c r="N468" s="113">
        <f t="shared" si="74"/>
        <v>0</v>
      </c>
      <c r="O468" s="113">
        <v>0</v>
      </c>
      <c r="P468" s="113">
        <v>0</v>
      </c>
      <c r="Q468" s="113">
        <v>0</v>
      </c>
      <c r="R468" s="113">
        <v>0</v>
      </c>
      <c r="S468" s="113">
        <v>0</v>
      </c>
      <c r="T468" s="253"/>
      <c r="U468" s="203"/>
      <c r="V468" s="203"/>
      <c r="W468" s="201"/>
      <c r="X468" s="202"/>
      <c r="Y468" s="202"/>
      <c r="Z468" s="202"/>
      <c r="AA468" s="202"/>
      <c r="AB468" s="202"/>
      <c r="AC468" s="215"/>
      <c r="AD468" s="218"/>
    </row>
    <row r="469" spans="1:30" ht="35.25" customHeight="1" x14ac:dyDescent="0.3">
      <c r="A469" s="249"/>
      <c r="B469" s="294"/>
      <c r="C469" s="252"/>
      <c r="D469" s="19" t="s">
        <v>30</v>
      </c>
      <c r="E469" s="47"/>
      <c r="F469" s="47"/>
      <c r="G469" s="47"/>
      <c r="H469" s="47"/>
      <c r="I469" s="47"/>
      <c r="J469" s="47"/>
      <c r="K469" s="47"/>
      <c r="L469" s="47"/>
      <c r="M469" s="47"/>
      <c r="N469" s="113">
        <f t="shared" si="74"/>
        <v>0</v>
      </c>
      <c r="O469" s="113">
        <v>0</v>
      </c>
      <c r="P469" s="113">
        <v>0</v>
      </c>
      <c r="Q469" s="113">
        <v>0</v>
      </c>
      <c r="R469" s="113">
        <v>0</v>
      </c>
      <c r="S469" s="113">
        <v>0</v>
      </c>
      <c r="T469" s="253"/>
      <c r="U469" s="203"/>
      <c r="V469" s="203"/>
      <c r="W469" s="201"/>
      <c r="X469" s="202"/>
      <c r="Y469" s="202"/>
      <c r="Z469" s="202"/>
      <c r="AA469" s="202"/>
      <c r="AB469" s="202"/>
      <c r="AC469" s="215"/>
      <c r="AD469" s="218"/>
    </row>
    <row r="470" spans="1:30" ht="35.25" customHeight="1" x14ac:dyDescent="0.3">
      <c r="A470" s="249"/>
      <c r="B470" s="294"/>
      <c r="C470" s="252"/>
      <c r="D470" s="19" t="s">
        <v>31</v>
      </c>
      <c r="E470" s="47"/>
      <c r="F470" s="47"/>
      <c r="G470" s="47"/>
      <c r="H470" s="47"/>
      <c r="I470" s="47"/>
      <c r="J470" s="47"/>
      <c r="K470" s="47"/>
      <c r="L470" s="47"/>
      <c r="M470" s="47"/>
      <c r="N470" s="113">
        <f t="shared" si="74"/>
        <v>0</v>
      </c>
      <c r="O470" s="113">
        <v>0</v>
      </c>
      <c r="P470" s="113">
        <v>0</v>
      </c>
      <c r="Q470" s="113">
        <v>0</v>
      </c>
      <c r="R470" s="113">
        <v>0</v>
      </c>
      <c r="S470" s="113">
        <v>0</v>
      </c>
      <c r="T470" s="253"/>
      <c r="U470" s="203"/>
      <c r="V470" s="203"/>
      <c r="W470" s="201"/>
      <c r="X470" s="202"/>
      <c r="Y470" s="202"/>
      <c r="Z470" s="202"/>
      <c r="AA470" s="202"/>
      <c r="AB470" s="202"/>
      <c r="AC470" s="215"/>
      <c r="AD470" s="218"/>
    </row>
    <row r="471" spans="1:30" ht="34.5" customHeight="1" x14ac:dyDescent="0.3">
      <c r="A471" s="249"/>
      <c r="B471" s="167" t="s">
        <v>68</v>
      </c>
      <c r="C471" s="39"/>
      <c r="D471" s="47" t="s">
        <v>45</v>
      </c>
      <c r="E471" s="47"/>
      <c r="F471" s="47"/>
      <c r="G471" s="47"/>
      <c r="H471" s="47" t="s">
        <v>36</v>
      </c>
      <c r="I471" s="47" t="s">
        <v>45</v>
      </c>
      <c r="J471" s="47" t="s">
        <v>45</v>
      </c>
      <c r="K471" s="47" t="s">
        <v>45</v>
      </c>
      <c r="L471" s="47" t="s">
        <v>45</v>
      </c>
      <c r="M471" s="47" t="s">
        <v>45</v>
      </c>
      <c r="N471" s="47">
        <f t="shared" si="74"/>
        <v>0</v>
      </c>
      <c r="O471" s="47">
        <v>0</v>
      </c>
      <c r="P471" s="47">
        <v>0</v>
      </c>
      <c r="Q471" s="47">
        <v>0</v>
      </c>
      <c r="R471" s="47">
        <v>0</v>
      </c>
      <c r="S471" s="47">
        <v>0</v>
      </c>
      <c r="T471" s="253"/>
      <c r="U471" s="203"/>
      <c r="V471" s="126" t="s">
        <v>45</v>
      </c>
      <c r="W471" s="126" t="s">
        <v>45</v>
      </c>
      <c r="X471" s="126"/>
      <c r="Y471" s="126"/>
      <c r="Z471" s="126"/>
      <c r="AA471" s="126"/>
      <c r="AB471" s="126"/>
      <c r="AC471" s="216"/>
      <c r="AD471" s="219"/>
    </row>
    <row r="472" spans="1:30" ht="35.25" hidden="1" customHeight="1" x14ac:dyDescent="0.3">
      <c r="A472" s="193" t="s">
        <v>868</v>
      </c>
      <c r="B472" s="247" t="s">
        <v>51</v>
      </c>
      <c r="C472" s="204" t="s">
        <v>899</v>
      </c>
      <c r="D472" s="19" t="s">
        <v>6</v>
      </c>
      <c r="E472" s="47"/>
      <c r="F472" s="47"/>
      <c r="G472" s="47"/>
      <c r="H472" s="47" t="s">
        <v>36</v>
      </c>
      <c r="I472" s="47" t="s">
        <v>160</v>
      </c>
      <c r="J472" s="47" t="s">
        <v>49</v>
      </c>
      <c r="K472" s="47" t="s">
        <v>869</v>
      </c>
      <c r="L472" s="47" t="s">
        <v>38</v>
      </c>
      <c r="M472" s="47"/>
      <c r="N472" s="113">
        <f t="shared" si="74"/>
        <v>342549266.67000002</v>
      </c>
      <c r="O472" s="113">
        <f>SUM(O473:O476)</f>
        <v>0</v>
      </c>
      <c r="P472" s="113">
        <f t="shared" ref="P472:S472" si="75">SUM(P473:P476)</f>
        <v>0</v>
      </c>
      <c r="Q472" s="113">
        <f t="shared" si="75"/>
        <v>342549266.67000002</v>
      </c>
      <c r="R472" s="113">
        <f t="shared" si="75"/>
        <v>0</v>
      </c>
      <c r="S472" s="113">
        <f t="shared" si="75"/>
        <v>0</v>
      </c>
      <c r="T472" s="207">
        <f>N472/$N$11</f>
        <v>2.0655898826293308E-3</v>
      </c>
      <c r="U472" s="188" t="s">
        <v>39</v>
      </c>
      <c r="V472" s="188" t="s">
        <v>870</v>
      </c>
      <c r="W472" s="200" t="s">
        <v>95</v>
      </c>
      <c r="X472" s="200">
        <v>0</v>
      </c>
      <c r="Y472" s="200">
        <v>0</v>
      </c>
      <c r="Z472" s="200">
        <v>4337</v>
      </c>
      <c r="AA472" s="200">
        <v>0</v>
      </c>
      <c r="AB472" s="200">
        <v>0</v>
      </c>
      <c r="AC472" s="230">
        <f>N471/$N$401</f>
        <v>0</v>
      </c>
      <c r="AD472" s="229"/>
    </row>
    <row r="473" spans="1:30" ht="35.25" customHeight="1" x14ac:dyDescent="0.3">
      <c r="A473" s="194"/>
      <c r="B473" s="196"/>
      <c r="C473" s="205"/>
      <c r="D473" s="19" t="s">
        <v>28</v>
      </c>
      <c r="E473" s="47"/>
      <c r="F473" s="47"/>
      <c r="G473" s="47"/>
      <c r="H473" s="47" t="s">
        <v>36</v>
      </c>
      <c r="I473" s="47" t="s">
        <v>160</v>
      </c>
      <c r="J473" s="47" t="s">
        <v>49</v>
      </c>
      <c r="K473" s="47" t="s">
        <v>869</v>
      </c>
      <c r="L473" s="47" t="s">
        <v>38</v>
      </c>
      <c r="M473" s="47"/>
      <c r="N473" s="113">
        <f t="shared" ref="N473" si="76">SUM(O473:S473)</f>
        <v>342549266.67000002</v>
      </c>
      <c r="O473" s="113">
        <v>0</v>
      </c>
      <c r="P473" s="113">
        <v>0</v>
      </c>
      <c r="Q473" s="113">
        <v>342549266.67000002</v>
      </c>
      <c r="R473" s="113">
        <v>0</v>
      </c>
      <c r="S473" s="113">
        <v>0</v>
      </c>
      <c r="T473" s="208"/>
      <c r="U473" s="210"/>
      <c r="V473" s="210"/>
      <c r="W473" s="198"/>
      <c r="X473" s="198"/>
      <c r="Y473" s="198"/>
      <c r="Z473" s="198"/>
      <c r="AA473" s="198"/>
      <c r="AB473" s="198"/>
      <c r="AC473" s="215"/>
      <c r="AD473" s="218"/>
    </row>
    <row r="474" spans="1:30" ht="35.25" customHeight="1" x14ac:dyDescent="0.3">
      <c r="A474" s="194"/>
      <c r="B474" s="196"/>
      <c r="C474" s="205"/>
      <c r="D474" s="19" t="s">
        <v>29</v>
      </c>
      <c r="E474" s="47"/>
      <c r="F474" s="47"/>
      <c r="G474" s="47"/>
      <c r="H474" s="47"/>
      <c r="I474" s="47"/>
      <c r="J474" s="47"/>
      <c r="K474" s="47"/>
      <c r="L474" s="47"/>
      <c r="M474" s="47"/>
      <c r="N474" s="113">
        <f t="shared" si="74"/>
        <v>0</v>
      </c>
      <c r="O474" s="113">
        <v>0</v>
      </c>
      <c r="P474" s="113">
        <v>0</v>
      </c>
      <c r="Q474" s="140">
        <v>0</v>
      </c>
      <c r="R474" s="113">
        <v>0</v>
      </c>
      <c r="S474" s="113">
        <v>0</v>
      </c>
      <c r="T474" s="208"/>
      <c r="U474" s="210"/>
      <c r="V474" s="210"/>
      <c r="W474" s="198"/>
      <c r="X474" s="198"/>
      <c r="Y474" s="198"/>
      <c r="Z474" s="198"/>
      <c r="AA474" s="198"/>
      <c r="AB474" s="198"/>
      <c r="AC474" s="215"/>
      <c r="AD474" s="218"/>
    </row>
    <row r="475" spans="1:30" ht="35.25" customHeight="1" x14ac:dyDescent="0.3">
      <c r="A475" s="194"/>
      <c r="B475" s="196"/>
      <c r="C475" s="205"/>
      <c r="D475" s="19" t="s">
        <v>30</v>
      </c>
      <c r="E475" s="47"/>
      <c r="F475" s="47"/>
      <c r="G475" s="47"/>
      <c r="H475" s="47"/>
      <c r="I475" s="47"/>
      <c r="J475" s="47"/>
      <c r="K475" s="47"/>
      <c r="L475" s="47"/>
      <c r="M475" s="47"/>
      <c r="N475" s="113">
        <f t="shared" si="74"/>
        <v>0</v>
      </c>
      <c r="O475" s="113">
        <v>0</v>
      </c>
      <c r="P475" s="113">
        <v>0</v>
      </c>
      <c r="Q475" s="140">
        <v>0</v>
      </c>
      <c r="R475" s="113">
        <v>0</v>
      </c>
      <c r="S475" s="113">
        <v>0</v>
      </c>
      <c r="T475" s="208"/>
      <c r="U475" s="210"/>
      <c r="V475" s="210"/>
      <c r="W475" s="198"/>
      <c r="X475" s="198"/>
      <c r="Y475" s="198"/>
      <c r="Z475" s="198"/>
      <c r="AA475" s="198"/>
      <c r="AB475" s="198"/>
      <c r="AC475" s="215"/>
      <c r="AD475" s="218"/>
    </row>
    <row r="476" spans="1:30" ht="35.25" customHeight="1" x14ac:dyDescent="0.3">
      <c r="A476" s="194"/>
      <c r="B476" s="197"/>
      <c r="C476" s="206"/>
      <c r="D476" s="19" t="s">
        <v>31</v>
      </c>
      <c r="E476" s="47"/>
      <c r="F476" s="47"/>
      <c r="G476" s="47"/>
      <c r="H476" s="47"/>
      <c r="I476" s="47"/>
      <c r="J476" s="47"/>
      <c r="K476" s="47"/>
      <c r="L476" s="47"/>
      <c r="M476" s="47"/>
      <c r="N476" s="113">
        <f t="shared" si="74"/>
        <v>0</v>
      </c>
      <c r="O476" s="113">
        <v>0</v>
      </c>
      <c r="P476" s="113">
        <v>0</v>
      </c>
      <c r="Q476" s="140">
        <v>0</v>
      </c>
      <c r="R476" s="113">
        <v>0</v>
      </c>
      <c r="S476" s="113">
        <v>0</v>
      </c>
      <c r="T476" s="208"/>
      <c r="U476" s="210"/>
      <c r="V476" s="189"/>
      <c r="W476" s="199"/>
      <c r="X476" s="199"/>
      <c r="Y476" s="199"/>
      <c r="Z476" s="199"/>
      <c r="AA476" s="199"/>
      <c r="AB476" s="199"/>
      <c r="AC476" s="215"/>
      <c r="AD476" s="218"/>
    </row>
    <row r="477" spans="1:30" ht="34.5" customHeight="1" x14ac:dyDescent="0.3">
      <c r="A477" s="195"/>
      <c r="B477" s="167" t="s">
        <v>68</v>
      </c>
      <c r="C477" s="39"/>
      <c r="D477" s="47" t="s">
        <v>45</v>
      </c>
      <c r="E477" s="47" t="s">
        <v>36</v>
      </c>
      <c r="F477" s="47" t="s">
        <v>45</v>
      </c>
      <c r="G477" s="47" t="s">
        <v>45</v>
      </c>
      <c r="H477" s="47" t="s">
        <v>45</v>
      </c>
      <c r="I477" s="47" t="s">
        <v>45</v>
      </c>
      <c r="J477" s="47" t="s">
        <v>45</v>
      </c>
      <c r="K477" s="47">
        <v>0</v>
      </c>
      <c r="L477" s="47">
        <v>0</v>
      </c>
      <c r="M477" s="47">
        <v>0</v>
      </c>
      <c r="N477" s="47">
        <f t="shared" si="74"/>
        <v>0</v>
      </c>
      <c r="O477" s="47">
        <v>0</v>
      </c>
      <c r="P477" s="47">
        <v>0</v>
      </c>
      <c r="Q477" s="110" t="s">
        <v>38</v>
      </c>
      <c r="R477" s="47" t="s">
        <v>38</v>
      </c>
      <c r="S477" s="47" t="s">
        <v>38</v>
      </c>
      <c r="T477" s="209"/>
      <c r="U477" s="189"/>
      <c r="V477" s="132"/>
      <c r="W477" s="132"/>
      <c r="X477" s="132"/>
      <c r="Y477" s="132"/>
      <c r="Z477" s="132"/>
      <c r="AA477" s="132"/>
      <c r="AB477" s="132"/>
      <c r="AC477" s="216"/>
      <c r="AD477" s="219"/>
    </row>
    <row r="478" spans="1:30" ht="35.25" hidden="1" customHeight="1" x14ac:dyDescent="0.3">
      <c r="A478" s="193" t="s">
        <v>893</v>
      </c>
      <c r="B478" s="247" t="s">
        <v>51</v>
      </c>
      <c r="C478" s="182"/>
      <c r="D478" s="19" t="s">
        <v>6</v>
      </c>
      <c r="E478" s="47"/>
      <c r="F478" s="47"/>
      <c r="G478" s="47"/>
      <c r="H478" s="47" t="s">
        <v>36</v>
      </c>
      <c r="I478" s="47" t="s">
        <v>160</v>
      </c>
      <c r="J478" s="47" t="s">
        <v>49</v>
      </c>
      <c r="K478" s="47" t="s">
        <v>895</v>
      </c>
      <c r="L478" s="47" t="s">
        <v>38</v>
      </c>
      <c r="M478" s="47"/>
      <c r="N478" s="160">
        <f>SUM(O478:S478)</f>
        <v>532465800</v>
      </c>
      <c r="O478" s="160">
        <f>SUM(O479:O482)</f>
        <v>0</v>
      </c>
      <c r="P478" s="160">
        <f t="shared" ref="P478:S478" si="77">SUM(P479:P482)</f>
        <v>0</v>
      </c>
      <c r="Q478" s="160">
        <f t="shared" si="77"/>
        <v>532465800</v>
      </c>
      <c r="R478" s="160">
        <f t="shared" si="77"/>
        <v>0</v>
      </c>
      <c r="S478" s="160">
        <f t="shared" si="77"/>
        <v>0</v>
      </c>
      <c r="T478" s="207">
        <f>N478/$N$11</f>
        <v>3.2107964498598548E-3</v>
      </c>
      <c r="U478" s="188" t="s">
        <v>39</v>
      </c>
      <c r="V478" s="188" t="s">
        <v>754</v>
      </c>
      <c r="W478" s="200" t="s">
        <v>95</v>
      </c>
      <c r="X478" s="200">
        <v>0</v>
      </c>
      <c r="Y478" s="200">
        <v>0</v>
      </c>
      <c r="Z478" s="200">
        <v>48903</v>
      </c>
      <c r="AA478" s="200">
        <v>0</v>
      </c>
      <c r="AB478" s="200">
        <v>0</v>
      </c>
      <c r="AC478" s="284">
        <f>N478/$N$401</f>
        <v>1.2337253266798904E-2</v>
      </c>
      <c r="AD478" s="229"/>
    </row>
    <row r="479" spans="1:30" ht="35.25" customHeight="1" x14ac:dyDescent="0.3">
      <c r="A479" s="194"/>
      <c r="B479" s="196"/>
      <c r="C479" s="240" t="s">
        <v>894</v>
      </c>
      <c r="D479" s="19" t="s">
        <v>28</v>
      </c>
      <c r="E479" s="47" t="s">
        <v>36</v>
      </c>
      <c r="F479" s="47" t="s">
        <v>160</v>
      </c>
      <c r="G479" s="47" t="s">
        <v>49</v>
      </c>
      <c r="H479" s="47" t="s">
        <v>36</v>
      </c>
      <c r="I479" s="47" t="s">
        <v>160</v>
      </c>
      <c r="J479" s="47" t="s">
        <v>49</v>
      </c>
      <c r="K479" s="47" t="s">
        <v>895</v>
      </c>
      <c r="L479" s="47" t="s">
        <v>38</v>
      </c>
      <c r="M479" s="47"/>
      <c r="N479" s="160">
        <f t="shared" ref="N479" si="78">SUM(O479:S479)</f>
        <v>532465800</v>
      </c>
      <c r="O479" s="160">
        <v>0</v>
      </c>
      <c r="P479" s="160">
        <v>0</v>
      </c>
      <c r="Q479" s="160">
        <f>532465800</f>
        <v>532465800</v>
      </c>
      <c r="R479" s="160">
        <v>0</v>
      </c>
      <c r="S479" s="160">
        <v>0</v>
      </c>
      <c r="T479" s="208"/>
      <c r="U479" s="210"/>
      <c r="V479" s="210"/>
      <c r="W479" s="198"/>
      <c r="X479" s="198"/>
      <c r="Y479" s="198"/>
      <c r="Z479" s="198"/>
      <c r="AA479" s="198"/>
      <c r="AB479" s="198"/>
      <c r="AC479" s="242"/>
      <c r="AD479" s="218"/>
    </row>
    <row r="480" spans="1:30" ht="35.25" customHeight="1" x14ac:dyDescent="0.3">
      <c r="A480" s="194"/>
      <c r="B480" s="196"/>
      <c r="C480" s="240"/>
      <c r="D480" s="19" t="s">
        <v>29</v>
      </c>
      <c r="E480" s="47"/>
      <c r="F480" s="47"/>
      <c r="G480" s="47"/>
      <c r="H480" s="47"/>
      <c r="I480" s="47"/>
      <c r="J480" s="47"/>
      <c r="K480" s="47"/>
      <c r="L480" s="47"/>
      <c r="M480" s="47"/>
      <c r="N480" s="160">
        <f t="shared" si="74"/>
        <v>0</v>
      </c>
      <c r="O480" s="160">
        <v>0</v>
      </c>
      <c r="P480" s="160">
        <v>0</v>
      </c>
      <c r="Q480" s="160">
        <v>0</v>
      </c>
      <c r="R480" s="160">
        <v>0</v>
      </c>
      <c r="S480" s="160">
        <v>0</v>
      </c>
      <c r="T480" s="208"/>
      <c r="U480" s="210"/>
      <c r="V480" s="210"/>
      <c r="W480" s="198"/>
      <c r="X480" s="198"/>
      <c r="Y480" s="198"/>
      <c r="Z480" s="198"/>
      <c r="AA480" s="198"/>
      <c r="AB480" s="198"/>
      <c r="AC480" s="242"/>
      <c r="AD480" s="218"/>
    </row>
    <row r="481" spans="1:30" ht="35.25" customHeight="1" x14ac:dyDescent="0.3">
      <c r="A481" s="194"/>
      <c r="B481" s="196"/>
      <c r="C481" s="240"/>
      <c r="D481" s="19" t="s">
        <v>30</v>
      </c>
      <c r="E481" s="47"/>
      <c r="F481" s="47"/>
      <c r="G481" s="47"/>
      <c r="H481" s="47"/>
      <c r="I481" s="47"/>
      <c r="J481" s="47"/>
      <c r="K481" s="47"/>
      <c r="L481" s="47"/>
      <c r="M481" s="47"/>
      <c r="N481" s="160">
        <f>SUM(O481:S481)</f>
        <v>0</v>
      </c>
      <c r="O481" s="160">
        <v>0</v>
      </c>
      <c r="P481" s="160">
        <v>0</v>
      </c>
      <c r="Q481" s="160">
        <v>0</v>
      </c>
      <c r="R481" s="160">
        <v>0</v>
      </c>
      <c r="S481" s="160">
        <v>0</v>
      </c>
      <c r="T481" s="208"/>
      <c r="U481" s="210"/>
      <c r="V481" s="210"/>
      <c r="W481" s="198"/>
      <c r="X481" s="198"/>
      <c r="Y481" s="198"/>
      <c r="Z481" s="198"/>
      <c r="AA481" s="198"/>
      <c r="AB481" s="198"/>
      <c r="AC481" s="242"/>
      <c r="AD481" s="218"/>
    </row>
    <row r="482" spans="1:30" ht="35.25" customHeight="1" x14ac:dyDescent="0.3">
      <c r="A482" s="194"/>
      <c r="B482" s="197"/>
      <c r="C482" s="241"/>
      <c r="D482" s="19" t="s">
        <v>31</v>
      </c>
      <c r="E482" s="47"/>
      <c r="F482" s="47"/>
      <c r="G482" s="47"/>
      <c r="H482" s="47"/>
      <c r="I482" s="47"/>
      <c r="J482" s="47"/>
      <c r="K482" s="47"/>
      <c r="L482" s="47"/>
      <c r="M482" s="47"/>
      <c r="N482" s="160">
        <f t="shared" si="74"/>
        <v>0</v>
      </c>
      <c r="O482" s="160">
        <v>0</v>
      </c>
      <c r="P482" s="160">
        <v>0</v>
      </c>
      <c r="Q482" s="160">
        <v>0</v>
      </c>
      <c r="R482" s="160">
        <v>0</v>
      </c>
      <c r="S482" s="160">
        <v>0</v>
      </c>
      <c r="T482" s="208"/>
      <c r="U482" s="210"/>
      <c r="V482" s="189"/>
      <c r="W482" s="199"/>
      <c r="X482" s="199"/>
      <c r="Y482" s="199"/>
      <c r="Z482" s="199"/>
      <c r="AA482" s="199"/>
      <c r="AB482" s="199"/>
      <c r="AC482" s="242"/>
      <c r="AD482" s="218"/>
    </row>
    <row r="483" spans="1:30" ht="35.25" customHeight="1" x14ac:dyDescent="0.3">
      <c r="A483" s="195"/>
      <c r="B483" s="167" t="s">
        <v>68</v>
      </c>
      <c r="C483" s="39"/>
      <c r="D483" s="47" t="s">
        <v>45</v>
      </c>
      <c r="E483" s="47"/>
      <c r="F483" s="47"/>
      <c r="G483" s="47"/>
      <c r="H483" s="47" t="s">
        <v>45</v>
      </c>
      <c r="I483" s="47" t="s">
        <v>45</v>
      </c>
      <c r="J483" s="47" t="s">
        <v>45</v>
      </c>
      <c r="K483" s="47">
        <v>0</v>
      </c>
      <c r="L483" s="47">
        <v>0</v>
      </c>
      <c r="M483" s="47">
        <v>0</v>
      </c>
      <c r="N483" s="47">
        <f t="shared" ref="N483" si="79">SUM(O483:S483)</f>
        <v>0</v>
      </c>
      <c r="O483" s="47">
        <v>0</v>
      </c>
      <c r="P483" s="47">
        <v>0</v>
      </c>
      <c r="Q483" s="110" t="s">
        <v>38</v>
      </c>
      <c r="R483" s="47" t="s">
        <v>38</v>
      </c>
      <c r="S483" s="47" t="s">
        <v>38</v>
      </c>
      <c r="T483" s="209"/>
      <c r="U483" s="189"/>
      <c r="V483" s="154"/>
      <c r="W483" s="154"/>
      <c r="X483" s="154"/>
      <c r="Y483" s="154"/>
      <c r="Z483" s="154"/>
      <c r="AA483" s="154"/>
      <c r="AB483" s="154"/>
      <c r="AC483" s="243"/>
      <c r="AD483" s="219"/>
    </row>
    <row r="484" spans="1:30" ht="35.25" customHeight="1" x14ac:dyDescent="0.3">
      <c r="A484" s="296" t="s">
        <v>299</v>
      </c>
      <c r="B484" s="298" t="s">
        <v>47</v>
      </c>
      <c r="C484" s="299" t="s">
        <v>300</v>
      </c>
      <c r="D484" s="42" t="s">
        <v>6</v>
      </c>
      <c r="E484" s="43" t="s">
        <v>63</v>
      </c>
      <c r="F484" s="43"/>
      <c r="G484" s="43"/>
      <c r="H484" s="36" t="s">
        <v>36</v>
      </c>
      <c r="I484" s="36" t="s">
        <v>160</v>
      </c>
      <c r="J484" s="36" t="s">
        <v>125</v>
      </c>
      <c r="K484" s="36" t="s">
        <v>37</v>
      </c>
      <c r="L484" s="36" t="s">
        <v>38</v>
      </c>
      <c r="M484" s="36"/>
      <c r="N484" s="138">
        <f t="shared" si="73"/>
        <v>5206476152.8500004</v>
      </c>
      <c r="O484" s="138">
        <f>SUM(O485:O488)</f>
        <v>1079469000</v>
      </c>
      <c r="P484" s="138">
        <f>SUM(P485:P488)</f>
        <v>1148501018.8499999</v>
      </c>
      <c r="Q484" s="138">
        <f>SUM(Q485:Q488)</f>
        <v>1179237334</v>
      </c>
      <c r="R484" s="138">
        <f>SUM(R485:R488)</f>
        <v>899634400</v>
      </c>
      <c r="S484" s="138">
        <f>SUM(S485:S488)</f>
        <v>899634400</v>
      </c>
      <c r="T484" s="300">
        <f>N484/$N$11</f>
        <v>3.1395321817571716E-2</v>
      </c>
      <c r="U484" s="248" t="s">
        <v>39</v>
      </c>
      <c r="V484" s="248" t="s">
        <v>845</v>
      </c>
      <c r="W484" s="211" t="s">
        <v>41</v>
      </c>
      <c r="X484" s="211">
        <v>100</v>
      </c>
      <c r="Y484" s="211">
        <v>100</v>
      </c>
      <c r="Z484" s="211">
        <v>100</v>
      </c>
      <c r="AA484" s="211">
        <v>100</v>
      </c>
      <c r="AB484" s="211">
        <v>100</v>
      </c>
      <c r="AC484" s="221">
        <f>N484/$N$396</f>
        <v>4.1011663653456952E-2</v>
      </c>
      <c r="AD484" s="223"/>
    </row>
    <row r="485" spans="1:30" ht="35.25" customHeight="1" x14ac:dyDescent="0.3">
      <c r="A485" s="297"/>
      <c r="B485" s="298"/>
      <c r="C485" s="299"/>
      <c r="D485" s="33" t="s">
        <v>28</v>
      </c>
      <c r="E485" s="43" t="s">
        <v>63</v>
      </c>
      <c r="F485" s="43"/>
      <c r="G485" s="43"/>
      <c r="H485" s="36" t="s">
        <v>36</v>
      </c>
      <c r="I485" s="36" t="s">
        <v>160</v>
      </c>
      <c r="J485" s="36" t="s">
        <v>125</v>
      </c>
      <c r="K485" s="36" t="s">
        <v>37</v>
      </c>
      <c r="L485" s="36" t="s">
        <v>38</v>
      </c>
      <c r="M485" s="36"/>
      <c r="N485" s="138">
        <f t="shared" si="73"/>
        <v>5161037352.8500004</v>
      </c>
      <c r="O485" s="138">
        <f>O490+O496+O502+O508+O514+O520+O526</f>
        <v>1056393500</v>
      </c>
      <c r="P485" s="138">
        <f t="shared" ref="P485:S485" si="80">P490+P496+P502+P508+P514+P520+P526</f>
        <v>1126137718.8499999</v>
      </c>
      <c r="Q485" s="138">
        <f t="shared" si="80"/>
        <v>1179237334</v>
      </c>
      <c r="R485" s="138">
        <f t="shared" si="80"/>
        <v>899634400</v>
      </c>
      <c r="S485" s="138">
        <f t="shared" si="80"/>
        <v>899634400</v>
      </c>
      <c r="T485" s="300"/>
      <c r="U485" s="248"/>
      <c r="V485" s="248"/>
      <c r="W485" s="211"/>
      <c r="X485" s="211"/>
      <c r="Y485" s="211"/>
      <c r="Z485" s="211"/>
      <c r="AA485" s="211"/>
      <c r="AB485" s="211"/>
      <c r="AC485" s="221"/>
      <c r="AD485" s="223"/>
    </row>
    <row r="486" spans="1:30" ht="35.25" customHeight="1" x14ac:dyDescent="0.3">
      <c r="A486" s="297"/>
      <c r="B486" s="298"/>
      <c r="C486" s="299"/>
      <c r="D486" s="33" t="s">
        <v>29</v>
      </c>
      <c r="E486" s="43" t="s">
        <v>63</v>
      </c>
      <c r="F486" s="43"/>
      <c r="G486" s="43"/>
      <c r="H486" s="36" t="s">
        <v>36</v>
      </c>
      <c r="I486" s="36" t="s">
        <v>160</v>
      </c>
      <c r="J486" s="36" t="s">
        <v>125</v>
      </c>
      <c r="K486" s="36" t="s">
        <v>37</v>
      </c>
      <c r="L486" s="36" t="s">
        <v>38</v>
      </c>
      <c r="M486" s="36"/>
      <c r="N486" s="138">
        <f t="shared" si="73"/>
        <v>45438800</v>
      </c>
      <c r="O486" s="138">
        <f t="shared" ref="O486:S488" si="81">O491+O497+O503+O509+O515+O527</f>
        <v>23075500</v>
      </c>
      <c r="P486" s="138">
        <f t="shared" si="81"/>
        <v>22363300</v>
      </c>
      <c r="Q486" s="138">
        <f t="shared" si="81"/>
        <v>0</v>
      </c>
      <c r="R486" s="138">
        <f t="shared" si="81"/>
        <v>0</v>
      </c>
      <c r="S486" s="138">
        <f t="shared" si="81"/>
        <v>0</v>
      </c>
      <c r="T486" s="300"/>
      <c r="U486" s="248"/>
      <c r="V486" s="248"/>
      <c r="W486" s="211"/>
      <c r="X486" s="211"/>
      <c r="Y486" s="211"/>
      <c r="Z486" s="211"/>
      <c r="AA486" s="211"/>
      <c r="AB486" s="211"/>
      <c r="AC486" s="221"/>
      <c r="AD486" s="223"/>
    </row>
    <row r="487" spans="1:30" ht="35.25" customHeight="1" x14ac:dyDescent="0.3">
      <c r="A487" s="297"/>
      <c r="B487" s="298"/>
      <c r="C487" s="299"/>
      <c r="D487" s="33" t="s">
        <v>30</v>
      </c>
      <c r="E487" s="43"/>
      <c r="F487" s="43"/>
      <c r="G487" s="43"/>
      <c r="H487" s="43"/>
      <c r="I487" s="43"/>
      <c r="J487" s="43"/>
      <c r="K487" s="43"/>
      <c r="L487" s="43"/>
      <c r="M487" s="43"/>
      <c r="N487" s="138">
        <f t="shared" ref="N487:N518" si="82">SUM(O487:S487)</f>
        <v>0</v>
      </c>
      <c r="O487" s="138">
        <f t="shared" si="81"/>
        <v>0</v>
      </c>
      <c r="P487" s="138">
        <f t="shared" si="81"/>
        <v>0</v>
      </c>
      <c r="Q487" s="138">
        <f t="shared" si="81"/>
        <v>0</v>
      </c>
      <c r="R487" s="138">
        <f t="shared" si="81"/>
        <v>0</v>
      </c>
      <c r="S487" s="138">
        <f t="shared" si="81"/>
        <v>0</v>
      </c>
      <c r="T487" s="300"/>
      <c r="U487" s="248"/>
      <c r="V487" s="248"/>
      <c r="W487" s="211"/>
      <c r="X487" s="211"/>
      <c r="Y487" s="211"/>
      <c r="Z487" s="211"/>
      <c r="AA487" s="211"/>
      <c r="AB487" s="211"/>
      <c r="AC487" s="221"/>
      <c r="AD487" s="223"/>
    </row>
    <row r="488" spans="1:30" ht="35.25" customHeight="1" x14ac:dyDescent="0.3">
      <c r="A488" s="297"/>
      <c r="B488" s="298"/>
      <c r="C488" s="299"/>
      <c r="D488" s="33" t="s">
        <v>31</v>
      </c>
      <c r="E488" s="43"/>
      <c r="F488" s="43"/>
      <c r="G488" s="43"/>
      <c r="H488" s="43"/>
      <c r="I488" s="43"/>
      <c r="J488" s="43"/>
      <c r="K488" s="43"/>
      <c r="L488" s="43"/>
      <c r="M488" s="43"/>
      <c r="N488" s="138">
        <f t="shared" si="82"/>
        <v>0</v>
      </c>
      <c r="O488" s="138">
        <f t="shared" si="81"/>
        <v>0</v>
      </c>
      <c r="P488" s="138">
        <f t="shared" si="81"/>
        <v>0</v>
      </c>
      <c r="Q488" s="138">
        <f t="shared" si="81"/>
        <v>0</v>
      </c>
      <c r="R488" s="138">
        <f t="shared" si="81"/>
        <v>0</v>
      </c>
      <c r="S488" s="138">
        <f t="shared" si="81"/>
        <v>0</v>
      </c>
      <c r="T488" s="300"/>
      <c r="U488" s="248"/>
      <c r="V488" s="248"/>
      <c r="W488" s="211"/>
      <c r="X488" s="211"/>
      <c r="Y488" s="211"/>
      <c r="Z488" s="211"/>
      <c r="AA488" s="211"/>
      <c r="AB488" s="211"/>
      <c r="AC488" s="221"/>
      <c r="AD488" s="223"/>
    </row>
    <row r="489" spans="1:30" ht="43.5" hidden="1" customHeight="1" x14ac:dyDescent="0.3">
      <c r="A489" s="249" t="s">
        <v>302</v>
      </c>
      <c r="B489" s="250" t="s">
        <v>51</v>
      </c>
      <c r="C489" s="250" t="s">
        <v>303</v>
      </c>
      <c r="D489" s="46" t="s">
        <v>6</v>
      </c>
      <c r="E489" s="47" t="s">
        <v>63</v>
      </c>
      <c r="F489" s="47"/>
      <c r="G489" s="47"/>
      <c r="H489" s="47" t="s">
        <v>36</v>
      </c>
      <c r="I489" s="47" t="s">
        <v>160</v>
      </c>
      <c r="J489" s="47" t="s">
        <v>125</v>
      </c>
      <c r="K489" s="47" t="s">
        <v>304</v>
      </c>
      <c r="L489" s="47" t="s">
        <v>38</v>
      </c>
      <c r="M489" s="47"/>
      <c r="N489" s="37">
        <f t="shared" si="82"/>
        <v>45438800</v>
      </c>
      <c r="O489" s="37">
        <f>SUM(O490:O493)</f>
        <v>23075500</v>
      </c>
      <c r="P489" s="37">
        <f>SUM(P490:P493)</f>
        <v>22363300</v>
      </c>
      <c r="Q489" s="37">
        <f>SUM(Q490:Q493)</f>
        <v>0</v>
      </c>
      <c r="R489" s="37">
        <f>SUM(R490:R493)</f>
        <v>0</v>
      </c>
      <c r="S489" s="37">
        <f>SUM(S490:S493)</f>
        <v>0</v>
      </c>
      <c r="T489" s="253">
        <f>N489/$N$11</f>
        <v>2.739983257626912E-4</v>
      </c>
      <c r="U489" s="203" t="s">
        <v>39</v>
      </c>
      <c r="V489" s="203" t="s">
        <v>305</v>
      </c>
      <c r="W489" s="201" t="s">
        <v>85</v>
      </c>
      <c r="X489" s="202">
        <v>526</v>
      </c>
      <c r="Y489" s="202">
        <v>650</v>
      </c>
      <c r="Z489" s="202">
        <v>0</v>
      </c>
      <c r="AA489" s="202">
        <v>0</v>
      </c>
      <c r="AB489" s="202">
        <v>0</v>
      </c>
      <c r="AC489" s="174"/>
      <c r="AD489" s="217"/>
    </row>
    <row r="490" spans="1:30" ht="35.25" customHeight="1" x14ac:dyDescent="0.3">
      <c r="A490" s="249"/>
      <c r="B490" s="251"/>
      <c r="C490" s="252"/>
      <c r="D490" s="19" t="s">
        <v>28</v>
      </c>
      <c r="E490" s="47"/>
      <c r="F490" s="47"/>
      <c r="G490" s="47"/>
      <c r="H490" s="47"/>
      <c r="I490" s="47"/>
      <c r="J490" s="47"/>
      <c r="K490" s="47"/>
      <c r="L490" s="47"/>
      <c r="M490" s="47"/>
      <c r="N490" s="113">
        <f t="shared" si="82"/>
        <v>0</v>
      </c>
      <c r="O490" s="113">
        <v>0</v>
      </c>
      <c r="P490" s="113">
        <v>0</v>
      </c>
      <c r="Q490" s="140">
        <v>0</v>
      </c>
      <c r="R490" s="113">
        <v>0</v>
      </c>
      <c r="S490" s="113">
        <v>0</v>
      </c>
      <c r="T490" s="253"/>
      <c r="U490" s="203"/>
      <c r="V490" s="203"/>
      <c r="W490" s="201"/>
      <c r="X490" s="202"/>
      <c r="Y490" s="202"/>
      <c r="Z490" s="202"/>
      <c r="AA490" s="202"/>
      <c r="AB490" s="202"/>
      <c r="AC490" s="215">
        <f>N489/$N$484</f>
        <v>8.7273615908385598E-3</v>
      </c>
      <c r="AD490" s="218"/>
    </row>
    <row r="491" spans="1:30" ht="35.25" customHeight="1" x14ac:dyDescent="0.3">
      <c r="A491" s="249"/>
      <c r="B491" s="251"/>
      <c r="C491" s="252"/>
      <c r="D491" s="19" t="s">
        <v>29</v>
      </c>
      <c r="E491" s="47" t="s">
        <v>63</v>
      </c>
      <c r="F491" s="47"/>
      <c r="G491" s="47"/>
      <c r="H491" s="47" t="s">
        <v>36</v>
      </c>
      <c r="I491" s="47" t="s">
        <v>160</v>
      </c>
      <c r="J491" s="47" t="s">
        <v>125</v>
      </c>
      <c r="K491" s="47" t="s">
        <v>304</v>
      </c>
      <c r="L491" s="47" t="s">
        <v>38</v>
      </c>
      <c r="M491" s="47"/>
      <c r="N491" s="113">
        <f t="shared" si="82"/>
        <v>45438800</v>
      </c>
      <c r="O491" s="113">
        <v>23075500</v>
      </c>
      <c r="P491" s="113">
        <v>22363300</v>
      </c>
      <c r="Q491" s="140">
        <v>0</v>
      </c>
      <c r="R491" s="113">
        <v>0</v>
      </c>
      <c r="S491" s="113">
        <v>0</v>
      </c>
      <c r="T491" s="253"/>
      <c r="U491" s="203"/>
      <c r="V491" s="203"/>
      <c r="W491" s="201"/>
      <c r="X491" s="202"/>
      <c r="Y491" s="202"/>
      <c r="Z491" s="202"/>
      <c r="AA491" s="202"/>
      <c r="AB491" s="202"/>
      <c r="AC491" s="215"/>
      <c r="AD491" s="218"/>
    </row>
    <row r="492" spans="1:30" ht="35.25" customHeight="1" x14ac:dyDescent="0.3">
      <c r="A492" s="249"/>
      <c r="B492" s="251"/>
      <c r="C492" s="252"/>
      <c r="D492" s="19" t="s">
        <v>30</v>
      </c>
      <c r="E492" s="47"/>
      <c r="F492" s="47"/>
      <c r="G492" s="47"/>
      <c r="H492" s="47"/>
      <c r="I492" s="47"/>
      <c r="J492" s="47"/>
      <c r="K492" s="47"/>
      <c r="L492" s="47"/>
      <c r="M492" s="47"/>
      <c r="N492" s="113">
        <f t="shared" si="82"/>
        <v>0</v>
      </c>
      <c r="O492" s="113">
        <v>0</v>
      </c>
      <c r="P492" s="113">
        <v>0</v>
      </c>
      <c r="Q492" s="140">
        <v>0</v>
      </c>
      <c r="R492" s="113">
        <v>0</v>
      </c>
      <c r="S492" s="113">
        <v>0</v>
      </c>
      <c r="T492" s="253"/>
      <c r="U492" s="203"/>
      <c r="V492" s="203"/>
      <c r="W492" s="201"/>
      <c r="X492" s="202"/>
      <c r="Y492" s="202"/>
      <c r="Z492" s="202"/>
      <c r="AA492" s="202"/>
      <c r="AB492" s="202"/>
      <c r="AC492" s="215"/>
      <c r="AD492" s="218"/>
    </row>
    <row r="493" spans="1:30" ht="35.25" customHeight="1" x14ac:dyDescent="0.3">
      <c r="A493" s="249"/>
      <c r="B493" s="251"/>
      <c r="C493" s="252"/>
      <c r="D493" s="19" t="s">
        <v>31</v>
      </c>
      <c r="E493" s="47"/>
      <c r="F493" s="47"/>
      <c r="G493" s="47"/>
      <c r="H493" s="47"/>
      <c r="I493" s="47"/>
      <c r="J493" s="47"/>
      <c r="K493" s="47"/>
      <c r="L493" s="47"/>
      <c r="M493" s="47"/>
      <c r="N493" s="113">
        <f t="shared" si="82"/>
        <v>0</v>
      </c>
      <c r="O493" s="113">
        <v>0</v>
      </c>
      <c r="P493" s="113">
        <v>0</v>
      </c>
      <c r="Q493" s="113">
        <v>0</v>
      </c>
      <c r="R493" s="113">
        <v>0</v>
      </c>
      <c r="S493" s="113">
        <v>0</v>
      </c>
      <c r="T493" s="253"/>
      <c r="U493" s="203"/>
      <c r="V493" s="203"/>
      <c r="W493" s="201"/>
      <c r="X493" s="202"/>
      <c r="Y493" s="202"/>
      <c r="Z493" s="202"/>
      <c r="AA493" s="202"/>
      <c r="AB493" s="202"/>
      <c r="AC493" s="215"/>
      <c r="AD493" s="218"/>
    </row>
    <row r="494" spans="1:30" ht="35.25" customHeight="1" x14ac:dyDescent="0.3">
      <c r="A494" s="249"/>
      <c r="B494" s="163" t="s">
        <v>68</v>
      </c>
      <c r="C494" s="39"/>
      <c r="D494" s="47" t="s">
        <v>45</v>
      </c>
      <c r="E494" s="47" t="s">
        <v>45</v>
      </c>
      <c r="F494" s="47" t="s">
        <v>45</v>
      </c>
      <c r="G494" s="47" t="s">
        <v>45</v>
      </c>
      <c r="H494" s="47" t="s">
        <v>36</v>
      </c>
      <c r="I494" s="47" t="s">
        <v>45</v>
      </c>
      <c r="J494" s="47" t="s">
        <v>45</v>
      </c>
      <c r="K494" s="47" t="s">
        <v>45</v>
      </c>
      <c r="L494" s="47" t="s">
        <v>45</v>
      </c>
      <c r="M494" s="47" t="s">
        <v>45</v>
      </c>
      <c r="N494" s="47">
        <f t="shared" si="82"/>
        <v>0</v>
      </c>
      <c r="O494" s="47">
        <v>0</v>
      </c>
      <c r="P494" s="47">
        <v>0</v>
      </c>
      <c r="Q494" s="47">
        <v>0</v>
      </c>
      <c r="R494" s="47">
        <v>0</v>
      </c>
      <c r="S494" s="47">
        <v>0</v>
      </c>
      <c r="T494" s="253"/>
      <c r="U494" s="203"/>
      <c r="V494" s="126" t="s">
        <v>45</v>
      </c>
      <c r="W494" s="126" t="s">
        <v>45</v>
      </c>
      <c r="X494" s="128"/>
      <c r="Y494" s="128"/>
      <c r="Z494" s="128"/>
      <c r="AA494" s="128"/>
      <c r="AB494" s="128"/>
      <c r="AC494" s="216"/>
      <c r="AD494" s="219"/>
    </row>
    <row r="495" spans="1:30" ht="77.25" hidden="1" customHeight="1" x14ac:dyDescent="0.3">
      <c r="A495" s="249" t="s">
        <v>306</v>
      </c>
      <c r="B495" s="250" t="s">
        <v>51</v>
      </c>
      <c r="C495" s="250" t="s">
        <v>307</v>
      </c>
      <c r="D495" s="46" t="s">
        <v>6</v>
      </c>
      <c r="E495" s="47" t="s">
        <v>63</v>
      </c>
      <c r="F495" s="47"/>
      <c r="G495" s="47"/>
      <c r="H495" s="47" t="s">
        <v>36</v>
      </c>
      <c r="I495" s="47" t="s">
        <v>160</v>
      </c>
      <c r="J495" s="47" t="s">
        <v>125</v>
      </c>
      <c r="K495" s="47" t="s">
        <v>308</v>
      </c>
      <c r="L495" s="47" t="s">
        <v>38</v>
      </c>
      <c r="M495" s="47"/>
      <c r="N495" s="37">
        <f t="shared" si="82"/>
        <v>5120470018.8500004</v>
      </c>
      <c r="O495" s="37">
        <f>SUM(O496:O499)</f>
        <v>1040360300</v>
      </c>
      <c r="P495" s="37">
        <f>SUM(P496:P499)</f>
        <v>1122069418.8499999</v>
      </c>
      <c r="Q495" s="37">
        <f>SUM(Q496:Q499)</f>
        <v>1164404700</v>
      </c>
      <c r="R495" s="37">
        <f>SUM(R496:R499)</f>
        <v>896817800</v>
      </c>
      <c r="S495" s="37">
        <f>SUM(S496:S499)</f>
        <v>896817800</v>
      </c>
      <c r="T495" s="253">
        <f>N495/$N$11</f>
        <v>3.0876700359229469E-2</v>
      </c>
      <c r="U495" s="203" t="s">
        <v>39</v>
      </c>
      <c r="V495" s="203" t="s">
        <v>309</v>
      </c>
      <c r="W495" s="201" t="s">
        <v>85</v>
      </c>
      <c r="X495" s="202">
        <v>3186</v>
      </c>
      <c r="Y495" s="202">
        <v>3700</v>
      </c>
      <c r="Z495" s="202">
        <v>3700</v>
      </c>
      <c r="AA495" s="202">
        <v>3800</v>
      </c>
      <c r="AB495" s="202">
        <v>3800</v>
      </c>
      <c r="AC495" s="174">
        <v>0.99570000000000003</v>
      </c>
      <c r="AD495" s="217"/>
    </row>
    <row r="496" spans="1:30" ht="35.25" customHeight="1" x14ac:dyDescent="0.3">
      <c r="A496" s="249"/>
      <c r="B496" s="251"/>
      <c r="C496" s="252"/>
      <c r="D496" s="19" t="s">
        <v>28</v>
      </c>
      <c r="E496" s="47" t="s">
        <v>63</v>
      </c>
      <c r="F496" s="47"/>
      <c r="G496" s="47"/>
      <c r="H496" s="47" t="s">
        <v>36</v>
      </c>
      <c r="I496" s="47" t="s">
        <v>160</v>
      </c>
      <c r="J496" s="47" t="s">
        <v>125</v>
      </c>
      <c r="K496" s="47" t="s">
        <v>308</v>
      </c>
      <c r="L496" s="47" t="s">
        <v>38</v>
      </c>
      <c r="M496" s="47"/>
      <c r="N496" s="113">
        <f t="shared" si="82"/>
        <v>5120470018.8500004</v>
      </c>
      <c r="O496" s="113">
        <f>1040360300</f>
        <v>1040360300</v>
      </c>
      <c r="P496" s="113">
        <f>1122069418.85</f>
        <v>1122069418.8499999</v>
      </c>
      <c r="Q496" s="113">
        <f>1067075027+97329673</f>
        <v>1164404700</v>
      </c>
      <c r="R496" s="113">
        <v>896817800</v>
      </c>
      <c r="S496" s="113">
        <v>896817800</v>
      </c>
      <c r="T496" s="253"/>
      <c r="U496" s="203"/>
      <c r="V496" s="203"/>
      <c r="W496" s="201"/>
      <c r="X496" s="202"/>
      <c r="Y496" s="202"/>
      <c r="Z496" s="202"/>
      <c r="AA496" s="202"/>
      <c r="AB496" s="202"/>
      <c r="AC496" s="215">
        <f>N495/$N$484</f>
        <v>0.98348093192496033</v>
      </c>
      <c r="AD496" s="218"/>
    </row>
    <row r="497" spans="1:30" ht="35.25" customHeight="1" x14ac:dyDescent="0.3">
      <c r="A497" s="249"/>
      <c r="B497" s="251"/>
      <c r="C497" s="252"/>
      <c r="D497" s="19" t="s">
        <v>29</v>
      </c>
      <c r="E497" s="47"/>
      <c r="F497" s="47"/>
      <c r="G497" s="47"/>
      <c r="H497" s="47"/>
      <c r="I497" s="47"/>
      <c r="J497" s="47"/>
      <c r="K497" s="47"/>
      <c r="L497" s="47"/>
      <c r="M497" s="47"/>
      <c r="N497" s="113">
        <f t="shared" si="82"/>
        <v>0</v>
      </c>
      <c r="O497" s="113">
        <v>0</v>
      </c>
      <c r="P497" s="113">
        <v>0</v>
      </c>
      <c r="Q497" s="113">
        <v>0</v>
      </c>
      <c r="R497" s="113">
        <v>0</v>
      </c>
      <c r="S497" s="113">
        <v>0</v>
      </c>
      <c r="T497" s="253"/>
      <c r="U497" s="203"/>
      <c r="V497" s="203"/>
      <c r="W497" s="201"/>
      <c r="X497" s="202"/>
      <c r="Y497" s="202"/>
      <c r="Z497" s="202"/>
      <c r="AA497" s="202"/>
      <c r="AB497" s="202"/>
      <c r="AC497" s="215"/>
      <c r="AD497" s="218"/>
    </row>
    <row r="498" spans="1:30" ht="35.25" customHeight="1" x14ac:dyDescent="0.3">
      <c r="A498" s="249"/>
      <c r="B498" s="251"/>
      <c r="C498" s="252"/>
      <c r="D498" s="19" t="s">
        <v>30</v>
      </c>
      <c r="E498" s="47"/>
      <c r="F498" s="47"/>
      <c r="G498" s="47"/>
      <c r="H498" s="47"/>
      <c r="I498" s="47"/>
      <c r="J498" s="47"/>
      <c r="K498" s="47"/>
      <c r="L498" s="47"/>
      <c r="M498" s="47"/>
      <c r="N498" s="113">
        <f t="shared" si="82"/>
        <v>0</v>
      </c>
      <c r="O498" s="113">
        <v>0</v>
      </c>
      <c r="P498" s="113">
        <v>0</v>
      </c>
      <c r="Q498" s="113">
        <v>0</v>
      </c>
      <c r="R498" s="113">
        <v>0</v>
      </c>
      <c r="S498" s="113">
        <v>0</v>
      </c>
      <c r="T498" s="253"/>
      <c r="U498" s="203"/>
      <c r="V498" s="203"/>
      <c r="W498" s="201"/>
      <c r="X498" s="202"/>
      <c r="Y498" s="202"/>
      <c r="Z498" s="202"/>
      <c r="AA498" s="202"/>
      <c r="AB498" s="202"/>
      <c r="AC498" s="215"/>
      <c r="AD498" s="218"/>
    </row>
    <row r="499" spans="1:30" ht="35.25" customHeight="1" x14ac:dyDescent="0.3">
      <c r="A499" s="249"/>
      <c r="B499" s="251"/>
      <c r="C499" s="252"/>
      <c r="D499" s="19" t="s">
        <v>31</v>
      </c>
      <c r="E499" s="47"/>
      <c r="F499" s="47"/>
      <c r="G499" s="47"/>
      <c r="H499" s="47"/>
      <c r="I499" s="47"/>
      <c r="J499" s="47"/>
      <c r="K499" s="47"/>
      <c r="L499" s="47"/>
      <c r="M499" s="47"/>
      <c r="N499" s="113">
        <f t="shared" si="82"/>
        <v>0</v>
      </c>
      <c r="O499" s="113">
        <v>0</v>
      </c>
      <c r="P499" s="113">
        <v>0</v>
      </c>
      <c r="Q499" s="113">
        <v>0</v>
      </c>
      <c r="R499" s="113">
        <v>0</v>
      </c>
      <c r="S499" s="113">
        <v>0</v>
      </c>
      <c r="T499" s="253"/>
      <c r="U499" s="203"/>
      <c r="V499" s="203"/>
      <c r="W499" s="201"/>
      <c r="X499" s="202"/>
      <c r="Y499" s="202"/>
      <c r="Z499" s="202"/>
      <c r="AA499" s="202"/>
      <c r="AB499" s="202"/>
      <c r="AC499" s="215"/>
      <c r="AD499" s="218"/>
    </row>
    <row r="500" spans="1:30" ht="35.25" customHeight="1" x14ac:dyDescent="0.3">
      <c r="A500" s="249"/>
      <c r="B500" s="163" t="s">
        <v>68</v>
      </c>
      <c r="C500" s="39"/>
      <c r="D500" s="47" t="s">
        <v>45</v>
      </c>
      <c r="E500" s="47" t="s">
        <v>45</v>
      </c>
      <c r="F500" s="47" t="s">
        <v>45</v>
      </c>
      <c r="G500" s="47" t="s">
        <v>45</v>
      </c>
      <c r="H500" s="47" t="s">
        <v>36</v>
      </c>
      <c r="I500" s="47" t="s">
        <v>45</v>
      </c>
      <c r="J500" s="47" t="s">
        <v>45</v>
      </c>
      <c r="K500" s="47" t="s">
        <v>45</v>
      </c>
      <c r="L500" s="47" t="s">
        <v>45</v>
      </c>
      <c r="M500" s="47" t="s">
        <v>45</v>
      </c>
      <c r="N500" s="47">
        <f t="shared" si="82"/>
        <v>0</v>
      </c>
      <c r="O500" s="47">
        <v>0</v>
      </c>
      <c r="P500" s="47">
        <v>0</v>
      </c>
      <c r="Q500" s="47">
        <v>0</v>
      </c>
      <c r="R500" s="47">
        <v>0</v>
      </c>
      <c r="S500" s="47">
        <v>0</v>
      </c>
      <c r="T500" s="253"/>
      <c r="U500" s="203"/>
      <c r="V500" s="126" t="s">
        <v>45</v>
      </c>
      <c r="W500" s="126" t="s">
        <v>45</v>
      </c>
      <c r="X500" s="128"/>
      <c r="Y500" s="128"/>
      <c r="Z500" s="128"/>
      <c r="AA500" s="128"/>
      <c r="AB500" s="128"/>
      <c r="AC500" s="216"/>
      <c r="AD500" s="219"/>
    </row>
    <row r="501" spans="1:30" ht="40.5" hidden="1" customHeight="1" x14ac:dyDescent="0.3">
      <c r="A501" s="249" t="s">
        <v>310</v>
      </c>
      <c r="B501" s="250" t="s">
        <v>51</v>
      </c>
      <c r="C501" s="250" t="s">
        <v>311</v>
      </c>
      <c r="D501" s="46" t="s">
        <v>6</v>
      </c>
      <c r="E501" s="47" t="s">
        <v>63</v>
      </c>
      <c r="F501" s="47"/>
      <c r="G501" s="47"/>
      <c r="H501" s="47" t="s">
        <v>36</v>
      </c>
      <c r="I501" s="47" t="s">
        <v>160</v>
      </c>
      <c r="J501" s="47" t="s">
        <v>125</v>
      </c>
      <c r="K501" s="47" t="s">
        <v>312</v>
      </c>
      <c r="L501" s="47" t="s">
        <v>38</v>
      </c>
      <c r="M501" s="47"/>
      <c r="N501" s="37">
        <f t="shared" si="82"/>
        <v>5309834</v>
      </c>
      <c r="O501" s="37">
        <f>SUM(O502:O505)</f>
        <v>1011700</v>
      </c>
      <c r="P501" s="37">
        <f>SUM(P502:P505)</f>
        <v>982300</v>
      </c>
      <c r="Q501" s="37">
        <f>SUM(Q502:Q505)</f>
        <v>1382634</v>
      </c>
      <c r="R501" s="37">
        <f>SUM(R502:R505)</f>
        <v>966600</v>
      </c>
      <c r="S501" s="37">
        <f>SUM(S502:S505)</f>
        <v>966600</v>
      </c>
      <c r="T501" s="253">
        <f>N501/$N$11</f>
        <v>3.2018575008094705E-5</v>
      </c>
      <c r="U501" s="203" t="s">
        <v>39</v>
      </c>
      <c r="V501" s="203" t="s">
        <v>313</v>
      </c>
      <c r="W501" s="201" t="s">
        <v>85</v>
      </c>
      <c r="X501" s="202">
        <v>56</v>
      </c>
      <c r="Y501" s="202">
        <v>65</v>
      </c>
      <c r="Z501" s="202">
        <v>65</v>
      </c>
      <c r="AA501" s="202">
        <v>65</v>
      </c>
      <c r="AB501" s="202">
        <v>65</v>
      </c>
      <c r="AC501" s="174">
        <v>1E-4</v>
      </c>
      <c r="AD501" s="217"/>
    </row>
    <row r="502" spans="1:30" ht="35.25" customHeight="1" x14ac:dyDescent="0.3">
      <c r="A502" s="249"/>
      <c r="B502" s="251"/>
      <c r="C502" s="252"/>
      <c r="D502" s="19" t="s">
        <v>28</v>
      </c>
      <c r="E502" s="47" t="s">
        <v>63</v>
      </c>
      <c r="F502" s="47"/>
      <c r="G502" s="47"/>
      <c r="H502" s="47" t="s">
        <v>36</v>
      </c>
      <c r="I502" s="47" t="s">
        <v>160</v>
      </c>
      <c r="J502" s="47" t="s">
        <v>125</v>
      </c>
      <c r="K502" s="47" t="s">
        <v>312</v>
      </c>
      <c r="L502" s="47" t="s">
        <v>38</v>
      </c>
      <c r="M502" s="47"/>
      <c r="N502" s="113">
        <f t="shared" si="82"/>
        <v>5309834</v>
      </c>
      <c r="O502" s="113">
        <v>1011700</v>
      </c>
      <c r="P502" s="113">
        <v>982300</v>
      </c>
      <c r="Q502" s="113">
        <v>1382634</v>
      </c>
      <c r="R502" s="113">
        <v>966600</v>
      </c>
      <c r="S502" s="113">
        <v>966600</v>
      </c>
      <c r="T502" s="253"/>
      <c r="U502" s="203"/>
      <c r="V502" s="203"/>
      <c r="W502" s="201"/>
      <c r="X502" s="202"/>
      <c r="Y502" s="202"/>
      <c r="Z502" s="202"/>
      <c r="AA502" s="202"/>
      <c r="AB502" s="202"/>
      <c r="AC502" s="215">
        <f>N501/$N$484</f>
        <v>1.0198517853756848E-3</v>
      </c>
      <c r="AD502" s="218"/>
    </row>
    <row r="503" spans="1:30" ht="35.25" customHeight="1" x14ac:dyDescent="0.3">
      <c r="A503" s="249"/>
      <c r="B503" s="251"/>
      <c r="C503" s="252"/>
      <c r="D503" s="19" t="s">
        <v>29</v>
      </c>
      <c r="E503" s="47"/>
      <c r="F503" s="47"/>
      <c r="G503" s="47"/>
      <c r="H503" s="47"/>
      <c r="I503" s="47"/>
      <c r="J503" s="47"/>
      <c r="K503" s="47"/>
      <c r="L503" s="47"/>
      <c r="M503" s="47"/>
      <c r="N503" s="113">
        <f t="shared" si="82"/>
        <v>0</v>
      </c>
      <c r="O503" s="113">
        <v>0</v>
      </c>
      <c r="P503" s="113">
        <v>0</v>
      </c>
      <c r="Q503" s="113">
        <v>0</v>
      </c>
      <c r="R503" s="113">
        <v>0</v>
      </c>
      <c r="S503" s="113">
        <v>0</v>
      </c>
      <c r="T503" s="253"/>
      <c r="U503" s="203"/>
      <c r="V503" s="203"/>
      <c r="W503" s="201"/>
      <c r="X503" s="202"/>
      <c r="Y503" s="202"/>
      <c r="Z503" s="202"/>
      <c r="AA503" s="202"/>
      <c r="AB503" s="202"/>
      <c r="AC503" s="215"/>
      <c r="AD503" s="218"/>
    </row>
    <row r="504" spans="1:30" ht="35.25" customHeight="1" x14ac:dyDescent="0.3">
      <c r="A504" s="249"/>
      <c r="B504" s="251"/>
      <c r="C504" s="252"/>
      <c r="D504" s="19" t="s">
        <v>30</v>
      </c>
      <c r="E504" s="47"/>
      <c r="F504" s="47"/>
      <c r="G504" s="47"/>
      <c r="H504" s="47"/>
      <c r="I504" s="47"/>
      <c r="J504" s="47"/>
      <c r="K504" s="47"/>
      <c r="L504" s="47"/>
      <c r="M504" s="47"/>
      <c r="N504" s="113">
        <f t="shared" si="82"/>
        <v>0</v>
      </c>
      <c r="O504" s="113">
        <v>0</v>
      </c>
      <c r="P504" s="113">
        <v>0</v>
      </c>
      <c r="Q504" s="113">
        <v>0</v>
      </c>
      <c r="R504" s="113">
        <v>0</v>
      </c>
      <c r="S504" s="113">
        <v>0</v>
      </c>
      <c r="T504" s="253"/>
      <c r="U504" s="203"/>
      <c r="V504" s="203"/>
      <c r="W504" s="201"/>
      <c r="X504" s="202"/>
      <c r="Y504" s="202"/>
      <c r="Z504" s="202"/>
      <c r="AA504" s="202"/>
      <c r="AB504" s="202"/>
      <c r="AC504" s="215"/>
      <c r="AD504" s="218"/>
    </row>
    <row r="505" spans="1:30" ht="35.25" customHeight="1" x14ac:dyDescent="0.3">
      <c r="A505" s="249"/>
      <c r="B505" s="251"/>
      <c r="C505" s="252"/>
      <c r="D505" s="19" t="s">
        <v>31</v>
      </c>
      <c r="E505" s="47"/>
      <c r="F505" s="47"/>
      <c r="G505" s="47"/>
      <c r="H505" s="47"/>
      <c r="I505" s="47"/>
      <c r="J505" s="47"/>
      <c r="K505" s="47"/>
      <c r="L505" s="47"/>
      <c r="M505" s="47"/>
      <c r="N505" s="113">
        <f t="shared" si="82"/>
        <v>0</v>
      </c>
      <c r="O505" s="113">
        <v>0</v>
      </c>
      <c r="P505" s="113">
        <v>0</v>
      </c>
      <c r="Q505" s="113">
        <v>0</v>
      </c>
      <c r="R505" s="113">
        <v>0</v>
      </c>
      <c r="S505" s="113">
        <v>0</v>
      </c>
      <c r="T505" s="253"/>
      <c r="U505" s="203"/>
      <c r="V505" s="203"/>
      <c r="W505" s="201"/>
      <c r="X505" s="202"/>
      <c r="Y505" s="202"/>
      <c r="Z505" s="202"/>
      <c r="AA505" s="202"/>
      <c r="AB505" s="202"/>
      <c r="AC505" s="215"/>
      <c r="AD505" s="218"/>
    </row>
    <row r="506" spans="1:30" ht="35.25" customHeight="1" x14ac:dyDescent="0.3">
      <c r="A506" s="249"/>
      <c r="B506" s="163" t="s">
        <v>68</v>
      </c>
      <c r="C506" s="39"/>
      <c r="D506" s="47" t="s">
        <v>45</v>
      </c>
      <c r="E506" s="47" t="s">
        <v>45</v>
      </c>
      <c r="F506" s="47" t="s">
        <v>45</v>
      </c>
      <c r="G506" s="47" t="s">
        <v>45</v>
      </c>
      <c r="H506" s="47" t="s">
        <v>36</v>
      </c>
      <c r="I506" s="47" t="s">
        <v>45</v>
      </c>
      <c r="J506" s="47" t="s">
        <v>45</v>
      </c>
      <c r="K506" s="47" t="s">
        <v>45</v>
      </c>
      <c r="L506" s="47" t="s">
        <v>45</v>
      </c>
      <c r="M506" s="47" t="s">
        <v>45</v>
      </c>
      <c r="N506" s="47">
        <f t="shared" si="82"/>
        <v>0</v>
      </c>
      <c r="O506" s="47">
        <v>0</v>
      </c>
      <c r="P506" s="47">
        <v>0</v>
      </c>
      <c r="Q506" s="47">
        <v>0</v>
      </c>
      <c r="R506" s="47">
        <v>0</v>
      </c>
      <c r="S506" s="47">
        <v>0</v>
      </c>
      <c r="T506" s="253"/>
      <c r="U506" s="203"/>
      <c r="V506" s="126" t="s">
        <v>45</v>
      </c>
      <c r="W506" s="126" t="s">
        <v>45</v>
      </c>
      <c r="X506" s="128"/>
      <c r="Y506" s="128"/>
      <c r="Z506" s="128"/>
      <c r="AA506" s="128"/>
      <c r="AB506" s="128"/>
      <c r="AC506" s="216"/>
      <c r="AD506" s="219"/>
    </row>
    <row r="507" spans="1:30" ht="63.75" hidden="1" customHeight="1" x14ac:dyDescent="0.3">
      <c r="A507" s="249" t="s">
        <v>314</v>
      </c>
      <c r="B507" s="250" t="s">
        <v>51</v>
      </c>
      <c r="C507" s="250" t="s">
        <v>315</v>
      </c>
      <c r="D507" s="46" t="s">
        <v>6</v>
      </c>
      <c r="E507" s="47" t="s">
        <v>63</v>
      </c>
      <c r="F507" s="47"/>
      <c r="G507" s="47"/>
      <c r="H507" s="47" t="s">
        <v>36</v>
      </c>
      <c r="I507" s="47" t="s">
        <v>160</v>
      </c>
      <c r="J507" s="47" t="s">
        <v>125</v>
      </c>
      <c r="K507" s="47" t="s">
        <v>316</v>
      </c>
      <c r="L507" s="47" t="s">
        <v>38</v>
      </c>
      <c r="M507" s="47"/>
      <c r="N507" s="37">
        <f t="shared" si="82"/>
        <v>5152500</v>
      </c>
      <c r="O507" s="37">
        <f>SUM(O508:O511)</f>
        <v>1216500</v>
      </c>
      <c r="P507" s="37">
        <f>SUM(P508:P511)</f>
        <v>786000</v>
      </c>
      <c r="Q507" s="37">
        <f>SUM(Q508:Q511)</f>
        <v>1050000</v>
      </c>
      <c r="R507" s="37">
        <f>SUM(R508:R511)</f>
        <v>1050000</v>
      </c>
      <c r="S507" s="37">
        <f>SUM(S508:S511)</f>
        <v>1050000</v>
      </c>
      <c r="T507" s="253">
        <f>N507/$N$11</f>
        <v>3.1069842810379379E-5</v>
      </c>
      <c r="U507" s="203" t="s">
        <v>39</v>
      </c>
      <c r="V507" s="203" t="s">
        <v>317</v>
      </c>
      <c r="W507" s="201" t="s">
        <v>85</v>
      </c>
      <c r="X507" s="202">
        <v>175</v>
      </c>
      <c r="Y507" s="202">
        <v>165</v>
      </c>
      <c r="Z507" s="202">
        <v>165</v>
      </c>
      <c r="AA507" s="202">
        <v>165</v>
      </c>
      <c r="AB507" s="202">
        <v>165</v>
      </c>
      <c r="AC507" s="174">
        <v>1E-4</v>
      </c>
      <c r="AD507" s="217"/>
    </row>
    <row r="508" spans="1:30" ht="35.25" customHeight="1" x14ac:dyDescent="0.3">
      <c r="A508" s="249"/>
      <c r="B508" s="251"/>
      <c r="C508" s="252"/>
      <c r="D508" s="19" t="s">
        <v>28</v>
      </c>
      <c r="E508" s="47" t="s">
        <v>63</v>
      </c>
      <c r="F508" s="47"/>
      <c r="G508" s="47"/>
      <c r="H508" s="47" t="s">
        <v>36</v>
      </c>
      <c r="I508" s="47" t="s">
        <v>160</v>
      </c>
      <c r="J508" s="47" t="s">
        <v>125</v>
      </c>
      <c r="K508" s="47" t="s">
        <v>316</v>
      </c>
      <c r="L508" s="47" t="s">
        <v>38</v>
      </c>
      <c r="M508" s="47"/>
      <c r="N508" s="113">
        <f t="shared" si="82"/>
        <v>5152500</v>
      </c>
      <c r="O508" s="113">
        <v>1216500</v>
      </c>
      <c r="P508" s="113">
        <v>786000</v>
      </c>
      <c r="Q508" s="113">
        <v>1050000</v>
      </c>
      <c r="R508" s="113">
        <v>1050000</v>
      </c>
      <c r="S508" s="113">
        <v>1050000</v>
      </c>
      <c r="T508" s="253"/>
      <c r="U508" s="203"/>
      <c r="V508" s="203"/>
      <c r="W508" s="201"/>
      <c r="X508" s="202"/>
      <c r="Y508" s="202"/>
      <c r="Z508" s="202"/>
      <c r="AA508" s="202"/>
      <c r="AB508" s="202"/>
      <c r="AC508" s="215">
        <f>N507/$N$484</f>
        <v>9.8963288195981578E-4</v>
      </c>
      <c r="AD508" s="218"/>
    </row>
    <row r="509" spans="1:30" ht="35.25" customHeight="1" x14ac:dyDescent="0.3">
      <c r="A509" s="249"/>
      <c r="B509" s="251"/>
      <c r="C509" s="252"/>
      <c r="D509" s="19" t="s">
        <v>29</v>
      </c>
      <c r="E509" s="47"/>
      <c r="F509" s="47"/>
      <c r="G509" s="47"/>
      <c r="H509" s="47"/>
      <c r="I509" s="47"/>
      <c r="J509" s="47"/>
      <c r="K509" s="47"/>
      <c r="L509" s="47"/>
      <c r="M509" s="47"/>
      <c r="N509" s="113">
        <f t="shared" si="82"/>
        <v>0</v>
      </c>
      <c r="O509" s="113">
        <v>0</v>
      </c>
      <c r="P509" s="113">
        <v>0</v>
      </c>
      <c r="Q509" s="113">
        <v>0</v>
      </c>
      <c r="R509" s="113">
        <v>0</v>
      </c>
      <c r="S509" s="113">
        <v>0</v>
      </c>
      <c r="T509" s="253"/>
      <c r="U509" s="203"/>
      <c r="V509" s="203"/>
      <c r="W509" s="201"/>
      <c r="X509" s="202"/>
      <c r="Y509" s="202"/>
      <c r="Z509" s="202"/>
      <c r="AA509" s="202"/>
      <c r="AB509" s="202"/>
      <c r="AC509" s="215"/>
      <c r="AD509" s="218"/>
    </row>
    <row r="510" spans="1:30" ht="35.25" customHeight="1" x14ac:dyDescent="0.3">
      <c r="A510" s="249"/>
      <c r="B510" s="251"/>
      <c r="C510" s="252"/>
      <c r="D510" s="19" t="s">
        <v>30</v>
      </c>
      <c r="E510" s="47"/>
      <c r="F510" s="47"/>
      <c r="G510" s="47"/>
      <c r="H510" s="47"/>
      <c r="I510" s="47"/>
      <c r="J510" s="47"/>
      <c r="K510" s="47"/>
      <c r="L510" s="47"/>
      <c r="M510" s="47"/>
      <c r="N510" s="113">
        <f t="shared" si="82"/>
        <v>0</v>
      </c>
      <c r="O510" s="113">
        <v>0</v>
      </c>
      <c r="P510" s="113">
        <v>0</v>
      </c>
      <c r="Q510" s="113">
        <v>0</v>
      </c>
      <c r="R510" s="113">
        <v>0</v>
      </c>
      <c r="S510" s="113">
        <v>0</v>
      </c>
      <c r="T510" s="253"/>
      <c r="U510" s="203"/>
      <c r="V510" s="203"/>
      <c r="W510" s="201"/>
      <c r="X510" s="202"/>
      <c r="Y510" s="202"/>
      <c r="Z510" s="202"/>
      <c r="AA510" s="202"/>
      <c r="AB510" s="202"/>
      <c r="AC510" s="215"/>
      <c r="AD510" s="218"/>
    </row>
    <row r="511" spans="1:30" ht="35.25" customHeight="1" x14ac:dyDescent="0.3">
      <c r="A511" s="249"/>
      <c r="B511" s="251"/>
      <c r="C511" s="252"/>
      <c r="D511" s="19" t="s">
        <v>31</v>
      </c>
      <c r="E511" s="47"/>
      <c r="F511" s="47"/>
      <c r="G511" s="47"/>
      <c r="H511" s="47"/>
      <c r="I511" s="47"/>
      <c r="J511" s="47"/>
      <c r="K511" s="47"/>
      <c r="L511" s="47"/>
      <c r="M511" s="47"/>
      <c r="N511" s="113">
        <f t="shared" si="82"/>
        <v>0</v>
      </c>
      <c r="O511" s="113">
        <v>0</v>
      </c>
      <c r="P511" s="113">
        <v>0</v>
      </c>
      <c r="Q511" s="113">
        <v>0</v>
      </c>
      <c r="R511" s="113">
        <v>0</v>
      </c>
      <c r="S511" s="113">
        <v>0</v>
      </c>
      <c r="T511" s="253"/>
      <c r="U511" s="203"/>
      <c r="V511" s="203"/>
      <c r="W511" s="201"/>
      <c r="X511" s="202"/>
      <c r="Y511" s="202"/>
      <c r="Z511" s="202"/>
      <c r="AA511" s="202"/>
      <c r="AB511" s="202"/>
      <c r="AC511" s="215"/>
      <c r="AD511" s="218"/>
    </row>
    <row r="512" spans="1:30" ht="35.25" customHeight="1" x14ac:dyDescent="0.3">
      <c r="A512" s="249"/>
      <c r="B512" s="163" t="s">
        <v>68</v>
      </c>
      <c r="C512" s="39"/>
      <c r="D512" s="47" t="s">
        <v>45</v>
      </c>
      <c r="E512" s="47" t="s">
        <v>45</v>
      </c>
      <c r="F512" s="47" t="s">
        <v>45</v>
      </c>
      <c r="G512" s="47" t="s">
        <v>45</v>
      </c>
      <c r="H512" s="47" t="s">
        <v>36</v>
      </c>
      <c r="I512" s="47" t="s">
        <v>45</v>
      </c>
      <c r="J512" s="47" t="s">
        <v>45</v>
      </c>
      <c r="K512" s="47" t="s">
        <v>45</v>
      </c>
      <c r="L512" s="47" t="s">
        <v>45</v>
      </c>
      <c r="M512" s="47" t="s">
        <v>45</v>
      </c>
      <c r="N512" s="47">
        <f t="shared" si="82"/>
        <v>0</v>
      </c>
      <c r="O512" s="47">
        <v>0</v>
      </c>
      <c r="P512" s="47">
        <v>0</v>
      </c>
      <c r="Q512" s="47">
        <v>0</v>
      </c>
      <c r="R512" s="47">
        <v>0</v>
      </c>
      <c r="S512" s="47">
        <v>0</v>
      </c>
      <c r="T512" s="253"/>
      <c r="U512" s="203"/>
      <c r="V512" s="126" t="s">
        <v>45</v>
      </c>
      <c r="W512" s="126" t="s">
        <v>45</v>
      </c>
      <c r="X512" s="128"/>
      <c r="Y512" s="128"/>
      <c r="Z512" s="128"/>
      <c r="AA512" s="128"/>
      <c r="AB512" s="128"/>
      <c r="AC512" s="216"/>
      <c r="AD512" s="219"/>
    </row>
    <row r="513" spans="1:30" ht="108" hidden="1" customHeight="1" x14ac:dyDescent="0.3">
      <c r="A513" s="249" t="s">
        <v>318</v>
      </c>
      <c r="B513" s="250" t="s">
        <v>51</v>
      </c>
      <c r="C513" s="250" t="s">
        <v>319</v>
      </c>
      <c r="D513" s="46" t="s">
        <v>6</v>
      </c>
      <c r="E513" s="47" t="s">
        <v>63</v>
      </c>
      <c r="F513" s="47"/>
      <c r="G513" s="47"/>
      <c r="H513" s="47" t="s">
        <v>36</v>
      </c>
      <c r="I513" s="47" t="s">
        <v>160</v>
      </c>
      <c r="J513" s="47" t="s">
        <v>125</v>
      </c>
      <c r="K513" s="47" t="s">
        <v>320</v>
      </c>
      <c r="L513" s="47" t="s">
        <v>38</v>
      </c>
      <c r="M513" s="47"/>
      <c r="N513" s="37">
        <f t="shared" si="82"/>
        <v>1500000</v>
      </c>
      <c r="O513" s="37">
        <f>SUM(O514:O517)</f>
        <v>300000</v>
      </c>
      <c r="P513" s="37">
        <f>SUM(P514:P517)</f>
        <v>300000</v>
      </c>
      <c r="Q513" s="37">
        <f>SUM(Q514:Q517)</f>
        <v>300000</v>
      </c>
      <c r="R513" s="37">
        <f>SUM(R514:R517)</f>
        <v>300000</v>
      </c>
      <c r="S513" s="37">
        <f>SUM(S514:S517)</f>
        <v>300000</v>
      </c>
      <c r="T513" s="253">
        <f>N513/$N$11</f>
        <v>9.045077965175947E-6</v>
      </c>
      <c r="U513" s="203" t="s">
        <v>39</v>
      </c>
      <c r="V513" s="203" t="s">
        <v>321</v>
      </c>
      <c r="W513" s="201" t="s">
        <v>85</v>
      </c>
      <c r="X513" s="202">
        <v>2</v>
      </c>
      <c r="Y513" s="202">
        <v>2</v>
      </c>
      <c r="Z513" s="202">
        <v>2</v>
      </c>
      <c r="AA513" s="202">
        <v>2</v>
      </c>
      <c r="AB513" s="202">
        <v>2</v>
      </c>
      <c r="AC513" s="174">
        <v>1E-4</v>
      </c>
      <c r="AD513" s="217"/>
    </row>
    <row r="514" spans="1:30" ht="35.25" customHeight="1" x14ac:dyDescent="0.3">
      <c r="A514" s="249"/>
      <c r="B514" s="251"/>
      <c r="C514" s="252"/>
      <c r="D514" s="19" t="s">
        <v>28</v>
      </c>
      <c r="E514" s="47" t="s">
        <v>63</v>
      </c>
      <c r="F514" s="47"/>
      <c r="G514" s="47"/>
      <c r="H514" s="47" t="s">
        <v>36</v>
      </c>
      <c r="I514" s="47" t="s">
        <v>160</v>
      </c>
      <c r="J514" s="47" t="s">
        <v>125</v>
      </c>
      <c r="K514" s="47" t="s">
        <v>320</v>
      </c>
      <c r="L514" s="47" t="s">
        <v>38</v>
      </c>
      <c r="M514" s="47"/>
      <c r="N514" s="113">
        <f t="shared" si="82"/>
        <v>1500000</v>
      </c>
      <c r="O514" s="113">
        <v>300000</v>
      </c>
      <c r="P514" s="113">
        <v>300000</v>
      </c>
      <c r="Q514" s="113">
        <v>300000</v>
      </c>
      <c r="R514" s="113">
        <v>300000</v>
      </c>
      <c r="S514" s="113">
        <v>300000</v>
      </c>
      <c r="T514" s="253"/>
      <c r="U514" s="203"/>
      <c r="V514" s="203"/>
      <c r="W514" s="201"/>
      <c r="X514" s="202"/>
      <c r="Y514" s="202"/>
      <c r="Z514" s="202"/>
      <c r="AA514" s="202"/>
      <c r="AB514" s="202"/>
      <c r="AC514" s="215">
        <f>N513/$N$484</f>
        <v>2.8810273128378915E-4</v>
      </c>
      <c r="AD514" s="218"/>
    </row>
    <row r="515" spans="1:30" ht="35.25" customHeight="1" x14ac:dyDescent="0.3">
      <c r="A515" s="249"/>
      <c r="B515" s="251"/>
      <c r="C515" s="252"/>
      <c r="D515" s="19" t="s">
        <v>29</v>
      </c>
      <c r="E515" s="47"/>
      <c r="F515" s="47"/>
      <c r="G515" s="47"/>
      <c r="H515" s="47"/>
      <c r="I515" s="47"/>
      <c r="J515" s="47"/>
      <c r="K515" s="47"/>
      <c r="L515" s="47"/>
      <c r="M515" s="47"/>
      <c r="N515" s="113">
        <f t="shared" si="82"/>
        <v>0</v>
      </c>
      <c r="O515" s="113">
        <v>0</v>
      </c>
      <c r="P515" s="113">
        <v>0</v>
      </c>
      <c r="Q515" s="113">
        <v>0</v>
      </c>
      <c r="R515" s="113">
        <v>0</v>
      </c>
      <c r="S515" s="113">
        <v>0</v>
      </c>
      <c r="T515" s="253"/>
      <c r="U515" s="203"/>
      <c r="V515" s="203"/>
      <c r="W515" s="201"/>
      <c r="X515" s="202"/>
      <c r="Y515" s="202"/>
      <c r="Z515" s="202"/>
      <c r="AA515" s="202"/>
      <c r="AB515" s="202"/>
      <c r="AC515" s="215"/>
      <c r="AD515" s="218"/>
    </row>
    <row r="516" spans="1:30" ht="35.25" customHeight="1" x14ac:dyDescent="0.3">
      <c r="A516" s="249"/>
      <c r="B516" s="251"/>
      <c r="C516" s="252"/>
      <c r="D516" s="19" t="s">
        <v>30</v>
      </c>
      <c r="E516" s="47"/>
      <c r="F516" s="47"/>
      <c r="G516" s="47"/>
      <c r="H516" s="47"/>
      <c r="I516" s="47"/>
      <c r="J516" s="47"/>
      <c r="K516" s="47"/>
      <c r="L516" s="47"/>
      <c r="M516" s="47"/>
      <c r="N516" s="113">
        <f t="shared" si="82"/>
        <v>0</v>
      </c>
      <c r="O516" s="113">
        <v>0</v>
      </c>
      <c r="P516" s="113">
        <v>0</v>
      </c>
      <c r="Q516" s="113">
        <v>0</v>
      </c>
      <c r="R516" s="113">
        <v>0</v>
      </c>
      <c r="S516" s="113">
        <v>0</v>
      </c>
      <c r="T516" s="253"/>
      <c r="U516" s="203"/>
      <c r="V516" s="203"/>
      <c r="W516" s="201"/>
      <c r="X516" s="202"/>
      <c r="Y516" s="202"/>
      <c r="Z516" s="202"/>
      <c r="AA516" s="202"/>
      <c r="AB516" s="202"/>
      <c r="AC516" s="215"/>
      <c r="AD516" s="218"/>
    </row>
    <row r="517" spans="1:30" ht="35.25" customHeight="1" x14ac:dyDescent="0.3">
      <c r="A517" s="249"/>
      <c r="B517" s="251"/>
      <c r="C517" s="252"/>
      <c r="D517" s="19" t="s">
        <v>31</v>
      </c>
      <c r="E517" s="47"/>
      <c r="F517" s="47"/>
      <c r="G517" s="47"/>
      <c r="H517" s="47"/>
      <c r="I517" s="47"/>
      <c r="J517" s="47"/>
      <c r="K517" s="47"/>
      <c r="L517" s="47"/>
      <c r="M517" s="47"/>
      <c r="N517" s="113">
        <f t="shared" si="82"/>
        <v>0</v>
      </c>
      <c r="O517" s="113">
        <v>0</v>
      </c>
      <c r="P517" s="113">
        <v>0</v>
      </c>
      <c r="Q517" s="113">
        <v>0</v>
      </c>
      <c r="R517" s="113">
        <v>0</v>
      </c>
      <c r="S517" s="113">
        <v>0</v>
      </c>
      <c r="T517" s="253"/>
      <c r="U517" s="203"/>
      <c r="V517" s="203"/>
      <c r="W517" s="201"/>
      <c r="X517" s="202"/>
      <c r="Y517" s="202"/>
      <c r="Z517" s="202"/>
      <c r="AA517" s="202"/>
      <c r="AB517" s="202"/>
      <c r="AC517" s="215"/>
      <c r="AD517" s="218"/>
    </row>
    <row r="518" spans="1:30" ht="35.25" customHeight="1" x14ac:dyDescent="0.3">
      <c r="A518" s="249"/>
      <c r="B518" s="163" t="s">
        <v>68</v>
      </c>
      <c r="C518" s="39"/>
      <c r="D518" s="47" t="s">
        <v>45</v>
      </c>
      <c r="E518" s="47" t="s">
        <v>45</v>
      </c>
      <c r="F518" s="47" t="s">
        <v>45</v>
      </c>
      <c r="G518" s="47" t="s">
        <v>45</v>
      </c>
      <c r="H518" s="47" t="s">
        <v>36</v>
      </c>
      <c r="I518" s="47" t="s">
        <v>45</v>
      </c>
      <c r="J518" s="47" t="s">
        <v>45</v>
      </c>
      <c r="K518" s="47" t="s">
        <v>45</v>
      </c>
      <c r="L518" s="47" t="s">
        <v>45</v>
      </c>
      <c r="M518" s="47" t="s">
        <v>45</v>
      </c>
      <c r="N518" s="47">
        <f t="shared" si="82"/>
        <v>0</v>
      </c>
      <c r="O518" s="47">
        <v>0</v>
      </c>
      <c r="P518" s="47">
        <v>0</v>
      </c>
      <c r="Q518" s="47">
        <v>0</v>
      </c>
      <c r="R518" s="47">
        <v>0</v>
      </c>
      <c r="S518" s="47">
        <v>0</v>
      </c>
      <c r="T518" s="253"/>
      <c r="U518" s="203"/>
      <c r="V518" s="126" t="s">
        <v>45</v>
      </c>
      <c r="W518" s="126" t="s">
        <v>45</v>
      </c>
      <c r="X518" s="128"/>
      <c r="Y518" s="128"/>
      <c r="Z518" s="128"/>
      <c r="AA518" s="128"/>
      <c r="AB518" s="128"/>
      <c r="AC518" s="216"/>
      <c r="AD518" s="219"/>
    </row>
    <row r="519" spans="1:30" ht="107.25" hidden="1" customHeight="1" x14ac:dyDescent="0.3">
      <c r="A519" s="193" t="s">
        <v>322</v>
      </c>
      <c r="B519" s="38"/>
      <c r="C519" s="272" t="s">
        <v>323</v>
      </c>
      <c r="D519" s="87" t="s">
        <v>6</v>
      </c>
      <c r="E519" s="47"/>
      <c r="F519" s="47"/>
      <c r="G519" s="47"/>
      <c r="H519" s="47"/>
      <c r="I519" s="47"/>
      <c r="J519" s="47"/>
      <c r="K519" s="47"/>
      <c r="L519" s="47"/>
      <c r="M519" s="47"/>
      <c r="N519" s="37">
        <f t="shared" ref="N519:N523" si="83">SUM(O519:S519)</f>
        <v>18605000</v>
      </c>
      <c r="O519" s="37">
        <f>SUM(O520:O523)</f>
        <v>13505000</v>
      </c>
      <c r="P519" s="37">
        <f>SUM(P520:P523)</f>
        <v>2000000</v>
      </c>
      <c r="Q519" s="37">
        <f>SUM(Q520:Q523)</f>
        <v>2100000</v>
      </c>
      <c r="R519" s="37">
        <f>SUM(R520:R523)</f>
        <v>500000</v>
      </c>
      <c r="S519" s="37">
        <f>SUM(S520:S523)</f>
        <v>500000</v>
      </c>
      <c r="T519" s="207">
        <f>N519/$N$11</f>
        <v>1.1218911702806566E-4</v>
      </c>
      <c r="U519" s="188" t="s">
        <v>39</v>
      </c>
      <c r="V519" s="188" t="s">
        <v>746</v>
      </c>
      <c r="W519" s="200" t="s">
        <v>85</v>
      </c>
      <c r="X519" s="273">
        <v>3</v>
      </c>
      <c r="Y519" s="273">
        <v>0</v>
      </c>
      <c r="Z519" s="273">
        <v>27</v>
      </c>
      <c r="AA519" s="273">
        <v>0</v>
      </c>
      <c r="AB519" s="273">
        <v>0</v>
      </c>
      <c r="AC519" s="174">
        <v>1E-4</v>
      </c>
      <c r="AD519" s="217"/>
    </row>
    <row r="520" spans="1:30" ht="35.25" customHeight="1" x14ac:dyDescent="0.3">
      <c r="A520" s="194"/>
      <c r="B520" s="190" t="s">
        <v>51</v>
      </c>
      <c r="C520" s="205"/>
      <c r="D520" s="38" t="s">
        <v>28</v>
      </c>
      <c r="E520" s="47"/>
      <c r="F520" s="47"/>
      <c r="G520" s="47"/>
      <c r="H520" s="47" t="s">
        <v>36</v>
      </c>
      <c r="I520" s="47" t="s">
        <v>160</v>
      </c>
      <c r="J520" s="47" t="s">
        <v>125</v>
      </c>
      <c r="K520" s="47" t="s">
        <v>324</v>
      </c>
      <c r="L520" s="47" t="s">
        <v>38</v>
      </c>
      <c r="M520" s="47"/>
      <c r="N520" s="113">
        <f t="shared" si="83"/>
        <v>18605000</v>
      </c>
      <c r="O520" s="113">
        <v>13505000</v>
      </c>
      <c r="P520" s="113">
        <v>2000000</v>
      </c>
      <c r="Q520" s="113">
        <f>500000+1600000</f>
        <v>2100000</v>
      </c>
      <c r="R520" s="113">
        <v>500000</v>
      </c>
      <c r="S520" s="113">
        <v>500000</v>
      </c>
      <c r="T520" s="208"/>
      <c r="U520" s="210"/>
      <c r="V520" s="210"/>
      <c r="W520" s="198"/>
      <c r="X520" s="274"/>
      <c r="Y520" s="274"/>
      <c r="Z520" s="274"/>
      <c r="AA520" s="274"/>
      <c r="AB520" s="274"/>
      <c r="AC520" s="215">
        <f>N519/$N$484</f>
        <v>3.5734342103565979E-3</v>
      </c>
      <c r="AD520" s="218"/>
    </row>
    <row r="521" spans="1:30" ht="35.25" customHeight="1" x14ac:dyDescent="0.3">
      <c r="A521" s="194"/>
      <c r="B521" s="191"/>
      <c r="C521" s="205"/>
      <c r="D521" s="87" t="s">
        <v>29</v>
      </c>
      <c r="E521" s="47"/>
      <c r="F521" s="47"/>
      <c r="G521" s="47"/>
      <c r="H521" s="47"/>
      <c r="I521" s="47"/>
      <c r="J521" s="47"/>
      <c r="K521" s="47"/>
      <c r="L521" s="47"/>
      <c r="M521" s="47"/>
      <c r="N521" s="113">
        <f t="shared" si="83"/>
        <v>0</v>
      </c>
      <c r="O521" s="113">
        <v>0</v>
      </c>
      <c r="P521" s="113">
        <v>0</v>
      </c>
      <c r="Q521" s="113">
        <v>0</v>
      </c>
      <c r="R521" s="113">
        <v>0</v>
      </c>
      <c r="S521" s="113">
        <v>0</v>
      </c>
      <c r="T521" s="208"/>
      <c r="U521" s="210"/>
      <c r="V521" s="210"/>
      <c r="W521" s="198"/>
      <c r="X521" s="274"/>
      <c r="Y521" s="274"/>
      <c r="Z521" s="274"/>
      <c r="AA521" s="274"/>
      <c r="AB521" s="274"/>
      <c r="AC521" s="215"/>
      <c r="AD521" s="218"/>
    </row>
    <row r="522" spans="1:30" ht="35.25" customHeight="1" x14ac:dyDescent="0.3">
      <c r="A522" s="194"/>
      <c r="B522" s="191"/>
      <c r="C522" s="205"/>
      <c r="D522" s="87" t="s">
        <v>30</v>
      </c>
      <c r="E522" s="47"/>
      <c r="F522" s="47"/>
      <c r="G522" s="47"/>
      <c r="H522" s="47"/>
      <c r="I522" s="47"/>
      <c r="J522" s="47"/>
      <c r="K522" s="47"/>
      <c r="L522" s="47"/>
      <c r="M522" s="47"/>
      <c r="N522" s="113">
        <f t="shared" si="83"/>
        <v>0</v>
      </c>
      <c r="O522" s="113">
        <v>0</v>
      </c>
      <c r="P522" s="113">
        <v>0</v>
      </c>
      <c r="Q522" s="113">
        <v>0</v>
      </c>
      <c r="R522" s="113">
        <v>0</v>
      </c>
      <c r="S522" s="113">
        <v>0</v>
      </c>
      <c r="T522" s="208"/>
      <c r="U522" s="210"/>
      <c r="V522" s="210"/>
      <c r="W522" s="198"/>
      <c r="X522" s="274"/>
      <c r="Y522" s="274"/>
      <c r="Z522" s="274"/>
      <c r="AA522" s="274"/>
      <c r="AB522" s="274"/>
      <c r="AC522" s="215"/>
      <c r="AD522" s="218"/>
    </row>
    <row r="523" spans="1:30" ht="35.25" customHeight="1" x14ac:dyDescent="0.3">
      <c r="A523" s="194"/>
      <c r="B523" s="192"/>
      <c r="C523" s="206"/>
      <c r="D523" s="87" t="s">
        <v>31</v>
      </c>
      <c r="E523" s="47"/>
      <c r="F523" s="47"/>
      <c r="G523" s="47"/>
      <c r="H523" s="47"/>
      <c r="I523" s="47"/>
      <c r="J523" s="47"/>
      <c r="K523" s="47"/>
      <c r="L523" s="47"/>
      <c r="M523" s="47"/>
      <c r="N523" s="113">
        <f t="shared" si="83"/>
        <v>0</v>
      </c>
      <c r="O523" s="113">
        <v>0</v>
      </c>
      <c r="P523" s="113">
        <v>0</v>
      </c>
      <c r="Q523" s="113">
        <v>0</v>
      </c>
      <c r="R523" s="113">
        <v>0</v>
      </c>
      <c r="S523" s="113">
        <v>0</v>
      </c>
      <c r="T523" s="209"/>
      <c r="U523" s="189"/>
      <c r="V523" s="189"/>
      <c r="W523" s="199"/>
      <c r="X523" s="275"/>
      <c r="Y523" s="275"/>
      <c r="Z523" s="275"/>
      <c r="AA523" s="275"/>
      <c r="AB523" s="275"/>
      <c r="AC523" s="215"/>
      <c r="AD523" s="218"/>
    </row>
    <row r="524" spans="1:30" ht="35.25" customHeight="1" x14ac:dyDescent="0.3">
      <c r="A524" s="195"/>
      <c r="B524" s="163" t="s">
        <v>68</v>
      </c>
      <c r="C524" s="39"/>
      <c r="D524" s="47" t="s">
        <v>45</v>
      </c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123"/>
      <c r="U524" s="125"/>
      <c r="V524" s="126"/>
      <c r="W524" s="126"/>
      <c r="X524" s="128"/>
      <c r="Y524" s="128"/>
      <c r="Z524" s="128"/>
      <c r="AA524" s="128"/>
      <c r="AB524" s="128"/>
      <c r="AC524" s="216"/>
      <c r="AD524" s="219"/>
    </row>
    <row r="525" spans="1:30" ht="60" hidden="1" customHeight="1" x14ac:dyDescent="0.3">
      <c r="A525" s="249" t="s">
        <v>812</v>
      </c>
      <c r="B525" s="250" t="s">
        <v>51</v>
      </c>
      <c r="C525" s="250" t="s">
        <v>900</v>
      </c>
      <c r="D525" s="46" t="s">
        <v>6</v>
      </c>
      <c r="E525" s="47" t="s">
        <v>63</v>
      </c>
      <c r="F525" s="47"/>
      <c r="G525" s="47"/>
      <c r="H525" s="47" t="s">
        <v>36</v>
      </c>
      <c r="I525" s="47" t="s">
        <v>160</v>
      </c>
      <c r="J525" s="47" t="s">
        <v>125</v>
      </c>
      <c r="K525" s="47" t="s">
        <v>243</v>
      </c>
      <c r="L525" s="47" t="s">
        <v>38</v>
      </c>
      <c r="M525" s="47"/>
      <c r="N525" s="37">
        <f t="shared" ref="N525:N556" si="84">SUM(O525:S525)</f>
        <v>10000000</v>
      </c>
      <c r="O525" s="37">
        <f>SUM(O526:O529)</f>
        <v>0</v>
      </c>
      <c r="P525" s="37">
        <f>SUM(P526:P529)</f>
        <v>0</v>
      </c>
      <c r="Q525" s="37">
        <f>SUM(Q526:Q529)</f>
        <v>10000000</v>
      </c>
      <c r="R525" s="37">
        <f>SUM(R526:R529)</f>
        <v>0</v>
      </c>
      <c r="S525" s="37">
        <f>SUM(S526:S529)</f>
        <v>0</v>
      </c>
      <c r="T525" s="253">
        <f>N525/$N$11</f>
        <v>6.0300519767839644E-5</v>
      </c>
      <c r="U525" s="203" t="s">
        <v>39</v>
      </c>
      <c r="V525" s="203" t="s">
        <v>832</v>
      </c>
      <c r="W525" s="201" t="s">
        <v>85</v>
      </c>
      <c r="X525" s="202">
        <v>0</v>
      </c>
      <c r="Y525" s="202">
        <v>0</v>
      </c>
      <c r="Z525" s="202">
        <v>200</v>
      </c>
      <c r="AA525" s="202">
        <v>0</v>
      </c>
      <c r="AB525" s="202">
        <v>0</v>
      </c>
      <c r="AC525" s="174">
        <v>1E-4</v>
      </c>
      <c r="AD525" s="217" t="s">
        <v>914</v>
      </c>
    </row>
    <row r="526" spans="1:30" ht="35.25" customHeight="1" x14ac:dyDescent="0.3">
      <c r="A526" s="249"/>
      <c r="B526" s="251"/>
      <c r="C526" s="252"/>
      <c r="D526" s="19" t="s">
        <v>28</v>
      </c>
      <c r="E526" s="47" t="s">
        <v>63</v>
      </c>
      <c r="F526" s="47"/>
      <c r="G526" s="47"/>
      <c r="H526" s="47" t="s">
        <v>36</v>
      </c>
      <c r="I526" s="47" t="s">
        <v>160</v>
      </c>
      <c r="J526" s="47" t="s">
        <v>125</v>
      </c>
      <c r="K526" s="47" t="s">
        <v>831</v>
      </c>
      <c r="L526" s="47" t="s">
        <v>38</v>
      </c>
      <c r="M526" s="47"/>
      <c r="N526" s="113">
        <f>SUM(O526:S526)</f>
        <v>10000000</v>
      </c>
      <c r="O526" s="113">
        <v>0</v>
      </c>
      <c r="P526" s="113">
        <v>0</v>
      </c>
      <c r="Q526" s="113">
        <v>10000000</v>
      </c>
      <c r="R526" s="113">
        <v>0</v>
      </c>
      <c r="S526" s="113">
        <v>0</v>
      </c>
      <c r="T526" s="253"/>
      <c r="U526" s="203"/>
      <c r="V526" s="203"/>
      <c r="W526" s="201"/>
      <c r="X526" s="202"/>
      <c r="Y526" s="202"/>
      <c r="Z526" s="202"/>
      <c r="AA526" s="202"/>
      <c r="AB526" s="202"/>
      <c r="AC526" s="215">
        <f>N525/$N$484</f>
        <v>1.9206848752252609E-3</v>
      </c>
      <c r="AD526" s="218"/>
    </row>
    <row r="527" spans="1:30" ht="35.25" customHeight="1" x14ac:dyDescent="0.3">
      <c r="A527" s="249"/>
      <c r="B527" s="251"/>
      <c r="C527" s="252"/>
      <c r="D527" s="19" t="s">
        <v>29</v>
      </c>
      <c r="E527" s="47"/>
      <c r="F527" s="47"/>
      <c r="G527" s="47"/>
      <c r="H527" s="47"/>
      <c r="I527" s="47"/>
      <c r="J527" s="47"/>
      <c r="K527" s="47"/>
      <c r="L527" s="47"/>
      <c r="M527" s="47"/>
      <c r="N527" s="113">
        <f t="shared" si="84"/>
        <v>0</v>
      </c>
      <c r="O527" s="113">
        <v>0</v>
      </c>
      <c r="P527" s="113">
        <v>0</v>
      </c>
      <c r="Q527" s="113">
        <v>0</v>
      </c>
      <c r="R527" s="113">
        <v>0</v>
      </c>
      <c r="S527" s="113">
        <v>0</v>
      </c>
      <c r="T527" s="253"/>
      <c r="U527" s="203"/>
      <c r="V527" s="203"/>
      <c r="W527" s="201"/>
      <c r="X527" s="202"/>
      <c r="Y527" s="202"/>
      <c r="Z527" s="202"/>
      <c r="AA527" s="202"/>
      <c r="AB527" s="202"/>
      <c r="AC527" s="215"/>
      <c r="AD527" s="218"/>
    </row>
    <row r="528" spans="1:30" ht="35.25" customHeight="1" x14ac:dyDescent="0.3">
      <c r="A528" s="249"/>
      <c r="B528" s="251"/>
      <c r="C528" s="252"/>
      <c r="D528" s="19" t="s">
        <v>30</v>
      </c>
      <c r="E528" s="47"/>
      <c r="F528" s="47"/>
      <c r="G528" s="47"/>
      <c r="H528" s="47"/>
      <c r="I528" s="47"/>
      <c r="J528" s="47"/>
      <c r="K528" s="47"/>
      <c r="L528" s="47"/>
      <c r="M528" s="47"/>
      <c r="N528" s="113">
        <f t="shared" si="84"/>
        <v>0</v>
      </c>
      <c r="O528" s="113">
        <v>0</v>
      </c>
      <c r="P528" s="113">
        <v>0</v>
      </c>
      <c r="Q528" s="113">
        <v>0</v>
      </c>
      <c r="R528" s="113">
        <v>0</v>
      </c>
      <c r="S528" s="113">
        <v>0</v>
      </c>
      <c r="T528" s="253"/>
      <c r="U528" s="203"/>
      <c r="V528" s="203"/>
      <c r="W528" s="201"/>
      <c r="X528" s="202"/>
      <c r="Y528" s="202"/>
      <c r="Z528" s="202"/>
      <c r="AA528" s="202"/>
      <c r="AB528" s="202"/>
      <c r="AC528" s="215"/>
      <c r="AD528" s="218"/>
    </row>
    <row r="529" spans="1:30" ht="35.25" customHeight="1" x14ac:dyDescent="0.3">
      <c r="A529" s="249"/>
      <c r="B529" s="251"/>
      <c r="C529" s="252"/>
      <c r="D529" s="19" t="s">
        <v>31</v>
      </c>
      <c r="E529" s="47"/>
      <c r="F529" s="47"/>
      <c r="G529" s="47"/>
      <c r="H529" s="47"/>
      <c r="I529" s="47"/>
      <c r="J529" s="47"/>
      <c r="K529" s="47"/>
      <c r="L529" s="47"/>
      <c r="M529" s="47"/>
      <c r="N529" s="113">
        <f t="shared" si="84"/>
        <v>0</v>
      </c>
      <c r="O529" s="113">
        <v>0</v>
      </c>
      <c r="P529" s="113">
        <v>0</v>
      </c>
      <c r="Q529" s="113">
        <v>0</v>
      </c>
      <c r="R529" s="113">
        <v>0</v>
      </c>
      <c r="S529" s="113">
        <v>0</v>
      </c>
      <c r="T529" s="253"/>
      <c r="U529" s="203"/>
      <c r="V529" s="203"/>
      <c r="W529" s="201"/>
      <c r="X529" s="202"/>
      <c r="Y529" s="202"/>
      <c r="Z529" s="202"/>
      <c r="AA529" s="202"/>
      <c r="AB529" s="202"/>
      <c r="AC529" s="215"/>
      <c r="AD529" s="218"/>
    </row>
    <row r="530" spans="1:30" ht="35.25" customHeight="1" x14ac:dyDescent="0.3">
      <c r="A530" s="249"/>
      <c r="B530" s="163" t="s">
        <v>68</v>
      </c>
      <c r="C530" s="39"/>
      <c r="D530" s="47" t="s">
        <v>45</v>
      </c>
      <c r="E530" s="47" t="s">
        <v>45</v>
      </c>
      <c r="F530" s="47" t="s">
        <v>45</v>
      </c>
      <c r="G530" s="47" t="s">
        <v>45</v>
      </c>
      <c r="H530" s="47" t="s">
        <v>36</v>
      </c>
      <c r="I530" s="47" t="s">
        <v>45</v>
      </c>
      <c r="J530" s="47" t="s">
        <v>45</v>
      </c>
      <c r="K530" s="47" t="s">
        <v>45</v>
      </c>
      <c r="L530" s="47"/>
      <c r="M530" s="47"/>
      <c r="N530" s="47">
        <f t="shared" si="84"/>
        <v>0</v>
      </c>
      <c r="O530" s="47"/>
      <c r="P530" s="47"/>
      <c r="Q530" s="47"/>
      <c r="R530" s="47"/>
      <c r="S530" s="47"/>
      <c r="T530" s="253"/>
      <c r="U530" s="203"/>
      <c r="V530" s="126"/>
      <c r="W530" s="126"/>
      <c r="X530" s="128"/>
      <c r="Y530" s="128"/>
      <c r="Z530" s="128"/>
      <c r="AA530" s="128"/>
      <c r="AB530" s="128"/>
      <c r="AC530" s="216"/>
      <c r="AD530" s="219"/>
    </row>
    <row r="531" spans="1:30" ht="35.25" customHeight="1" x14ac:dyDescent="0.3">
      <c r="A531" s="296" t="s">
        <v>325</v>
      </c>
      <c r="B531" s="298" t="s">
        <v>47</v>
      </c>
      <c r="C531" s="299" t="s">
        <v>326</v>
      </c>
      <c r="D531" s="42" t="s">
        <v>6</v>
      </c>
      <c r="E531" s="43" t="s">
        <v>63</v>
      </c>
      <c r="F531" s="43"/>
      <c r="G531" s="43"/>
      <c r="H531" s="36" t="s">
        <v>36</v>
      </c>
      <c r="I531" s="36" t="s">
        <v>160</v>
      </c>
      <c r="J531" s="36" t="s">
        <v>166</v>
      </c>
      <c r="K531" s="36" t="s">
        <v>37</v>
      </c>
      <c r="L531" s="36" t="s">
        <v>38</v>
      </c>
      <c r="M531" s="36"/>
      <c r="N531" s="138">
        <f t="shared" si="84"/>
        <v>18585697682.600002</v>
      </c>
      <c r="O531" s="138">
        <f>SUM(O532:O535)</f>
        <v>2541330100</v>
      </c>
      <c r="P531" s="138">
        <f>SUM(P532:P535)</f>
        <v>3208356000</v>
      </c>
      <c r="Q531" s="138">
        <f>SUM(Q532:Q535)</f>
        <v>4366989351.1000004</v>
      </c>
      <c r="R531" s="138">
        <f>SUM(R532:R535)</f>
        <v>4190389075.3000002</v>
      </c>
      <c r="S531" s="138">
        <f>SUM(S532:S535)</f>
        <v>4278633156.1999998</v>
      </c>
      <c r="T531" s="300">
        <f>N531/$N$11</f>
        <v>0.11207272305087129</v>
      </c>
      <c r="U531" s="248" t="s">
        <v>39</v>
      </c>
      <c r="V531" s="248" t="s">
        <v>327</v>
      </c>
      <c r="W531" s="211" t="s">
        <v>41</v>
      </c>
      <c r="X531" s="211">
        <v>40</v>
      </c>
      <c r="Y531" s="211">
        <v>40</v>
      </c>
      <c r="Z531" s="211">
        <v>40</v>
      </c>
      <c r="AA531" s="211">
        <v>40</v>
      </c>
      <c r="AB531" s="211">
        <v>40</v>
      </c>
      <c r="AC531" s="221">
        <f>N531/$N$396</f>
        <v>0.14640043663820188</v>
      </c>
      <c r="AD531" s="223" t="s">
        <v>328</v>
      </c>
    </row>
    <row r="532" spans="1:30" ht="35.25" customHeight="1" x14ac:dyDescent="0.3">
      <c r="A532" s="297"/>
      <c r="B532" s="298"/>
      <c r="C532" s="299"/>
      <c r="D532" s="33" t="s">
        <v>28</v>
      </c>
      <c r="E532" s="43" t="s">
        <v>63</v>
      </c>
      <c r="F532" s="43"/>
      <c r="G532" s="43"/>
      <c r="H532" s="36" t="s">
        <v>36</v>
      </c>
      <c r="I532" s="36" t="s">
        <v>160</v>
      </c>
      <c r="J532" s="36" t="s">
        <v>166</v>
      </c>
      <c r="K532" s="36" t="s">
        <v>37</v>
      </c>
      <c r="L532" s="36" t="s">
        <v>38</v>
      </c>
      <c r="M532" s="36"/>
      <c r="N532" s="138">
        <f t="shared" si="84"/>
        <v>3974707282.5999994</v>
      </c>
      <c r="O532" s="138">
        <f t="shared" ref="O532:S535" si="85">O537+O543+O549+O555+O561+O567+O573+O579</f>
        <v>725624600</v>
      </c>
      <c r="P532" s="138">
        <f t="shared" si="85"/>
        <v>738049300</v>
      </c>
      <c r="Q532" s="138">
        <f t="shared" si="85"/>
        <v>996112351.10000002</v>
      </c>
      <c r="R532" s="138">
        <f t="shared" si="85"/>
        <v>755020475.29999995</v>
      </c>
      <c r="S532" s="138">
        <f t="shared" si="85"/>
        <v>759900556.20000005</v>
      </c>
      <c r="T532" s="300"/>
      <c r="U532" s="248"/>
      <c r="V532" s="248"/>
      <c r="W532" s="211"/>
      <c r="X532" s="211"/>
      <c r="Y532" s="211"/>
      <c r="Z532" s="211"/>
      <c r="AA532" s="211"/>
      <c r="AB532" s="211"/>
      <c r="AC532" s="221"/>
      <c r="AD532" s="223"/>
    </row>
    <row r="533" spans="1:30" ht="35.25" customHeight="1" x14ac:dyDescent="0.3">
      <c r="A533" s="297"/>
      <c r="B533" s="298"/>
      <c r="C533" s="299"/>
      <c r="D533" s="33" t="s">
        <v>29</v>
      </c>
      <c r="E533" s="43" t="s">
        <v>63</v>
      </c>
      <c r="F533" s="43"/>
      <c r="G533" s="43"/>
      <c r="H533" s="36" t="s">
        <v>36</v>
      </c>
      <c r="I533" s="36" t="s">
        <v>160</v>
      </c>
      <c r="J533" s="36" t="s">
        <v>166</v>
      </c>
      <c r="K533" s="36" t="s">
        <v>37</v>
      </c>
      <c r="L533" s="36" t="s">
        <v>38</v>
      </c>
      <c r="M533" s="36"/>
      <c r="N533" s="138">
        <f t="shared" si="84"/>
        <v>14610990400</v>
      </c>
      <c r="O533" s="138">
        <f t="shared" si="85"/>
        <v>1815705500</v>
      </c>
      <c r="P533" s="138">
        <f t="shared" si="85"/>
        <v>2470306700</v>
      </c>
      <c r="Q533" s="138">
        <f t="shared" si="85"/>
        <v>3370877000</v>
      </c>
      <c r="R533" s="138">
        <f t="shared" si="85"/>
        <v>3435368600</v>
      </c>
      <c r="S533" s="138">
        <f t="shared" si="85"/>
        <v>3518732600</v>
      </c>
      <c r="T533" s="300"/>
      <c r="U533" s="248"/>
      <c r="V533" s="248"/>
      <c r="W533" s="211"/>
      <c r="X533" s="211"/>
      <c r="Y533" s="211"/>
      <c r="Z533" s="211"/>
      <c r="AA533" s="211"/>
      <c r="AB533" s="211"/>
      <c r="AC533" s="221"/>
      <c r="AD533" s="223"/>
    </row>
    <row r="534" spans="1:30" ht="35.25" customHeight="1" x14ac:dyDescent="0.3">
      <c r="A534" s="297"/>
      <c r="B534" s="298"/>
      <c r="C534" s="299"/>
      <c r="D534" s="33" t="s">
        <v>30</v>
      </c>
      <c r="E534" s="43"/>
      <c r="F534" s="43"/>
      <c r="G534" s="43"/>
      <c r="H534" s="43"/>
      <c r="I534" s="43"/>
      <c r="J534" s="43"/>
      <c r="K534" s="43"/>
      <c r="L534" s="43"/>
      <c r="M534" s="43"/>
      <c r="N534" s="138">
        <f t="shared" si="84"/>
        <v>0</v>
      </c>
      <c r="O534" s="138">
        <f t="shared" si="85"/>
        <v>0</v>
      </c>
      <c r="P534" s="138">
        <f t="shared" si="85"/>
        <v>0</v>
      </c>
      <c r="Q534" s="138">
        <f t="shared" si="85"/>
        <v>0</v>
      </c>
      <c r="R534" s="138">
        <f t="shared" si="85"/>
        <v>0</v>
      </c>
      <c r="S534" s="138">
        <f t="shared" si="85"/>
        <v>0</v>
      </c>
      <c r="T534" s="300"/>
      <c r="U534" s="248"/>
      <c r="V534" s="248"/>
      <c r="W534" s="211"/>
      <c r="X534" s="211"/>
      <c r="Y534" s="211"/>
      <c r="Z534" s="211"/>
      <c r="AA534" s="211"/>
      <c r="AB534" s="211"/>
      <c r="AC534" s="221"/>
      <c r="AD534" s="223"/>
    </row>
    <row r="535" spans="1:30" ht="35.25" customHeight="1" x14ac:dyDescent="0.3">
      <c r="A535" s="297"/>
      <c r="B535" s="298"/>
      <c r="C535" s="299"/>
      <c r="D535" s="33" t="s">
        <v>31</v>
      </c>
      <c r="E535" s="43"/>
      <c r="F535" s="43"/>
      <c r="G535" s="43"/>
      <c r="H535" s="43"/>
      <c r="I535" s="43"/>
      <c r="J535" s="43"/>
      <c r="K535" s="43"/>
      <c r="L535" s="43"/>
      <c r="M535" s="43"/>
      <c r="N535" s="138">
        <f t="shared" si="84"/>
        <v>0</v>
      </c>
      <c r="O535" s="138">
        <f t="shared" si="85"/>
        <v>0</v>
      </c>
      <c r="P535" s="138">
        <f t="shared" si="85"/>
        <v>0</v>
      </c>
      <c r="Q535" s="138">
        <f t="shared" si="85"/>
        <v>0</v>
      </c>
      <c r="R535" s="138">
        <f t="shared" si="85"/>
        <v>0</v>
      </c>
      <c r="S535" s="138">
        <f t="shared" si="85"/>
        <v>0</v>
      </c>
      <c r="T535" s="300"/>
      <c r="U535" s="248"/>
      <c r="V535" s="248"/>
      <c r="W535" s="211"/>
      <c r="X535" s="211"/>
      <c r="Y535" s="211"/>
      <c r="Z535" s="211"/>
      <c r="AA535" s="211"/>
      <c r="AB535" s="211"/>
      <c r="AC535" s="221"/>
      <c r="AD535" s="223"/>
    </row>
    <row r="536" spans="1:30" ht="37.5" hidden="1" customHeight="1" x14ac:dyDescent="0.3">
      <c r="A536" s="249" t="s">
        <v>329</v>
      </c>
      <c r="B536" s="250" t="s">
        <v>51</v>
      </c>
      <c r="C536" s="250" t="s">
        <v>330</v>
      </c>
      <c r="D536" s="46" t="s">
        <v>6</v>
      </c>
      <c r="E536" s="47" t="s">
        <v>63</v>
      </c>
      <c r="F536" s="47"/>
      <c r="G536" s="47"/>
      <c r="H536" s="47" t="s">
        <v>36</v>
      </c>
      <c r="I536" s="47" t="s">
        <v>160</v>
      </c>
      <c r="J536" s="47" t="s">
        <v>166</v>
      </c>
      <c r="K536" s="107" t="s">
        <v>331</v>
      </c>
      <c r="L536" s="47" t="s">
        <v>38</v>
      </c>
      <c r="M536" s="47"/>
      <c r="N536" s="37">
        <f t="shared" si="84"/>
        <v>14500961434.5</v>
      </c>
      <c r="O536" s="37">
        <f>SUM(O537:O540)</f>
        <v>1991451800</v>
      </c>
      <c r="P536" s="37">
        <f>SUM(P537:P540)</f>
        <v>2405399200</v>
      </c>
      <c r="Q536" s="37">
        <f>SUM(Q537:Q540)</f>
        <v>3295793043</v>
      </c>
      <c r="R536" s="37">
        <f>SUM(R537:R540)</f>
        <v>3363491355.3000002</v>
      </c>
      <c r="S536" s="37">
        <f>SUM(S537:S540)</f>
        <v>3444826036.1999998</v>
      </c>
      <c r="T536" s="253">
        <f>N536/$N$11</f>
        <v>8.7441551163374751E-2</v>
      </c>
      <c r="U536" s="203" t="s">
        <v>39</v>
      </c>
      <c r="V536" s="203" t="s">
        <v>332</v>
      </c>
      <c r="W536" s="201" t="s">
        <v>85</v>
      </c>
      <c r="X536" s="202">
        <v>34167</v>
      </c>
      <c r="Y536" s="202">
        <v>37433</v>
      </c>
      <c r="Z536" s="202">
        <v>40891</v>
      </c>
      <c r="AA536" s="202">
        <v>42181</v>
      </c>
      <c r="AB536" s="202">
        <v>42181</v>
      </c>
      <c r="AC536" s="174">
        <f>N536/$N$531</f>
        <v>0.7802215274423544</v>
      </c>
      <c r="AD536" s="217"/>
    </row>
    <row r="537" spans="1:30" ht="35.25" customHeight="1" x14ac:dyDescent="0.3">
      <c r="A537" s="249"/>
      <c r="B537" s="251"/>
      <c r="C537" s="252"/>
      <c r="D537" s="19" t="s">
        <v>28</v>
      </c>
      <c r="E537" s="47" t="s">
        <v>63</v>
      </c>
      <c r="F537" s="47"/>
      <c r="G537" s="47"/>
      <c r="H537" s="47" t="s">
        <v>36</v>
      </c>
      <c r="I537" s="47" t="s">
        <v>160</v>
      </c>
      <c r="J537" s="47" t="s">
        <v>166</v>
      </c>
      <c r="K537" s="107" t="s">
        <v>331</v>
      </c>
      <c r="L537" s="47" t="s">
        <v>38</v>
      </c>
      <c r="M537" s="47"/>
      <c r="N537" s="113">
        <f t="shared" si="84"/>
        <v>1033609334.5</v>
      </c>
      <c r="O537" s="113">
        <f>17858900+157887400</f>
        <v>175746300</v>
      </c>
      <c r="P537" s="113">
        <f>190715500+21455500</f>
        <v>212171000</v>
      </c>
      <c r="Q537" s="113">
        <v>218473643</v>
      </c>
      <c r="R537" s="113">
        <f>9957100+201212055.3</f>
        <v>211169155.30000001</v>
      </c>
      <c r="S537" s="113">
        <f>9957100+206092136.2</f>
        <v>216049236.19999999</v>
      </c>
      <c r="T537" s="253"/>
      <c r="U537" s="203"/>
      <c r="V537" s="201"/>
      <c r="W537" s="201"/>
      <c r="X537" s="202"/>
      <c r="Y537" s="202"/>
      <c r="Z537" s="202"/>
      <c r="AA537" s="202"/>
      <c r="AB537" s="202"/>
      <c r="AC537" s="215">
        <f>N536/$N$531</f>
        <v>0.7802215274423544</v>
      </c>
      <c r="AD537" s="218"/>
    </row>
    <row r="538" spans="1:30" ht="35.25" customHeight="1" x14ac:dyDescent="0.3">
      <c r="A538" s="249"/>
      <c r="B538" s="251"/>
      <c r="C538" s="252"/>
      <c r="D538" s="19" t="s">
        <v>29</v>
      </c>
      <c r="E538" s="47" t="s">
        <v>63</v>
      </c>
      <c r="F538" s="47"/>
      <c r="G538" s="47"/>
      <c r="H538" s="47" t="s">
        <v>36</v>
      </c>
      <c r="I538" s="47" t="s">
        <v>160</v>
      </c>
      <c r="J538" s="47" t="s">
        <v>166</v>
      </c>
      <c r="K538" s="107" t="s">
        <v>331</v>
      </c>
      <c r="L538" s="47" t="s">
        <v>38</v>
      </c>
      <c r="M538" s="47"/>
      <c r="N538" s="113">
        <f t="shared" si="84"/>
        <v>13467352100</v>
      </c>
      <c r="O538" s="113">
        <v>1815705500</v>
      </c>
      <c r="P538" s="113">
        <v>2193228200</v>
      </c>
      <c r="Q538" s="113">
        <v>3077319400</v>
      </c>
      <c r="R538" s="113">
        <v>3152322200</v>
      </c>
      <c r="S538" s="113">
        <v>3228776800</v>
      </c>
      <c r="T538" s="253"/>
      <c r="U538" s="203"/>
      <c r="V538" s="201"/>
      <c r="W538" s="201"/>
      <c r="X538" s="202"/>
      <c r="Y538" s="202"/>
      <c r="Z538" s="202"/>
      <c r="AA538" s="202"/>
      <c r="AB538" s="202"/>
      <c r="AC538" s="215"/>
      <c r="AD538" s="218"/>
    </row>
    <row r="539" spans="1:30" ht="35.25" customHeight="1" x14ac:dyDescent="0.3">
      <c r="A539" s="249"/>
      <c r="B539" s="251"/>
      <c r="C539" s="252"/>
      <c r="D539" s="19" t="s">
        <v>30</v>
      </c>
      <c r="E539" s="47"/>
      <c r="F539" s="47"/>
      <c r="G539" s="47"/>
      <c r="H539" s="47"/>
      <c r="I539" s="47"/>
      <c r="J539" s="47"/>
      <c r="K539" s="47"/>
      <c r="L539" s="47"/>
      <c r="M539" s="47"/>
      <c r="N539" s="113">
        <f t="shared" si="84"/>
        <v>0</v>
      </c>
      <c r="O539" s="113">
        <v>0</v>
      </c>
      <c r="P539" s="113">
        <v>0</v>
      </c>
      <c r="Q539" s="113">
        <v>0</v>
      </c>
      <c r="R539" s="113">
        <v>0</v>
      </c>
      <c r="S539" s="113">
        <v>0</v>
      </c>
      <c r="T539" s="253"/>
      <c r="U539" s="203"/>
      <c r="V539" s="201"/>
      <c r="W539" s="201"/>
      <c r="X539" s="202"/>
      <c r="Y539" s="202"/>
      <c r="Z539" s="202"/>
      <c r="AA539" s="202"/>
      <c r="AB539" s="202"/>
      <c r="AC539" s="215"/>
      <c r="AD539" s="218"/>
    </row>
    <row r="540" spans="1:30" ht="35.25" customHeight="1" x14ac:dyDescent="0.3">
      <c r="A540" s="249"/>
      <c r="B540" s="251"/>
      <c r="C540" s="252"/>
      <c r="D540" s="19" t="s">
        <v>31</v>
      </c>
      <c r="E540" s="47"/>
      <c r="F540" s="47"/>
      <c r="G540" s="47"/>
      <c r="H540" s="47"/>
      <c r="I540" s="47"/>
      <c r="J540" s="47"/>
      <c r="K540" s="47"/>
      <c r="L540" s="47"/>
      <c r="M540" s="47"/>
      <c r="N540" s="113">
        <f t="shared" si="84"/>
        <v>0</v>
      </c>
      <c r="O540" s="113">
        <v>0</v>
      </c>
      <c r="P540" s="113">
        <v>0</v>
      </c>
      <c r="Q540" s="113">
        <v>0</v>
      </c>
      <c r="R540" s="113">
        <v>0</v>
      </c>
      <c r="S540" s="113">
        <v>0</v>
      </c>
      <c r="T540" s="253"/>
      <c r="U540" s="203"/>
      <c r="V540" s="201"/>
      <c r="W540" s="201"/>
      <c r="X540" s="202"/>
      <c r="Y540" s="202"/>
      <c r="Z540" s="202"/>
      <c r="AA540" s="202"/>
      <c r="AB540" s="202"/>
      <c r="AC540" s="215"/>
      <c r="AD540" s="218"/>
    </row>
    <row r="541" spans="1:30" ht="35.25" customHeight="1" x14ac:dyDescent="0.3">
      <c r="A541" s="249"/>
      <c r="B541" s="163" t="s">
        <v>68</v>
      </c>
      <c r="C541" s="39" t="s">
        <v>333</v>
      </c>
      <c r="D541" s="47" t="s">
        <v>45</v>
      </c>
      <c r="E541" s="47" t="s">
        <v>45</v>
      </c>
      <c r="F541" s="47" t="s">
        <v>45</v>
      </c>
      <c r="G541" s="47" t="s">
        <v>45</v>
      </c>
      <c r="H541" s="47" t="s">
        <v>36</v>
      </c>
      <c r="I541" s="47" t="s">
        <v>45</v>
      </c>
      <c r="J541" s="47" t="s">
        <v>45</v>
      </c>
      <c r="K541" s="47" t="s">
        <v>45</v>
      </c>
      <c r="L541" s="47" t="s">
        <v>45</v>
      </c>
      <c r="M541" s="47" t="s">
        <v>45</v>
      </c>
      <c r="N541" s="47">
        <f t="shared" si="84"/>
        <v>0</v>
      </c>
      <c r="O541" s="47">
        <v>0</v>
      </c>
      <c r="P541" s="47">
        <v>0</v>
      </c>
      <c r="Q541" s="47">
        <v>0</v>
      </c>
      <c r="R541" s="47">
        <v>0</v>
      </c>
      <c r="S541" s="47">
        <v>0</v>
      </c>
      <c r="T541" s="253"/>
      <c r="U541" s="203"/>
      <c r="V541" s="126" t="s">
        <v>45</v>
      </c>
      <c r="W541" s="126" t="s">
        <v>45</v>
      </c>
      <c r="X541" s="128" t="s">
        <v>334</v>
      </c>
      <c r="Y541" s="128" t="s">
        <v>334</v>
      </c>
      <c r="Z541" s="128" t="s">
        <v>334</v>
      </c>
      <c r="AA541" s="128" t="s">
        <v>335</v>
      </c>
      <c r="AB541" s="128" t="s">
        <v>335</v>
      </c>
      <c r="AC541" s="216"/>
      <c r="AD541" s="219"/>
    </row>
    <row r="542" spans="1:30" ht="7.5" hidden="1" customHeight="1" x14ac:dyDescent="0.3">
      <c r="A542" s="249" t="s">
        <v>336</v>
      </c>
      <c r="B542" s="250" t="s">
        <v>51</v>
      </c>
      <c r="C542" s="250" t="s">
        <v>337</v>
      </c>
      <c r="D542" s="46" t="s">
        <v>6</v>
      </c>
      <c r="E542" s="47" t="s">
        <v>63</v>
      </c>
      <c r="F542" s="47"/>
      <c r="G542" s="47"/>
      <c r="H542" s="47" t="s">
        <v>36</v>
      </c>
      <c r="I542" s="47" t="s">
        <v>160</v>
      </c>
      <c r="J542" s="47" t="s">
        <v>166</v>
      </c>
      <c r="K542" s="47" t="s">
        <v>338</v>
      </c>
      <c r="L542" s="47" t="s">
        <v>38</v>
      </c>
      <c r="M542" s="47"/>
      <c r="N542" s="37">
        <f t="shared" si="84"/>
        <v>403286178</v>
      </c>
      <c r="O542" s="37">
        <f>SUM(O543:O546)</f>
        <v>84878300</v>
      </c>
      <c r="P542" s="37">
        <f>SUM(P543:P546)</f>
        <v>60878300</v>
      </c>
      <c r="Q542" s="37">
        <f>SUM(Q543:Q546)</f>
        <v>87772978</v>
      </c>
      <c r="R542" s="37">
        <f>SUM(R543:R546)</f>
        <v>84878300</v>
      </c>
      <c r="S542" s="37">
        <f>SUM(S543:S546)</f>
        <v>84878300</v>
      </c>
      <c r="T542" s="253">
        <f>N542/$N$11</f>
        <v>2.4318366148585496E-3</v>
      </c>
      <c r="U542" s="203" t="s">
        <v>39</v>
      </c>
      <c r="V542" s="203" t="s">
        <v>339</v>
      </c>
      <c r="W542" s="201" t="s">
        <v>113</v>
      </c>
      <c r="X542" s="202">
        <v>1294</v>
      </c>
      <c r="Y542" s="202">
        <v>1500</v>
      </c>
      <c r="Z542" s="202">
        <v>1250</v>
      </c>
      <c r="AA542" s="202">
        <v>1500</v>
      </c>
      <c r="AB542" s="202">
        <v>1500</v>
      </c>
      <c r="AC542" s="174">
        <f>N542/$N$531</f>
        <v>2.1698737646935792E-2</v>
      </c>
      <c r="AD542" s="217"/>
    </row>
    <row r="543" spans="1:30" ht="35.25" customHeight="1" x14ac:dyDescent="0.3">
      <c r="A543" s="249"/>
      <c r="B543" s="251"/>
      <c r="C543" s="252"/>
      <c r="D543" s="19" t="s">
        <v>28</v>
      </c>
      <c r="E543" s="47" t="s">
        <v>63</v>
      </c>
      <c r="F543" s="47"/>
      <c r="G543" s="47"/>
      <c r="H543" s="47" t="s">
        <v>36</v>
      </c>
      <c r="I543" s="47" t="s">
        <v>160</v>
      </c>
      <c r="J543" s="47" t="s">
        <v>166</v>
      </c>
      <c r="K543" s="47" t="s">
        <v>338</v>
      </c>
      <c r="L543" s="47" t="s">
        <v>38</v>
      </c>
      <c r="M543" s="47"/>
      <c r="N543" s="113">
        <f t="shared" si="84"/>
        <v>403286178</v>
      </c>
      <c r="O543" s="113">
        <v>84878300</v>
      </c>
      <c r="P543" s="113">
        <f>84878300-24000000</f>
        <v>60878300</v>
      </c>
      <c r="Q543" s="113">
        <v>87772978</v>
      </c>
      <c r="R543" s="113">
        <v>84878300</v>
      </c>
      <c r="S543" s="113">
        <v>84878300</v>
      </c>
      <c r="T543" s="253"/>
      <c r="U543" s="203"/>
      <c r="V543" s="201"/>
      <c r="W543" s="201"/>
      <c r="X543" s="202"/>
      <c r="Y543" s="202"/>
      <c r="Z543" s="202"/>
      <c r="AA543" s="202"/>
      <c r="AB543" s="202"/>
      <c r="AC543" s="215">
        <f>N542/$N$531</f>
        <v>2.1698737646935792E-2</v>
      </c>
      <c r="AD543" s="218"/>
    </row>
    <row r="544" spans="1:30" ht="35.25" customHeight="1" x14ac:dyDescent="0.3">
      <c r="A544" s="249"/>
      <c r="B544" s="251"/>
      <c r="C544" s="252"/>
      <c r="D544" s="19" t="s">
        <v>29</v>
      </c>
      <c r="E544" s="47"/>
      <c r="F544" s="47"/>
      <c r="G544" s="47"/>
      <c r="H544" s="47"/>
      <c r="I544" s="47"/>
      <c r="J544" s="47"/>
      <c r="K544" s="47"/>
      <c r="L544" s="47"/>
      <c r="M544" s="47"/>
      <c r="N544" s="113">
        <f t="shared" si="84"/>
        <v>0</v>
      </c>
      <c r="O544" s="113">
        <v>0</v>
      </c>
      <c r="P544" s="113">
        <v>0</v>
      </c>
      <c r="Q544" s="113">
        <v>0</v>
      </c>
      <c r="R544" s="113">
        <v>0</v>
      </c>
      <c r="S544" s="113">
        <v>0</v>
      </c>
      <c r="T544" s="253"/>
      <c r="U544" s="203"/>
      <c r="V544" s="201"/>
      <c r="W544" s="201"/>
      <c r="X544" s="202"/>
      <c r="Y544" s="202"/>
      <c r="Z544" s="202"/>
      <c r="AA544" s="202"/>
      <c r="AB544" s="202"/>
      <c r="AC544" s="215"/>
      <c r="AD544" s="218"/>
    </row>
    <row r="545" spans="1:30" ht="35.25" customHeight="1" x14ac:dyDescent="0.3">
      <c r="A545" s="249"/>
      <c r="B545" s="251"/>
      <c r="C545" s="252"/>
      <c r="D545" s="19" t="s">
        <v>30</v>
      </c>
      <c r="E545" s="47"/>
      <c r="F545" s="47"/>
      <c r="G545" s="47"/>
      <c r="H545" s="47"/>
      <c r="I545" s="47"/>
      <c r="J545" s="47"/>
      <c r="K545" s="47"/>
      <c r="L545" s="47"/>
      <c r="M545" s="47"/>
      <c r="N545" s="113">
        <f t="shared" si="84"/>
        <v>0</v>
      </c>
      <c r="O545" s="113">
        <v>0</v>
      </c>
      <c r="P545" s="113">
        <v>0</v>
      </c>
      <c r="Q545" s="113">
        <v>0</v>
      </c>
      <c r="R545" s="113">
        <v>0</v>
      </c>
      <c r="S545" s="113">
        <v>0</v>
      </c>
      <c r="T545" s="253"/>
      <c r="U545" s="203"/>
      <c r="V545" s="201"/>
      <c r="W545" s="201"/>
      <c r="X545" s="202"/>
      <c r="Y545" s="202"/>
      <c r="Z545" s="202"/>
      <c r="AA545" s="202"/>
      <c r="AB545" s="202"/>
      <c r="AC545" s="215"/>
      <c r="AD545" s="218"/>
    </row>
    <row r="546" spans="1:30" ht="35.25" customHeight="1" x14ac:dyDescent="0.3">
      <c r="A546" s="249"/>
      <c r="B546" s="251"/>
      <c r="C546" s="252"/>
      <c r="D546" s="19" t="s">
        <v>31</v>
      </c>
      <c r="E546" s="47"/>
      <c r="F546" s="47"/>
      <c r="G546" s="47"/>
      <c r="H546" s="47"/>
      <c r="I546" s="47"/>
      <c r="J546" s="47"/>
      <c r="K546" s="47"/>
      <c r="L546" s="47"/>
      <c r="M546" s="47"/>
      <c r="N546" s="113">
        <f t="shared" si="84"/>
        <v>0</v>
      </c>
      <c r="O546" s="113">
        <v>0</v>
      </c>
      <c r="P546" s="113">
        <v>0</v>
      </c>
      <c r="Q546" s="113">
        <v>0</v>
      </c>
      <c r="R546" s="113">
        <v>0</v>
      </c>
      <c r="S546" s="113">
        <v>0</v>
      </c>
      <c r="T546" s="253"/>
      <c r="U546" s="203"/>
      <c r="V546" s="201"/>
      <c r="W546" s="201"/>
      <c r="X546" s="202"/>
      <c r="Y546" s="202"/>
      <c r="Z546" s="202"/>
      <c r="AA546" s="202"/>
      <c r="AB546" s="202"/>
      <c r="AC546" s="215"/>
      <c r="AD546" s="218"/>
    </row>
    <row r="547" spans="1:30" ht="35.25" customHeight="1" x14ac:dyDescent="0.3">
      <c r="A547" s="249"/>
      <c r="B547" s="163" t="s">
        <v>68</v>
      </c>
      <c r="C547" s="39"/>
      <c r="D547" s="47" t="s">
        <v>45</v>
      </c>
      <c r="E547" s="47" t="s">
        <v>45</v>
      </c>
      <c r="F547" s="47" t="s">
        <v>45</v>
      </c>
      <c r="G547" s="47" t="s">
        <v>45</v>
      </c>
      <c r="H547" s="47" t="s">
        <v>36</v>
      </c>
      <c r="I547" s="47" t="s">
        <v>45</v>
      </c>
      <c r="J547" s="47" t="s">
        <v>45</v>
      </c>
      <c r="K547" s="47" t="s">
        <v>45</v>
      </c>
      <c r="L547" s="47" t="s">
        <v>45</v>
      </c>
      <c r="M547" s="47" t="s">
        <v>45</v>
      </c>
      <c r="N547" s="47">
        <f t="shared" si="84"/>
        <v>0</v>
      </c>
      <c r="O547" s="47">
        <v>0</v>
      </c>
      <c r="P547" s="47">
        <v>0</v>
      </c>
      <c r="Q547" s="47">
        <v>0</v>
      </c>
      <c r="R547" s="47">
        <v>0</v>
      </c>
      <c r="S547" s="47">
        <v>0</v>
      </c>
      <c r="T547" s="253"/>
      <c r="U547" s="203"/>
      <c r="V547" s="126" t="s">
        <v>45</v>
      </c>
      <c r="W547" s="126" t="s">
        <v>45</v>
      </c>
      <c r="X547" s="128"/>
      <c r="Y547" s="128"/>
      <c r="Z547" s="128"/>
      <c r="AA547" s="128"/>
      <c r="AB547" s="128"/>
      <c r="AC547" s="216"/>
      <c r="AD547" s="219"/>
    </row>
    <row r="548" spans="1:30" ht="18.75" hidden="1" customHeight="1" x14ac:dyDescent="0.3">
      <c r="A548" s="249" t="s">
        <v>340</v>
      </c>
      <c r="B548" s="250" t="s">
        <v>51</v>
      </c>
      <c r="C548" s="250" t="s">
        <v>341</v>
      </c>
      <c r="D548" s="46" t="s">
        <v>6</v>
      </c>
      <c r="E548" s="47" t="s">
        <v>63</v>
      </c>
      <c r="F548" s="47"/>
      <c r="G548" s="47"/>
      <c r="H548" s="47" t="s">
        <v>36</v>
      </c>
      <c r="I548" s="47" t="s">
        <v>160</v>
      </c>
      <c r="J548" s="107" t="s">
        <v>166</v>
      </c>
      <c r="K548" s="47" t="s">
        <v>342</v>
      </c>
      <c r="L548" s="107" t="s">
        <v>38</v>
      </c>
      <c r="M548" s="107"/>
      <c r="N548" s="37">
        <f t="shared" si="84"/>
        <v>273469500</v>
      </c>
      <c r="O548" s="37">
        <f>SUM(O549:O552)</f>
        <v>49538900</v>
      </c>
      <c r="P548" s="37">
        <f>SUM(P549:P552)</f>
        <v>49493900</v>
      </c>
      <c r="Q548" s="37">
        <f>SUM(Q549:Q552)</f>
        <v>75448900</v>
      </c>
      <c r="R548" s="37">
        <f>SUM(R549:R552)</f>
        <v>49493900</v>
      </c>
      <c r="S548" s="37">
        <f>SUM(S549:S552)</f>
        <v>49493900</v>
      </c>
      <c r="T548" s="253">
        <f>N548/$N$11</f>
        <v>1.6490352990651224E-3</v>
      </c>
      <c r="U548" s="203" t="s">
        <v>39</v>
      </c>
      <c r="V548" s="188" t="s">
        <v>343</v>
      </c>
      <c r="W548" s="200" t="s">
        <v>113</v>
      </c>
      <c r="X548" s="273">
        <v>1289</v>
      </c>
      <c r="Y548" s="273">
        <v>450</v>
      </c>
      <c r="Z548" s="273">
        <v>500</v>
      </c>
      <c r="AA548" s="273">
        <v>500</v>
      </c>
      <c r="AB548" s="273">
        <v>500</v>
      </c>
      <c r="AC548" s="174">
        <f>N548/$N$531</f>
        <v>1.4713975481050847E-2</v>
      </c>
      <c r="AD548" s="233"/>
    </row>
    <row r="549" spans="1:30" ht="35.25" customHeight="1" x14ac:dyDescent="0.3">
      <c r="A549" s="249"/>
      <c r="B549" s="251"/>
      <c r="C549" s="252"/>
      <c r="D549" s="19" t="s">
        <v>28</v>
      </c>
      <c r="E549" s="47" t="s">
        <v>63</v>
      </c>
      <c r="F549" s="47"/>
      <c r="G549" s="47"/>
      <c r="H549" s="47" t="s">
        <v>36</v>
      </c>
      <c r="I549" s="47" t="s">
        <v>160</v>
      </c>
      <c r="J549" s="107" t="s">
        <v>166</v>
      </c>
      <c r="K549" s="47" t="s">
        <v>342</v>
      </c>
      <c r="L549" s="107" t="s">
        <v>38</v>
      </c>
      <c r="M549" s="107"/>
      <c r="N549" s="113">
        <f t="shared" si="84"/>
        <v>273469500</v>
      </c>
      <c r="O549" s="113">
        <v>49538900</v>
      </c>
      <c r="P549" s="113">
        <v>49493900</v>
      </c>
      <c r="Q549" s="113">
        <v>75448900</v>
      </c>
      <c r="R549" s="113">
        <v>49493900</v>
      </c>
      <c r="S549" s="113">
        <v>49493900</v>
      </c>
      <c r="T549" s="253"/>
      <c r="U549" s="203"/>
      <c r="V549" s="210"/>
      <c r="W549" s="198"/>
      <c r="X549" s="274"/>
      <c r="Y549" s="274"/>
      <c r="Z549" s="274"/>
      <c r="AA549" s="274"/>
      <c r="AB549" s="274"/>
      <c r="AC549" s="215">
        <f>N548/$N$531</f>
        <v>1.4713975481050847E-2</v>
      </c>
      <c r="AD549" s="198"/>
    </row>
    <row r="550" spans="1:30" ht="35.25" customHeight="1" x14ac:dyDescent="0.3">
      <c r="A550" s="249"/>
      <c r="B550" s="251"/>
      <c r="C550" s="252"/>
      <c r="D550" s="19" t="s">
        <v>29</v>
      </c>
      <c r="E550" s="47"/>
      <c r="F550" s="47"/>
      <c r="G550" s="47"/>
      <c r="H550" s="47"/>
      <c r="I550" s="47"/>
      <c r="J550" s="47"/>
      <c r="K550" s="47"/>
      <c r="L550" s="47"/>
      <c r="M550" s="47"/>
      <c r="N550" s="113">
        <f t="shared" si="84"/>
        <v>0</v>
      </c>
      <c r="O550" s="113">
        <v>0</v>
      </c>
      <c r="P550" s="113">
        <v>0</v>
      </c>
      <c r="Q550" s="113">
        <v>0</v>
      </c>
      <c r="R550" s="113">
        <v>0</v>
      </c>
      <c r="S550" s="113">
        <v>0</v>
      </c>
      <c r="T550" s="253"/>
      <c r="U550" s="203"/>
      <c r="V550" s="210"/>
      <c r="W550" s="198"/>
      <c r="X550" s="274"/>
      <c r="Y550" s="274"/>
      <c r="Z550" s="274"/>
      <c r="AA550" s="274"/>
      <c r="AB550" s="274"/>
      <c r="AC550" s="215"/>
      <c r="AD550" s="198"/>
    </row>
    <row r="551" spans="1:30" ht="35.25" customHeight="1" x14ac:dyDescent="0.3">
      <c r="A551" s="249"/>
      <c r="B551" s="251"/>
      <c r="C551" s="252"/>
      <c r="D551" s="19" t="s">
        <v>30</v>
      </c>
      <c r="E551" s="47"/>
      <c r="F551" s="47"/>
      <c r="G551" s="47"/>
      <c r="H551" s="47"/>
      <c r="I551" s="47"/>
      <c r="J551" s="47"/>
      <c r="K551" s="47"/>
      <c r="L551" s="47"/>
      <c r="M551" s="47"/>
      <c r="N551" s="113">
        <f t="shared" si="84"/>
        <v>0</v>
      </c>
      <c r="O551" s="113">
        <v>0</v>
      </c>
      <c r="P551" s="113">
        <v>0</v>
      </c>
      <c r="Q551" s="113">
        <v>0</v>
      </c>
      <c r="R551" s="113">
        <v>0</v>
      </c>
      <c r="S551" s="113">
        <v>0</v>
      </c>
      <c r="T551" s="253"/>
      <c r="U551" s="203"/>
      <c r="V551" s="210"/>
      <c r="W551" s="198"/>
      <c r="X551" s="274"/>
      <c r="Y551" s="274"/>
      <c r="Z551" s="274"/>
      <c r="AA551" s="274"/>
      <c r="AB551" s="274"/>
      <c r="AC551" s="215"/>
      <c r="AD551" s="198"/>
    </row>
    <row r="552" spans="1:30" ht="35.25" customHeight="1" x14ac:dyDescent="0.3">
      <c r="A552" s="249"/>
      <c r="B552" s="251"/>
      <c r="C552" s="252"/>
      <c r="D552" s="19" t="s">
        <v>31</v>
      </c>
      <c r="E552" s="47"/>
      <c r="F552" s="47"/>
      <c r="G552" s="47"/>
      <c r="H552" s="47"/>
      <c r="I552" s="47"/>
      <c r="J552" s="47"/>
      <c r="K552" s="47"/>
      <c r="L552" s="47"/>
      <c r="M552" s="47"/>
      <c r="N552" s="113">
        <f t="shared" si="84"/>
        <v>0</v>
      </c>
      <c r="O552" s="113">
        <v>0</v>
      </c>
      <c r="P552" s="113">
        <v>0</v>
      </c>
      <c r="Q552" s="113">
        <v>0</v>
      </c>
      <c r="R552" s="113">
        <v>0</v>
      </c>
      <c r="S552" s="113">
        <v>0</v>
      </c>
      <c r="T552" s="253"/>
      <c r="U552" s="203"/>
      <c r="V552" s="189"/>
      <c r="W552" s="199"/>
      <c r="X552" s="275"/>
      <c r="Y552" s="275"/>
      <c r="Z552" s="275"/>
      <c r="AA552" s="275"/>
      <c r="AB552" s="275"/>
      <c r="AC552" s="215"/>
      <c r="AD552" s="198"/>
    </row>
    <row r="553" spans="1:30" ht="35.25" customHeight="1" x14ac:dyDescent="0.3">
      <c r="A553" s="249"/>
      <c r="B553" s="163" t="s">
        <v>68</v>
      </c>
      <c r="C553" s="39"/>
      <c r="D553" s="47" t="s">
        <v>45</v>
      </c>
      <c r="E553" s="47" t="s">
        <v>45</v>
      </c>
      <c r="F553" s="47" t="s">
        <v>45</v>
      </c>
      <c r="G553" s="47" t="s">
        <v>45</v>
      </c>
      <c r="H553" s="47" t="s">
        <v>36</v>
      </c>
      <c r="I553" s="47" t="s">
        <v>45</v>
      </c>
      <c r="J553" s="47" t="s">
        <v>45</v>
      </c>
      <c r="K553" s="47" t="s">
        <v>45</v>
      </c>
      <c r="L553" s="47" t="s">
        <v>45</v>
      </c>
      <c r="M553" s="47" t="s">
        <v>45</v>
      </c>
      <c r="N553" s="47">
        <f t="shared" si="84"/>
        <v>0</v>
      </c>
      <c r="O553" s="47">
        <v>0</v>
      </c>
      <c r="P553" s="47">
        <v>0</v>
      </c>
      <c r="Q553" s="47">
        <v>0</v>
      </c>
      <c r="R553" s="47">
        <v>0</v>
      </c>
      <c r="S553" s="47">
        <v>0</v>
      </c>
      <c r="T553" s="253"/>
      <c r="U553" s="203"/>
      <c r="V553" s="126" t="s">
        <v>45</v>
      </c>
      <c r="W553" s="126" t="s">
        <v>45</v>
      </c>
      <c r="X553" s="128"/>
      <c r="Y553" s="128"/>
      <c r="Z553" s="128"/>
      <c r="AA553" s="128"/>
      <c r="AB553" s="128"/>
      <c r="AC553" s="216"/>
      <c r="AD553" s="199"/>
    </row>
    <row r="554" spans="1:30" ht="18.75" hidden="1" customHeight="1" x14ac:dyDescent="0.3">
      <c r="A554" s="249" t="s">
        <v>344</v>
      </c>
      <c r="B554" s="250"/>
      <c r="C554" s="250" t="s">
        <v>345</v>
      </c>
      <c r="D554" s="46" t="s">
        <v>6</v>
      </c>
      <c r="E554" s="47" t="s">
        <v>63</v>
      </c>
      <c r="F554" s="47"/>
      <c r="G554" s="47"/>
      <c r="H554" s="47" t="s">
        <v>36</v>
      </c>
      <c r="I554" s="47" t="s">
        <v>160</v>
      </c>
      <c r="J554" s="107" t="s">
        <v>166</v>
      </c>
      <c r="K554" s="47" t="s">
        <v>346</v>
      </c>
      <c r="L554" s="107" t="s">
        <v>38</v>
      </c>
      <c r="M554" s="107"/>
      <c r="N554" s="37">
        <f t="shared" si="84"/>
        <v>1389936150.0999999</v>
      </c>
      <c r="O554" s="37">
        <f>SUM(O555:O558)</f>
        <v>280461100</v>
      </c>
      <c r="P554" s="37">
        <f>SUM(P555:P558)</f>
        <v>256412320</v>
      </c>
      <c r="Q554" s="37">
        <f>SUM(Q555:Q558)</f>
        <v>340679110.10000002</v>
      </c>
      <c r="R554" s="37">
        <f>SUM(R555:R558)</f>
        <v>256412320</v>
      </c>
      <c r="S554" s="37">
        <f>SUM(S555:S558)</f>
        <v>255971300</v>
      </c>
      <c r="T554" s="253">
        <f>N554/$N$11</f>
        <v>8.3813872295139969E-3</v>
      </c>
      <c r="U554" s="203" t="s">
        <v>39</v>
      </c>
      <c r="V554" s="188" t="s">
        <v>747</v>
      </c>
      <c r="W554" s="200" t="s">
        <v>113</v>
      </c>
      <c r="X554" s="273">
        <v>5339</v>
      </c>
      <c r="Y554" s="273">
        <v>2370</v>
      </c>
      <c r="Z554" s="273">
        <v>3500</v>
      </c>
      <c r="AA554" s="273">
        <v>4200</v>
      </c>
      <c r="AB554" s="273">
        <v>4200</v>
      </c>
      <c r="AC554" s="174">
        <f>N554/$N$531</f>
        <v>7.4785255514043095E-2</v>
      </c>
      <c r="AD554" s="188" t="s">
        <v>915</v>
      </c>
    </row>
    <row r="555" spans="1:30" ht="35.25" customHeight="1" x14ac:dyDescent="0.3">
      <c r="A555" s="249"/>
      <c r="B555" s="251"/>
      <c r="C555" s="252"/>
      <c r="D555" s="19" t="s">
        <v>28</v>
      </c>
      <c r="E555" s="47" t="s">
        <v>63</v>
      </c>
      <c r="F555" s="47"/>
      <c r="G555" s="47"/>
      <c r="H555" s="47" t="s">
        <v>36</v>
      </c>
      <c r="I555" s="47" t="s">
        <v>160</v>
      </c>
      <c r="J555" s="107" t="s">
        <v>166</v>
      </c>
      <c r="K555" s="47" t="s">
        <v>346</v>
      </c>
      <c r="L555" s="107" t="s">
        <v>38</v>
      </c>
      <c r="M555" s="107"/>
      <c r="N555" s="113">
        <f t="shared" si="84"/>
        <v>1389936150.0999999</v>
      </c>
      <c r="O555" s="113">
        <v>280461100</v>
      </c>
      <c r="P555" s="113">
        <v>256412320</v>
      </c>
      <c r="Q555" s="113">
        <v>340679110.10000002</v>
      </c>
      <c r="R555" s="113">
        <v>256412320</v>
      </c>
      <c r="S555" s="113">
        <v>255971300</v>
      </c>
      <c r="T555" s="253"/>
      <c r="U555" s="203"/>
      <c r="V555" s="210"/>
      <c r="W555" s="198"/>
      <c r="X555" s="274"/>
      <c r="Y555" s="274"/>
      <c r="Z555" s="274"/>
      <c r="AA555" s="274"/>
      <c r="AB555" s="274"/>
      <c r="AC555" s="215">
        <f>N554/$N$531</f>
        <v>7.4785255514043095E-2</v>
      </c>
      <c r="AD555" s="210"/>
    </row>
    <row r="556" spans="1:30" ht="35.25" customHeight="1" x14ac:dyDescent="0.3">
      <c r="A556" s="249"/>
      <c r="B556" s="251"/>
      <c r="C556" s="252"/>
      <c r="D556" s="19" t="s">
        <v>29</v>
      </c>
      <c r="E556" s="47"/>
      <c r="F556" s="47"/>
      <c r="G556" s="47"/>
      <c r="H556" s="47"/>
      <c r="I556" s="47"/>
      <c r="J556" s="47"/>
      <c r="K556" s="47"/>
      <c r="L556" s="47"/>
      <c r="M556" s="47"/>
      <c r="N556" s="113">
        <f t="shared" si="84"/>
        <v>0</v>
      </c>
      <c r="O556" s="113">
        <v>0</v>
      </c>
      <c r="P556" s="113">
        <v>0</v>
      </c>
      <c r="Q556" s="113">
        <v>0</v>
      </c>
      <c r="R556" s="113">
        <v>0</v>
      </c>
      <c r="S556" s="113">
        <v>0</v>
      </c>
      <c r="T556" s="253"/>
      <c r="U556" s="203"/>
      <c r="V556" s="210"/>
      <c r="W556" s="198"/>
      <c r="X556" s="274"/>
      <c r="Y556" s="274"/>
      <c r="Z556" s="274"/>
      <c r="AA556" s="274"/>
      <c r="AB556" s="274"/>
      <c r="AC556" s="215"/>
      <c r="AD556" s="210"/>
    </row>
    <row r="557" spans="1:30" ht="35.25" customHeight="1" x14ac:dyDescent="0.3">
      <c r="A557" s="249"/>
      <c r="B557" s="251"/>
      <c r="C557" s="252"/>
      <c r="D557" s="19" t="s">
        <v>30</v>
      </c>
      <c r="E557" s="47"/>
      <c r="F557" s="47"/>
      <c r="G557" s="47"/>
      <c r="H557" s="47"/>
      <c r="I557" s="47"/>
      <c r="J557" s="47"/>
      <c r="K557" s="47"/>
      <c r="L557" s="47"/>
      <c r="M557" s="47"/>
      <c r="N557" s="113">
        <f>SUM(O557:S557)</f>
        <v>0</v>
      </c>
      <c r="O557" s="113">
        <v>0</v>
      </c>
      <c r="P557" s="113">
        <v>0</v>
      </c>
      <c r="Q557" s="113">
        <v>0</v>
      </c>
      <c r="R557" s="113">
        <v>0</v>
      </c>
      <c r="S557" s="113">
        <v>0</v>
      </c>
      <c r="T557" s="253"/>
      <c r="U557" s="203"/>
      <c r="V557" s="210"/>
      <c r="W557" s="198"/>
      <c r="X557" s="274"/>
      <c r="Y557" s="274"/>
      <c r="Z557" s="274"/>
      <c r="AA557" s="274"/>
      <c r="AB557" s="274"/>
      <c r="AC557" s="215"/>
      <c r="AD557" s="210"/>
    </row>
    <row r="558" spans="1:30" ht="35.25" customHeight="1" x14ac:dyDescent="0.3">
      <c r="A558" s="249"/>
      <c r="B558" s="251"/>
      <c r="C558" s="252"/>
      <c r="D558" s="19" t="s">
        <v>31</v>
      </c>
      <c r="E558" s="47"/>
      <c r="F558" s="47"/>
      <c r="G558" s="47"/>
      <c r="H558" s="47"/>
      <c r="I558" s="47"/>
      <c r="J558" s="47"/>
      <c r="K558" s="47"/>
      <c r="L558" s="47"/>
      <c r="M558" s="47"/>
      <c r="N558" s="113">
        <f>SUM(O558:S558)</f>
        <v>0</v>
      </c>
      <c r="O558" s="113">
        <v>0</v>
      </c>
      <c r="P558" s="113">
        <v>0</v>
      </c>
      <c r="Q558" s="113">
        <v>0</v>
      </c>
      <c r="R558" s="113">
        <v>0</v>
      </c>
      <c r="S558" s="113">
        <v>0</v>
      </c>
      <c r="T558" s="253"/>
      <c r="U558" s="203"/>
      <c r="V558" s="189"/>
      <c r="W558" s="199"/>
      <c r="X558" s="275"/>
      <c r="Y558" s="275"/>
      <c r="Z558" s="275"/>
      <c r="AA558" s="275"/>
      <c r="AB558" s="275"/>
      <c r="AC558" s="215"/>
      <c r="AD558" s="210"/>
    </row>
    <row r="559" spans="1:30" ht="35.25" customHeight="1" x14ac:dyDescent="0.3">
      <c r="A559" s="249"/>
      <c r="B559" s="163"/>
      <c r="C559" s="39"/>
      <c r="D559" s="47" t="s">
        <v>45</v>
      </c>
      <c r="E559" s="47" t="s">
        <v>45</v>
      </c>
      <c r="F559" s="47" t="s">
        <v>45</v>
      </c>
      <c r="G559" s="47" t="s">
        <v>45</v>
      </c>
      <c r="H559" s="47" t="s">
        <v>36</v>
      </c>
      <c r="I559" s="47" t="s">
        <v>45</v>
      </c>
      <c r="J559" s="47" t="s">
        <v>45</v>
      </c>
      <c r="K559" s="47" t="s">
        <v>45</v>
      </c>
      <c r="L559" s="47"/>
      <c r="M559" s="47"/>
      <c r="N559" s="47"/>
      <c r="O559" s="47"/>
      <c r="P559" s="47"/>
      <c r="Q559" s="47"/>
      <c r="R559" s="47"/>
      <c r="S559" s="47"/>
      <c r="T559" s="253"/>
      <c r="U559" s="203"/>
      <c r="V559" s="126"/>
      <c r="W559" s="126"/>
      <c r="X559" s="128"/>
      <c r="Y559" s="128"/>
      <c r="Z559" s="128"/>
      <c r="AA559" s="128"/>
      <c r="AB559" s="128"/>
      <c r="AC559" s="216"/>
      <c r="AD559" s="189"/>
    </row>
    <row r="560" spans="1:30" ht="45" hidden="1" customHeight="1" x14ac:dyDescent="0.3">
      <c r="A560" s="249" t="s">
        <v>347</v>
      </c>
      <c r="B560" s="250" t="s">
        <v>51</v>
      </c>
      <c r="C560" s="250" t="s">
        <v>348</v>
      </c>
      <c r="D560" s="46" t="s">
        <v>6</v>
      </c>
      <c r="E560" s="47" t="s">
        <v>63</v>
      </c>
      <c r="F560" s="47"/>
      <c r="G560" s="47"/>
      <c r="H560" s="47" t="s">
        <v>36</v>
      </c>
      <c r="I560" s="47" t="s">
        <v>160</v>
      </c>
      <c r="J560" s="47" t="s">
        <v>166</v>
      </c>
      <c r="K560" s="47" t="s">
        <v>349</v>
      </c>
      <c r="L560" s="107" t="s">
        <v>38</v>
      </c>
      <c r="M560" s="107"/>
      <c r="N560" s="37">
        <f t="shared" ref="N560:N629" si="86">SUM(O560:S560)</f>
        <v>98000000</v>
      </c>
      <c r="O560" s="37">
        <f>SUM(O561:O564)</f>
        <v>11000000</v>
      </c>
      <c r="P560" s="37">
        <f>SUM(P561:P564)</f>
        <v>25000000</v>
      </c>
      <c r="Q560" s="37">
        <f>SUM(Q561:Q564)</f>
        <v>12000000</v>
      </c>
      <c r="R560" s="37">
        <f>SUM(R561:R564)</f>
        <v>25000000</v>
      </c>
      <c r="S560" s="37">
        <f>SUM(S561:S564)</f>
        <v>25000000</v>
      </c>
      <c r="T560" s="253">
        <f>N560/$N$11</f>
        <v>5.9094509372482852E-4</v>
      </c>
      <c r="U560" s="203" t="s">
        <v>39</v>
      </c>
      <c r="V560" s="203" t="s">
        <v>350</v>
      </c>
      <c r="W560" s="201" t="s">
        <v>113</v>
      </c>
      <c r="X560" s="202">
        <v>139</v>
      </c>
      <c r="Y560" s="202">
        <v>50</v>
      </c>
      <c r="Z560" s="202">
        <v>55</v>
      </c>
      <c r="AA560" s="202">
        <v>500</v>
      </c>
      <c r="AB560" s="202">
        <v>500</v>
      </c>
      <c r="AC560" s="174">
        <f>N560/$N$531</f>
        <v>5.2728717357620617E-3</v>
      </c>
      <c r="AD560" s="217"/>
    </row>
    <row r="561" spans="1:30" ht="35.25" customHeight="1" x14ac:dyDescent="0.3">
      <c r="A561" s="249"/>
      <c r="B561" s="251"/>
      <c r="C561" s="252"/>
      <c r="D561" s="19" t="s">
        <v>28</v>
      </c>
      <c r="E561" s="47" t="s">
        <v>63</v>
      </c>
      <c r="F561" s="47"/>
      <c r="G561" s="47"/>
      <c r="H561" s="47" t="s">
        <v>36</v>
      </c>
      <c r="I561" s="47" t="s">
        <v>160</v>
      </c>
      <c r="J561" s="47" t="s">
        <v>166</v>
      </c>
      <c r="K561" s="47" t="s">
        <v>349</v>
      </c>
      <c r="L561" s="107" t="s">
        <v>38</v>
      </c>
      <c r="M561" s="107"/>
      <c r="N561" s="113">
        <f t="shared" si="86"/>
        <v>98000000</v>
      </c>
      <c r="O561" s="113">
        <v>11000000</v>
      </c>
      <c r="P561" s="113">
        <v>25000000</v>
      </c>
      <c r="Q561" s="113">
        <v>12000000</v>
      </c>
      <c r="R561" s="113">
        <v>25000000</v>
      </c>
      <c r="S561" s="113">
        <v>25000000</v>
      </c>
      <c r="T561" s="253"/>
      <c r="U561" s="203"/>
      <c r="V561" s="203"/>
      <c r="W561" s="201"/>
      <c r="X561" s="202"/>
      <c r="Y561" s="202"/>
      <c r="Z561" s="202"/>
      <c r="AA561" s="202"/>
      <c r="AB561" s="202"/>
      <c r="AC561" s="215">
        <f>N560/$N$531</f>
        <v>5.2728717357620617E-3</v>
      </c>
      <c r="AD561" s="218"/>
    </row>
    <row r="562" spans="1:30" ht="35.25" customHeight="1" x14ac:dyDescent="0.3">
      <c r="A562" s="249"/>
      <c r="B562" s="251"/>
      <c r="C562" s="252"/>
      <c r="D562" s="19" t="s">
        <v>29</v>
      </c>
      <c r="E562" s="47"/>
      <c r="F562" s="47"/>
      <c r="G562" s="47"/>
      <c r="H562" s="47"/>
      <c r="I562" s="47"/>
      <c r="J562" s="47"/>
      <c r="K562" s="47"/>
      <c r="L562" s="47"/>
      <c r="M562" s="47"/>
      <c r="N562" s="113">
        <f t="shared" si="86"/>
        <v>0</v>
      </c>
      <c r="O562" s="113">
        <v>0</v>
      </c>
      <c r="P562" s="113">
        <v>0</v>
      </c>
      <c r="Q562" s="113">
        <v>0</v>
      </c>
      <c r="R562" s="113">
        <v>0</v>
      </c>
      <c r="S562" s="113">
        <v>0</v>
      </c>
      <c r="T562" s="253"/>
      <c r="U562" s="203"/>
      <c r="V562" s="203"/>
      <c r="W562" s="201"/>
      <c r="X562" s="202"/>
      <c r="Y562" s="202"/>
      <c r="Z562" s="202"/>
      <c r="AA562" s="202"/>
      <c r="AB562" s="202"/>
      <c r="AC562" s="215"/>
      <c r="AD562" s="218"/>
    </row>
    <row r="563" spans="1:30" ht="35.25" customHeight="1" x14ac:dyDescent="0.3">
      <c r="A563" s="249"/>
      <c r="B563" s="251"/>
      <c r="C563" s="252"/>
      <c r="D563" s="19" t="s">
        <v>30</v>
      </c>
      <c r="E563" s="47"/>
      <c r="F563" s="47"/>
      <c r="G563" s="47"/>
      <c r="H563" s="47"/>
      <c r="I563" s="47"/>
      <c r="J563" s="47"/>
      <c r="K563" s="47"/>
      <c r="L563" s="47"/>
      <c r="M563" s="47"/>
      <c r="N563" s="113">
        <f t="shared" si="86"/>
        <v>0</v>
      </c>
      <c r="O563" s="113">
        <v>0</v>
      </c>
      <c r="P563" s="113">
        <v>0</v>
      </c>
      <c r="Q563" s="113">
        <v>0</v>
      </c>
      <c r="R563" s="113">
        <v>0</v>
      </c>
      <c r="S563" s="113">
        <v>0</v>
      </c>
      <c r="T563" s="253"/>
      <c r="U563" s="203"/>
      <c r="V563" s="203"/>
      <c r="W563" s="201"/>
      <c r="X563" s="202"/>
      <c r="Y563" s="202"/>
      <c r="Z563" s="202"/>
      <c r="AA563" s="202"/>
      <c r="AB563" s="202"/>
      <c r="AC563" s="215"/>
      <c r="AD563" s="218"/>
    </row>
    <row r="564" spans="1:30" ht="35.25" customHeight="1" x14ac:dyDescent="0.3">
      <c r="A564" s="249"/>
      <c r="B564" s="251"/>
      <c r="C564" s="252"/>
      <c r="D564" s="19" t="s">
        <v>31</v>
      </c>
      <c r="E564" s="47"/>
      <c r="F564" s="47"/>
      <c r="G564" s="47"/>
      <c r="H564" s="47"/>
      <c r="I564" s="47"/>
      <c r="J564" s="47"/>
      <c r="K564" s="47"/>
      <c r="L564" s="47"/>
      <c r="M564" s="47"/>
      <c r="N564" s="113">
        <f t="shared" si="86"/>
        <v>0</v>
      </c>
      <c r="O564" s="113">
        <v>0</v>
      </c>
      <c r="P564" s="113">
        <v>0</v>
      </c>
      <c r="Q564" s="113">
        <v>0</v>
      </c>
      <c r="R564" s="113">
        <v>0</v>
      </c>
      <c r="S564" s="113">
        <v>0</v>
      </c>
      <c r="T564" s="253"/>
      <c r="U564" s="203"/>
      <c r="V564" s="203"/>
      <c r="W564" s="201"/>
      <c r="X564" s="202"/>
      <c r="Y564" s="202"/>
      <c r="Z564" s="202"/>
      <c r="AA564" s="202"/>
      <c r="AB564" s="202"/>
      <c r="AC564" s="215"/>
      <c r="AD564" s="218"/>
    </row>
    <row r="565" spans="1:30" ht="35.25" customHeight="1" x14ac:dyDescent="0.3">
      <c r="A565" s="249"/>
      <c r="B565" s="163" t="s">
        <v>68</v>
      </c>
      <c r="C565" s="39"/>
      <c r="D565" s="47" t="s">
        <v>45</v>
      </c>
      <c r="E565" s="47" t="s">
        <v>45</v>
      </c>
      <c r="F565" s="47" t="s">
        <v>45</v>
      </c>
      <c r="G565" s="47" t="s">
        <v>45</v>
      </c>
      <c r="H565" s="47" t="s">
        <v>36</v>
      </c>
      <c r="I565" s="47" t="s">
        <v>45</v>
      </c>
      <c r="J565" s="47" t="s">
        <v>45</v>
      </c>
      <c r="K565" s="47" t="s">
        <v>45</v>
      </c>
      <c r="L565" s="47" t="s">
        <v>45</v>
      </c>
      <c r="M565" s="47" t="s">
        <v>45</v>
      </c>
      <c r="N565" s="47">
        <f t="shared" si="86"/>
        <v>0</v>
      </c>
      <c r="O565" s="47">
        <v>0</v>
      </c>
      <c r="P565" s="47">
        <v>0</v>
      </c>
      <c r="Q565" s="47">
        <v>0</v>
      </c>
      <c r="R565" s="47">
        <v>0</v>
      </c>
      <c r="S565" s="47">
        <v>0</v>
      </c>
      <c r="T565" s="253"/>
      <c r="U565" s="203"/>
      <c r="V565" s="126" t="s">
        <v>45</v>
      </c>
      <c r="W565" s="126" t="s">
        <v>45</v>
      </c>
      <c r="X565" s="128"/>
      <c r="Y565" s="128"/>
      <c r="Z565" s="128"/>
      <c r="AA565" s="128"/>
      <c r="AB565" s="128"/>
      <c r="AC565" s="216"/>
      <c r="AD565" s="219"/>
    </row>
    <row r="566" spans="1:30" ht="18.75" hidden="1" customHeight="1" x14ac:dyDescent="0.3">
      <c r="A566" s="249" t="s">
        <v>351</v>
      </c>
      <c r="B566" s="250" t="s">
        <v>51</v>
      </c>
      <c r="C566" s="250" t="s">
        <v>352</v>
      </c>
      <c r="D566" s="46" t="s">
        <v>6</v>
      </c>
      <c r="E566" s="47" t="s">
        <v>63</v>
      </c>
      <c r="F566" s="47"/>
      <c r="G566" s="47"/>
      <c r="H566" s="47" t="s">
        <v>36</v>
      </c>
      <c r="I566" s="47" t="s">
        <v>160</v>
      </c>
      <c r="J566" s="47" t="s">
        <v>166</v>
      </c>
      <c r="K566" s="47" t="s">
        <v>353</v>
      </c>
      <c r="L566" s="107" t="s">
        <v>38</v>
      </c>
      <c r="M566" s="107"/>
      <c r="N566" s="37">
        <f t="shared" si="86"/>
        <v>432000000</v>
      </c>
      <c r="O566" s="37">
        <f>SUM(O567:O570)</f>
        <v>59000000</v>
      </c>
      <c r="P566" s="37">
        <f>SUM(P567:P570)</f>
        <v>70000000</v>
      </c>
      <c r="Q566" s="37">
        <f>SUM(Q567:Q570)</f>
        <v>163000000</v>
      </c>
      <c r="R566" s="37">
        <f>SUM(R567:R570)</f>
        <v>70000000</v>
      </c>
      <c r="S566" s="37">
        <f>SUM(S567:S570)</f>
        <v>70000000</v>
      </c>
      <c r="T566" s="253">
        <f>N566/$N$11</f>
        <v>2.6049824539706727E-3</v>
      </c>
      <c r="U566" s="203" t="s">
        <v>39</v>
      </c>
      <c r="V566" s="203" t="s">
        <v>354</v>
      </c>
      <c r="W566" s="201" t="s">
        <v>113</v>
      </c>
      <c r="X566" s="202">
        <v>606</v>
      </c>
      <c r="Y566" s="202">
        <v>550</v>
      </c>
      <c r="Z566" s="202">
        <v>1122</v>
      </c>
      <c r="AA566" s="202">
        <v>700</v>
      </c>
      <c r="AB566" s="202">
        <v>700</v>
      </c>
      <c r="AC566" s="174">
        <f>N566/$N$531</f>
        <v>2.324367948825725E-2</v>
      </c>
      <c r="AD566" s="217"/>
    </row>
    <row r="567" spans="1:30" ht="35.25" customHeight="1" x14ac:dyDescent="0.3">
      <c r="A567" s="249"/>
      <c r="B567" s="251"/>
      <c r="C567" s="252"/>
      <c r="D567" s="19" t="s">
        <v>28</v>
      </c>
      <c r="E567" s="47" t="s">
        <v>63</v>
      </c>
      <c r="F567" s="47"/>
      <c r="G567" s="47"/>
      <c r="H567" s="47" t="s">
        <v>36</v>
      </c>
      <c r="I567" s="47" t="s">
        <v>160</v>
      </c>
      <c r="J567" s="47" t="s">
        <v>166</v>
      </c>
      <c r="K567" s="47" t="s">
        <v>353</v>
      </c>
      <c r="L567" s="107" t="s">
        <v>38</v>
      </c>
      <c r="M567" s="107"/>
      <c r="N567" s="113">
        <f t="shared" si="86"/>
        <v>432000000</v>
      </c>
      <c r="O567" s="113">
        <v>59000000</v>
      </c>
      <c r="P567" s="113">
        <v>70000000</v>
      </c>
      <c r="Q567" s="113">
        <v>163000000</v>
      </c>
      <c r="R567" s="113">
        <v>70000000</v>
      </c>
      <c r="S567" s="113">
        <v>70000000</v>
      </c>
      <c r="T567" s="253"/>
      <c r="U567" s="203"/>
      <c r="V567" s="203"/>
      <c r="W567" s="201"/>
      <c r="X567" s="202"/>
      <c r="Y567" s="202"/>
      <c r="Z567" s="202"/>
      <c r="AA567" s="202"/>
      <c r="AB567" s="202"/>
      <c r="AC567" s="215">
        <f>N566/$N$531</f>
        <v>2.324367948825725E-2</v>
      </c>
      <c r="AD567" s="218"/>
    </row>
    <row r="568" spans="1:30" ht="35.25" customHeight="1" x14ac:dyDescent="0.3">
      <c r="A568" s="249"/>
      <c r="B568" s="251"/>
      <c r="C568" s="252"/>
      <c r="D568" s="19" t="s">
        <v>29</v>
      </c>
      <c r="E568" s="47"/>
      <c r="F568" s="47"/>
      <c r="G568" s="47"/>
      <c r="H568" s="47"/>
      <c r="I568" s="47"/>
      <c r="J568" s="47"/>
      <c r="K568" s="47"/>
      <c r="L568" s="47"/>
      <c r="M568" s="47"/>
      <c r="N568" s="113">
        <f t="shared" si="86"/>
        <v>0</v>
      </c>
      <c r="O568" s="113">
        <v>0</v>
      </c>
      <c r="P568" s="113">
        <v>0</v>
      </c>
      <c r="Q568" s="113">
        <v>0</v>
      </c>
      <c r="R568" s="113">
        <v>0</v>
      </c>
      <c r="S568" s="113">
        <v>0</v>
      </c>
      <c r="T568" s="253"/>
      <c r="U568" s="203"/>
      <c r="V568" s="203"/>
      <c r="W568" s="201"/>
      <c r="X568" s="202"/>
      <c r="Y568" s="202"/>
      <c r="Z568" s="202"/>
      <c r="AA568" s="202"/>
      <c r="AB568" s="202"/>
      <c r="AC568" s="215"/>
      <c r="AD568" s="218"/>
    </row>
    <row r="569" spans="1:30" ht="35.25" customHeight="1" x14ac:dyDescent="0.3">
      <c r="A569" s="249"/>
      <c r="B569" s="251"/>
      <c r="C569" s="252"/>
      <c r="D569" s="19" t="s">
        <v>30</v>
      </c>
      <c r="E569" s="47"/>
      <c r="F569" s="47"/>
      <c r="G569" s="47"/>
      <c r="H569" s="47"/>
      <c r="I569" s="47"/>
      <c r="J569" s="47"/>
      <c r="K569" s="47"/>
      <c r="L569" s="47"/>
      <c r="M569" s="47"/>
      <c r="N569" s="113">
        <f t="shared" si="86"/>
        <v>0</v>
      </c>
      <c r="O569" s="113">
        <v>0</v>
      </c>
      <c r="P569" s="113">
        <v>0</v>
      </c>
      <c r="Q569" s="113">
        <v>0</v>
      </c>
      <c r="R569" s="113">
        <v>0</v>
      </c>
      <c r="S569" s="113">
        <v>0</v>
      </c>
      <c r="T569" s="253"/>
      <c r="U569" s="203"/>
      <c r="V569" s="203"/>
      <c r="W569" s="201"/>
      <c r="X569" s="202"/>
      <c r="Y569" s="202"/>
      <c r="Z569" s="202"/>
      <c r="AA569" s="202"/>
      <c r="AB569" s="202"/>
      <c r="AC569" s="215"/>
      <c r="AD569" s="218"/>
    </row>
    <row r="570" spans="1:30" ht="35.25" customHeight="1" x14ac:dyDescent="0.3">
      <c r="A570" s="249"/>
      <c r="B570" s="251"/>
      <c r="C570" s="252"/>
      <c r="D570" s="19" t="s">
        <v>31</v>
      </c>
      <c r="E570" s="47"/>
      <c r="F570" s="47"/>
      <c r="G570" s="47"/>
      <c r="H570" s="47"/>
      <c r="I570" s="47"/>
      <c r="J570" s="47"/>
      <c r="K570" s="47"/>
      <c r="L570" s="47"/>
      <c r="M570" s="47"/>
      <c r="N570" s="113">
        <f t="shared" si="86"/>
        <v>0</v>
      </c>
      <c r="O570" s="113">
        <v>0</v>
      </c>
      <c r="P570" s="113">
        <v>0</v>
      </c>
      <c r="Q570" s="113">
        <v>0</v>
      </c>
      <c r="R570" s="113">
        <v>0</v>
      </c>
      <c r="S570" s="113">
        <v>0</v>
      </c>
      <c r="T570" s="253"/>
      <c r="U570" s="203"/>
      <c r="V570" s="203"/>
      <c r="W570" s="201"/>
      <c r="X570" s="202"/>
      <c r="Y570" s="202"/>
      <c r="Z570" s="202"/>
      <c r="AA570" s="202"/>
      <c r="AB570" s="202"/>
      <c r="AC570" s="215"/>
      <c r="AD570" s="218"/>
    </row>
    <row r="571" spans="1:30" ht="35.25" customHeight="1" x14ac:dyDescent="0.3">
      <c r="A571" s="249"/>
      <c r="B571" s="163" t="s">
        <v>68</v>
      </c>
      <c r="C571" s="39"/>
      <c r="D571" s="47" t="s">
        <v>45</v>
      </c>
      <c r="E571" s="47" t="s">
        <v>45</v>
      </c>
      <c r="F571" s="47" t="s">
        <v>45</v>
      </c>
      <c r="G571" s="47" t="s">
        <v>45</v>
      </c>
      <c r="H571" s="47" t="s">
        <v>36</v>
      </c>
      <c r="I571" s="47" t="s">
        <v>45</v>
      </c>
      <c r="J571" s="47" t="s">
        <v>45</v>
      </c>
      <c r="K571" s="47" t="s">
        <v>45</v>
      </c>
      <c r="L571" s="47" t="s">
        <v>45</v>
      </c>
      <c r="M571" s="47" t="s">
        <v>45</v>
      </c>
      <c r="N571" s="47">
        <f t="shared" si="86"/>
        <v>0</v>
      </c>
      <c r="O571" s="47">
        <v>0</v>
      </c>
      <c r="P571" s="47">
        <v>0</v>
      </c>
      <c r="Q571" s="47">
        <v>0</v>
      </c>
      <c r="R571" s="47">
        <v>0</v>
      </c>
      <c r="S571" s="47">
        <v>0</v>
      </c>
      <c r="T571" s="253"/>
      <c r="U571" s="203"/>
      <c r="V571" s="126" t="s">
        <v>45</v>
      </c>
      <c r="W571" s="126" t="s">
        <v>45</v>
      </c>
      <c r="X571" s="128"/>
      <c r="Y571" s="128"/>
      <c r="Z571" s="128"/>
      <c r="AA571" s="128"/>
      <c r="AB571" s="128"/>
      <c r="AC571" s="216"/>
      <c r="AD571" s="219"/>
    </row>
    <row r="572" spans="1:30" ht="18.75" hidden="1" customHeight="1" x14ac:dyDescent="0.3">
      <c r="A572" s="249" t="s">
        <v>355</v>
      </c>
      <c r="B572" s="38"/>
      <c r="C572" s="272" t="s">
        <v>356</v>
      </c>
      <c r="D572" s="46" t="s">
        <v>6</v>
      </c>
      <c r="E572" s="47"/>
      <c r="F572" s="47"/>
      <c r="G572" s="47"/>
      <c r="H572" s="47" t="s">
        <v>36</v>
      </c>
      <c r="I572" s="47" t="s">
        <v>160</v>
      </c>
      <c r="J572" s="47" t="s">
        <v>166</v>
      </c>
      <c r="K572" s="47" t="s">
        <v>357</v>
      </c>
      <c r="L572" s="47" t="s">
        <v>38</v>
      </c>
      <c r="M572" s="47"/>
      <c r="N572" s="112">
        <f t="shared" si="86"/>
        <v>265000000</v>
      </c>
      <c r="O572" s="112">
        <f>SUM(O573:O576)</f>
        <v>65000000</v>
      </c>
      <c r="P572" s="112">
        <f>SUM(P573:P576)</f>
        <v>40000000</v>
      </c>
      <c r="Q572" s="112">
        <f>SUM(Q573:Q576)</f>
        <v>80000000</v>
      </c>
      <c r="R572" s="112">
        <f>SUM(R573:R576)</f>
        <v>40000000</v>
      </c>
      <c r="S572" s="112">
        <f>SUM(S573:S576)</f>
        <v>40000000</v>
      </c>
      <c r="T572" s="253">
        <f>N572/$N$11</f>
        <v>1.5979637738477506E-3</v>
      </c>
      <c r="U572" s="203" t="s">
        <v>39</v>
      </c>
      <c r="V572" s="188" t="s">
        <v>358</v>
      </c>
      <c r="W572" s="200" t="s">
        <v>113</v>
      </c>
      <c r="X572" s="273">
        <v>700</v>
      </c>
      <c r="Y572" s="273">
        <v>600</v>
      </c>
      <c r="Z572" s="273">
        <v>650</v>
      </c>
      <c r="AA572" s="273">
        <v>604</v>
      </c>
      <c r="AB572" s="273">
        <v>604</v>
      </c>
      <c r="AC572" s="174">
        <f>N573/$N$531</f>
        <v>1.4258275612009656E-2</v>
      </c>
      <c r="AD572" s="217"/>
    </row>
    <row r="573" spans="1:30" ht="35.25" customHeight="1" x14ac:dyDescent="0.3">
      <c r="A573" s="249"/>
      <c r="B573" s="190" t="s">
        <v>51</v>
      </c>
      <c r="C573" s="205"/>
      <c r="D573" s="19" t="s">
        <v>28</v>
      </c>
      <c r="E573" s="47"/>
      <c r="F573" s="47"/>
      <c r="G573" s="47"/>
      <c r="H573" s="47" t="s">
        <v>36</v>
      </c>
      <c r="I573" s="47" t="s">
        <v>160</v>
      </c>
      <c r="J573" s="47" t="s">
        <v>166</v>
      </c>
      <c r="K573" s="47" t="s">
        <v>357</v>
      </c>
      <c r="L573" s="47" t="s">
        <v>38</v>
      </c>
      <c r="M573" s="47"/>
      <c r="N573" s="141">
        <f t="shared" si="86"/>
        <v>265000000</v>
      </c>
      <c r="O573" s="141">
        <v>65000000</v>
      </c>
      <c r="P573" s="141">
        <v>40000000</v>
      </c>
      <c r="Q573" s="141">
        <f>40000000+40000000</f>
        <v>80000000</v>
      </c>
      <c r="R573" s="141">
        <v>40000000</v>
      </c>
      <c r="S573" s="141">
        <v>40000000</v>
      </c>
      <c r="T573" s="253"/>
      <c r="U573" s="203"/>
      <c r="V573" s="210"/>
      <c r="W573" s="198"/>
      <c r="X573" s="274"/>
      <c r="Y573" s="274"/>
      <c r="Z573" s="274"/>
      <c r="AA573" s="274"/>
      <c r="AB573" s="274"/>
      <c r="AC573" s="215">
        <f>N572/$N$531</f>
        <v>1.4258275612009656E-2</v>
      </c>
      <c r="AD573" s="218"/>
    </row>
    <row r="574" spans="1:30" ht="35.25" customHeight="1" x14ac:dyDescent="0.3">
      <c r="A574" s="249"/>
      <c r="B574" s="191"/>
      <c r="C574" s="205"/>
      <c r="D574" s="19" t="s">
        <v>29</v>
      </c>
      <c r="E574" s="47"/>
      <c r="F574" s="47"/>
      <c r="G574" s="47"/>
      <c r="H574" s="47"/>
      <c r="I574" s="47"/>
      <c r="J574" s="47"/>
      <c r="K574" s="47"/>
      <c r="L574" s="47"/>
      <c r="M574" s="47"/>
      <c r="N574" s="141">
        <f t="shared" si="86"/>
        <v>0</v>
      </c>
      <c r="O574" s="141">
        <v>0</v>
      </c>
      <c r="P574" s="141">
        <v>0</v>
      </c>
      <c r="Q574" s="141">
        <v>0</v>
      </c>
      <c r="R574" s="141">
        <v>0</v>
      </c>
      <c r="S574" s="141">
        <v>0</v>
      </c>
      <c r="T574" s="253"/>
      <c r="U574" s="203"/>
      <c r="V574" s="210"/>
      <c r="W574" s="198"/>
      <c r="X574" s="274"/>
      <c r="Y574" s="274"/>
      <c r="Z574" s="274"/>
      <c r="AA574" s="274"/>
      <c r="AB574" s="274"/>
      <c r="AC574" s="215"/>
      <c r="AD574" s="218"/>
    </row>
    <row r="575" spans="1:30" ht="35.25" customHeight="1" x14ac:dyDescent="0.3">
      <c r="A575" s="249"/>
      <c r="B575" s="191"/>
      <c r="C575" s="205"/>
      <c r="D575" s="19" t="s">
        <v>30</v>
      </c>
      <c r="E575" s="47"/>
      <c r="F575" s="47"/>
      <c r="G575" s="47"/>
      <c r="H575" s="47"/>
      <c r="I575" s="47"/>
      <c r="J575" s="47"/>
      <c r="K575" s="47"/>
      <c r="L575" s="47"/>
      <c r="M575" s="47"/>
      <c r="N575" s="141">
        <f t="shared" si="86"/>
        <v>0</v>
      </c>
      <c r="O575" s="141">
        <v>0</v>
      </c>
      <c r="P575" s="141">
        <v>0</v>
      </c>
      <c r="Q575" s="141">
        <v>0</v>
      </c>
      <c r="R575" s="141">
        <v>0</v>
      </c>
      <c r="S575" s="141">
        <v>0</v>
      </c>
      <c r="T575" s="253"/>
      <c r="U575" s="203"/>
      <c r="V575" s="210"/>
      <c r="W575" s="198"/>
      <c r="X575" s="274"/>
      <c r="Y575" s="274"/>
      <c r="Z575" s="274"/>
      <c r="AA575" s="274"/>
      <c r="AB575" s="274"/>
      <c r="AC575" s="215"/>
      <c r="AD575" s="218"/>
    </row>
    <row r="576" spans="1:30" ht="35.25" customHeight="1" x14ac:dyDescent="0.3">
      <c r="A576" s="249"/>
      <c r="B576" s="192"/>
      <c r="C576" s="206"/>
      <c r="D576" s="19" t="s">
        <v>31</v>
      </c>
      <c r="E576" s="47"/>
      <c r="F576" s="47"/>
      <c r="G576" s="47"/>
      <c r="H576" s="47"/>
      <c r="I576" s="47"/>
      <c r="J576" s="47"/>
      <c r="K576" s="47"/>
      <c r="L576" s="47"/>
      <c r="M576" s="47"/>
      <c r="N576" s="141">
        <f t="shared" si="86"/>
        <v>0</v>
      </c>
      <c r="O576" s="141">
        <v>0</v>
      </c>
      <c r="P576" s="141">
        <v>0</v>
      </c>
      <c r="Q576" s="141">
        <v>0</v>
      </c>
      <c r="R576" s="141">
        <v>0</v>
      </c>
      <c r="S576" s="141">
        <v>0</v>
      </c>
      <c r="T576" s="253"/>
      <c r="U576" s="203"/>
      <c r="V576" s="189"/>
      <c r="W576" s="199"/>
      <c r="X576" s="275"/>
      <c r="Y576" s="275"/>
      <c r="Z576" s="275"/>
      <c r="AA576" s="275"/>
      <c r="AB576" s="275"/>
      <c r="AC576" s="215"/>
      <c r="AD576" s="218"/>
    </row>
    <row r="577" spans="1:31" ht="35.25" customHeight="1" x14ac:dyDescent="0.3">
      <c r="A577" s="249"/>
      <c r="B577" s="163" t="s">
        <v>68</v>
      </c>
      <c r="C577" s="39"/>
      <c r="D577" s="47" t="s">
        <v>45</v>
      </c>
      <c r="E577" s="47" t="s">
        <v>45</v>
      </c>
      <c r="F577" s="47" t="s">
        <v>45</v>
      </c>
      <c r="G577" s="47" t="s">
        <v>45</v>
      </c>
      <c r="H577" s="47" t="s">
        <v>36</v>
      </c>
      <c r="I577" s="47" t="s">
        <v>45</v>
      </c>
      <c r="J577" s="47" t="s">
        <v>45</v>
      </c>
      <c r="K577" s="47" t="s">
        <v>45</v>
      </c>
      <c r="L577" s="47" t="s">
        <v>45</v>
      </c>
      <c r="M577" s="47" t="s">
        <v>45</v>
      </c>
      <c r="N577" s="47">
        <f t="shared" si="86"/>
        <v>0</v>
      </c>
      <c r="O577" s="47">
        <v>0</v>
      </c>
      <c r="P577" s="47">
        <v>0</v>
      </c>
      <c r="Q577" s="47">
        <v>0</v>
      </c>
      <c r="R577" s="47">
        <v>0</v>
      </c>
      <c r="S577" s="47">
        <v>0</v>
      </c>
      <c r="T577" s="253"/>
      <c r="U577" s="203"/>
      <c r="V577" s="126"/>
      <c r="W577" s="126"/>
      <c r="X577" s="128"/>
      <c r="Y577" s="128"/>
      <c r="Z577" s="128"/>
      <c r="AA577" s="128"/>
      <c r="AB577" s="128"/>
      <c r="AC577" s="216"/>
      <c r="AD577" s="219"/>
    </row>
    <row r="578" spans="1:31" ht="47.25" hidden="1" customHeight="1" x14ac:dyDescent="0.3">
      <c r="A578" s="249" t="s">
        <v>763</v>
      </c>
      <c r="B578" s="38"/>
      <c r="C578" s="272" t="s">
        <v>764</v>
      </c>
      <c r="D578" s="46" t="s">
        <v>6</v>
      </c>
      <c r="E578" s="47"/>
      <c r="F578" s="47"/>
      <c r="G578" s="47"/>
      <c r="H578" s="47" t="s">
        <v>36</v>
      </c>
      <c r="I578" s="47" t="s">
        <v>160</v>
      </c>
      <c r="J578" s="47" t="s">
        <v>166</v>
      </c>
      <c r="K578" s="47" t="s">
        <v>765</v>
      </c>
      <c r="L578" s="47" t="s">
        <v>38</v>
      </c>
      <c r="M578" s="47"/>
      <c r="N578" s="112">
        <f t="shared" si="86"/>
        <v>1223044420</v>
      </c>
      <c r="O578" s="112">
        <f>SUM(O579:O582)</f>
        <v>0</v>
      </c>
      <c r="P578" s="112">
        <f>SUM(P579:P582)</f>
        <v>301172280</v>
      </c>
      <c r="Q578" s="112">
        <f>SUM(Q579:Q582)</f>
        <v>312295320</v>
      </c>
      <c r="R578" s="112">
        <f>SUM(R579:R582)</f>
        <v>301113200</v>
      </c>
      <c r="S578" s="112">
        <f>SUM(S579:S582)</f>
        <v>308463620</v>
      </c>
      <c r="T578" s="253">
        <f>N578/$N$11</f>
        <v>7.375021422515597E-3</v>
      </c>
      <c r="U578" s="203" t="s">
        <v>39</v>
      </c>
      <c r="V578" s="188" t="s">
        <v>881</v>
      </c>
      <c r="W578" s="200" t="s">
        <v>41</v>
      </c>
      <c r="X578" s="273">
        <v>0</v>
      </c>
      <c r="Y578" s="273">
        <v>6.3</v>
      </c>
      <c r="Z578" s="273">
        <v>3.7</v>
      </c>
      <c r="AA578" s="273">
        <v>6.3</v>
      </c>
      <c r="AB578" s="273">
        <v>6.6</v>
      </c>
      <c r="AC578" s="174">
        <f>N579/$N$531</f>
        <v>4.2724314876992917E-3</v>
      </c>
      <c r="AD578" s="88"/>
    </row>
    <row r="579" spans="1:31" ht="35.25" customHeight="1" x14ac:dyDescent="0.3">
      <c r="A579" s="249"/>
      <c r="B579" s="190" t="s">
        <v>51</v>
      </c>
      <c r="C579" s="205"/>
      <c r="D579" s="19" t="s">
        <v>28</v>
      </c>
      <c r="E579" s="47"/>
      <c r="F579" s="47"/>
      <c r="G579" s="47"/>
      <c r="H579" s="47" t="s">
        <v>36</v>
      </c>
      <c r="I579" s="47" t="s">
        <v>160</v>
      </c>
      <c r="J579" s="47" t="s">
        <v>166</v>
      </c>
      <c r="K579" s="47" t="s">
        <v>765</v>
      </c>
      <c r="L579" s="47" t="s">
        <v>38</v>
      </c>
      <c r="M579" s="47"/>
      <c r="N579" s="141">
        <f t="shared" si="86"/>
        <v>79406120</v>
      </c>
      <c r="O579" s="141">
        <v>0</v>
      </c>
      <c r="P579" s="141">
        <v>24093780</v>
      </c>
      <c r="Q579" s="141">
        <v>18737720</v>
      </c>
      <c r="R579" s="141">
        <v>18066800</v>
      </c>
      <c r="S579" s="141">
        <v>18507820</v>
      </c>
      <c r="T579" s="253"/>
      <c r="U579" s="203"/>
      <c r="V579" s="210"/>
      <c r="W579" s="198"/>
      <c r="X579" s="274"/>
      <c r="Y579" s="274"/>
      <c r="Z579" s="274"/>
      <c r="AA579" s="274"/>
      <c r="AB579" s="274"/>
      <c r="AC579" s="215">
        <f>N578/$N$531</f>
        <v>6.5805677079586775E-2</v>
      </c>
      <c r="AD579" s="229" t="s">
        <v>902</v>
      </c>
    </row>
    <row r="580" spans="1:31" ht="35.25" customHeight="1" x14ac:dyDescent="0.3">
      <c r="A580" s="249"/>
      <c r="B580" s="191"/>
      <c r="C580" s="205"/>
      <c r="D580" s="19" t="s">
        <v>29</v>
      </c>
      <c r="E580" s="47"/>
      <c r="F580" s="47"/>
      <c r="G580" s="47"/>
      <c r="H580" s="47" t="s">
        <v>36</v>
      </c>
      <c r="I580" s="47" t="s">
        <v>160</v>
      </c>
      <c r="J580" s="47" t="s">
        <v>166</v>
      </c>
      <c r="K580" s="47" t="s">
        <v>765</v>
      </c>
      <c r="L580" s="47" t="s">
        <v>38</v>
      </c>
      <c r="M580" s="47"/>
      <c r="N580" s="141">
        <f t="shared" si="86"/>
        <v>1143638300</v>
      </c>
      <c r="O580" s="141">
        <v>0</v>
      </c>
      <c r="P580" s="141">
        <v>277078500</v>
      </c>
      <c r="Q580" s="141">
        <v>293557600</v>
      </c>
      <c r="R580" s="141">
        <v>283046400</v>
      </c>
      <c r="S580" s="141">
        <v>289955800</v>
      </c>
      <c r="T580" s="253"/>
      <c r="U580" s="203"/>
      <c r="V580" s="210"/>
      <c r="W580" s="198"/>
      <c r="X580" s="274"/>
      <c r="Y580" s="274"/>
      <c r="Z580" s="274"/>
      <c r="AA580" s="274"/>
      <c r="AB580" s="274"/>
      <c r="AC580" s="215"/>
      <c r="AD580" s="218"/>
    </row>
    <row r="581" spans="1:31" ht="35.25" customHeight="1" x14ac:dyDescent="0.3">
      <c r="A581" s="249"/>
      <c r="B581" s="191"/>
      <c r="C581" s="205"/>
      <c r="D581" s="19" t="s">
        <v>30</v>
      </c>
      <c r="E581" s="47"/>
      <c r="F581" s="47"/>
      <c r="G581" s="47"/>
      <c r="H581" s="47"/>
      <c r="I581" s="47"/>
      <c r="J581" s="47"/>
      <c r="K581" s="47"/>
      <c r="L581" s="47"/>
      <c r="M581" s="47"/>
      <c r="N581" s="141">
        <f t="shared" si="86"/>
        <v>0</v>
      </c>
      <c r="O581" s="141">
        <v>0</v>
      </c>
      <c r="P581" s="141">
        <v>0</v>
      </c>
      <c r="Q581" s="141">
        <v>0</v>
      </c>
      <c r="R581" s="141">
        <v>0</v>
      </c>
      <c r="S581" s="141">
        <v>0</v>
      </c>
      <c r="T581" s="253"/>
      <c r="U581" s="203"/>
      <c r="V581" s="210"/>
      <c r="W581" s="198"/>
      <c r="X581" s="274"/>
      <c r="Y581" s="274"/>
      <c r="Z581" s="274"/>
      <c r="AA581" s="274"/>
      <c r="AB581" s="274"/>
      <c r="AC581" s="215"/>
      <c r="AD581" s="218"/>
    </row>
    <row r="582" spans="1:31" ht="35.25" customHeight="1" x14ac:dyDescent="0.3">
      <c r="A582" s="249"/>
      <c r="B582" s="192"/>
      <c r="C582" s="206"/>
      <c r="D582" s="19" t="s">
        <v>31</v>
      </c>
      <c r="E582" s="47"/>
      <c r="F582" s="47"/>
      <c r="G582" s="47"/>
      <c r="H582" s="47"/>
      <c r="I582" s="47"/>
      <c r="J582" s="47"/>
      <c r="K582" s="47"/>
      <c r="L582" s="47"/>
      <c r="M582" s="47"/>
      <c r="N582" s="141">
        <f t="shared" si="86"/>
        <v>0</v>
      </c>
      <c r="O582" s="141">
        <v>0</v>
      </c>
      <c r="P582" s="141">
        <v>0</v>
      </c>
      <c r="Q582" s="141">
        <v>0</v>
      </c>
      <c r="R582" s="141">
        <v>0</v>
      </c>
      <c r="S582" s="141">
        <v>0</v>
      </c>
      <c r="T582" s="253"/>
      <c r="U582" s="203"/>
      <c r="V582" s="189"/>
      <c r="W582" s="199"/>
      <c r="X582" s="275"/>
      <c r="Y582" s="275"/>
      <c r="Z582" s="275"/>
      <c r="AA582" s="275"/>
      <c r="AB582" s="275"/>
      <c r="AC582" s="215"/>
      <c r="AD582" s="218"/>
    </row>
    <row r="583" spans="1:31" ht="35.25" customHeight="1" x14ac:dyDescent="0.3">
      <c r="A583" s="249"/>
      <c r="B583" s="163" t="s">
        <v>68</v>
      </c>
      <c r="C583" s="39"/>
      <c r="D583" s="47" t="s">
        <v>45</v>
      </c>
      <c r="E583" s="47"/>
      <c r="F583" s="47"/>
      <c r="G583" s="47"/>
      <c r="H583" s="47"/>
      <c r="I583" s="47"/>
      <c r="J583" s="47"/>
      <c r="K583" s="47"/>
      <c r="L583" s="47"/>
      <c r="M583" s="47"/>
      <c r="N583" s="47">
        <f t="shared" si="86"/>
        <v>0</v>
      </c>
      <c r="O583" s="47"/>
      <c r="P583" s="47"/>
      <c r="Q583" s="47"/>
      <c r="R583" s="47"/>
      <c r="S583" s="47"/>
      <c r="T583" s="253"/>
      <c r="U583" s="203"/>
      <c r="V583" s="126"/>
      <c r="W583" s="126"/>
      <c r="X583" s="128"/>
      <c r="Y583" s="128"/>
      <c r="Z583" s="128"/>
      <c r="AA583" s="128"/>
      <c r="AB583" s="128"/>
      <c r="AC583" s="216"/>
      <c r="AD583" s="219"/>
    </row>
    <row r="584" spans="1:31" ht="35.25" customHeight="1" x14ac:dyDescent="0.3">
      <c r="A584" s="296" t="s">
        <v>359</v>
      </c>
      <c r="B584" s="298" t="s">
        <v>47</v>
      </c>
      <c r="C584" s="299" t="s">
        <v>360</v>
      </c>
      <c r="D584" s="42" t="s">
        <v>6</v>
      </c>
      <c r="E584" s="43" t="s">
        <v>34</v>
      </c>
      <c r="F584" s="43"/>
      <c r="G584" s="43"/>
      <c r="H584" s="36" t="s">
        <v>36</v>
      </c>
      <c r="I584" s="36" t="s">
        <v>160</v>
      </c>
      <c r="J584" s="36" t="s">
        <v>187</v>
      </c>
      <c r="K584" s="36" t="s">
        <v>37</v>
      </c>
      <c r="L584" s="36" t="s">
        <v>38</v>
      </c>
      <c r="M584" s="36"/>
      <c r="N584" s="138">
        <f t="shared" si="86"/>
        <v>31459675625.299999</v>
      </c>
      <c r="O584" s="138">
        <f>SUM(O585:O588)</f>
        <v>6514764103.1899996</v>
      </c>
      <c r="P584" s="138">
        <f>SUM(P585:P588)</f>
        <v>5978889430.3400002</v>
      </c>
      <c r="Q584" s="138">
        <f>SUM(Q585:Q588)</f>
        <v>6845513762.0099993</v>
      </c>
      <c r="R584" s="138">
        <f>SUM(R585:R588)</f>
        <v>6059854364.8800001</v>
      </c>
      <c r="S584" s="138">
        <f>SUM(S585:S588)</f>
        <v>6060653964.8800001</v>
      </c>
      <c r="T584" s="300">
        <f>N584/$N$11</f>
        <v>0.18970347919332256</v>
      </c>
      <c r="U584" s="248" t="s">
        <v>39</v>
      </c>
      <c r="V584" s="248" t="s">
        <v>361</v>
      </c>
      <c r="W584" s="211" t="s">
        <v>41</v>
      </c>
      <c r="X584" s="211">
        <v>100</v>
      </c>
      <c r="Y584" s="211">
        <v>100</v>
      </c>
      <c r="Z584" s="211">
        <v>100</v>
      </c>
      <c r="AA584" s="211">
        <v>100</v>
      </c>
      <c r="AB584" s="211">
        <v>100</v>
      </c>
      <c r="AC584" s="221">
        <f>N584/$N$396</f>
        <v>0.24780938153061638</v>
      </c>
      <c r="AD584" s="223"/>
      <c r="AE584" s="51"/>
    </row>
    <row r="585" spans="1:31" ht="35.25" customHeight="1" x14ac:dyDescent="0.3">
      <c r="A585" s="297"/>
      <c r="B585" s="298"/>
      <c r="C585" s="299"/>
      <c r="D585" s="33" t="s">
        <v>28</v>
      </c>
      <c r="E585" s="43" t="s">
        <v>34</v>
      </c>
      <c r="F585" s="43"/>
      <c r="G585" s="43"/>
      <c r="H585" s="36" t="s">
        <v>36</v>
      </c>
      <c r="I585" s="36" t="s">
        <v>160</v>
      </c>
      <c r="J585" s="36" t="s">
        <v>187</v>
      </c>
      <c r="K585" s="36" t="s">
        <v>37</v>
      </c>
      <c r="L585" s="36" t="s">
        <v>38</v>
      </c>
      <c r="M585" s="36"/>
      <c r="N585" s="138">
        <f t="shared" si="86"/>
        <v>27312392425.299999</v>
      </c>
      <c r="O585" s="138">
        <f t="shared" ref="O585:P585" si="87">O591+O597+O603+O609+O615+O621+O627+O633+O639+O645+O651+O657+O663+O669+O675+O681+O687+O693+O699+O705+O711+O717+O723+O729+O735+O741+O747+O753+O759+O765+O771+O777+O783+O789+O795+O801+O807+O813+O819+O825+O831+O837+O842</f>
        <v>5508121803.1899996</v>
      </c>
      <c r="P585" s="138">
        <f t="shared" si="87"/>
        <v>5370073730.3400002</v>
      </c>
      <c r="Q585" s="138">
        <f>Q591+Q597+Q603+Q609+Q615+Q621+Q627+Q633+Q639+Q645+Q651+Q657+Q663+Q669+Q675+Q681+Q687+Q693+Q699+Q705+Q711+Q717+Q723+Q729+Q735+Q741+Q747+Q753+Q759+Q765+Q771+Q777+Q783+Q789+Q795+Q801+Q807+Q813+Q819+Q825+Q831+Q837+Q842</f>
        <v>5846582162.0099993</v>
      </c>
      <c r="R585" s="138">
        <f t="shared" ref="R585:S585" si="88">R591+R597+R603+R609+R615+R621+R627+R633+R639+R645+R651+R657+R663+R669+R675+R681+R687+R693+R699+R705+R711+R717+R723+R729+R735+R741+R747+R753+R759+R765+R771+R777+R783+R789+R795+R801+R807+R813+R819+R825+R831+R837+R842</f>
        <v>5293807364.8800001</v>
      </c>
      <c r="S585" s="138">
        <f t="shared" si="88"/>
        <v>5293807364.8800001</v>
      </c>
      <c r="T585" s="300"/>
      <c r="U585" s="248"/>
      <c r="V585" s="248"/>
      <c r="W585" s="211"/>
      <c r="X585" s="211"/>
      <c r="Y585" s="211"/>
      <c r="Z585" s="211"/>
      <c r="AA585" s="211"/>
      <c r="AB585" s="211"/>
      <c r="AC585" s="221"/>
      <c r="AD585" s="223"/>
      <c r="AE585" s="51"/>
    </row>
    <row r="586" spans="1:31" ht="35.25" customHeight="1" x14ac:dyDescent="0.3">
      <c r="A586" s="297"/>
      <c r="B586" s="298"/>
      <c r="C586" s="299"/>
      <c r="D586" s="33" t="s">
        <v>29</v>
      </c>
      <c r="E586" s="43" t="s">
        <v>63</v>
      </c>
      <c r="F586" s="43"/>
      <c r="G586" s="43"/>
      <c r="H586" s="36" t="s">
        <v>36</v>
      </c>
      <c r="I586" s="36" t="s">
        <v>160</v>
      </c>
      <c r="J586" s="36" t="s">
        <v>187</v>
      </c>
      <c r="K586" s="36" t="s">
        <v>37</v>
      </c>
      <c r="L586" s="36" t="s">
        <v>38</v>
      </c>
      <c r="M586" s="36"/>
      <c r="N586" s="138">
        <f t="shared" si="86"/>
        <v>4147283200</v>
      </c>
      <c r="O586" s="138">
        <f t="shared" ref="O586:S586" si="89">O592+O598+O604+O610+O616+O622+O628+O634+O640+O646+O652+O658+O664+O670+O676+O682+O688+O694+O700+O706+O712+O718+O724+O730+O736+O742+O748+O754+O760+O766+O772+O778+O784+O790+O796+O802+O808+O814+O820+O826+O832+O838+O843</f>
        <v>1006642300</v>
      </c>
      <c r="P586" s="138">
        <f t="shared" si="89"/>
        <v>608815700</v>
      </c>
      <c r="Q586" s="138">
        <f t="shared" si="89"/>
        <v>998931600</v>
      </c>
      <c r="R586" s="138">
        <f t="shared" si="89"/>
        <v>766047000</v>
      </c>
      <c r="S586" s="138">
        <f t="shared" si="89"/>
        <v>766846600</v>
      </c>
      <c r="T586" s="300"/>
      <c r="U586" s="248"/>
      <c r="V586" s="248"/>
      <c r="W586" s="211"/>
      <c r="X586" s="211"/>
      <c r="Y586" s="211"/>
      <c r="Z586" s="211"/>
      <c r="AA586" s="211"/>
      <c r="AB586" s="211"/>
      <c r="AC586" s="221"/>
      <c r="AD586" s="223"/>
      <c r="AE586" s="51"/>
    </row>
    <row r="587" spans="1:31" ht="35.25" customHeight="1" x14ac:dyDescent="0.3">
      <c r="A587" s="297"/>
      <c r="B587" s="298"/>
      <c r="C587" s="299"/>
      <c r="D587" s="33" t="s">
        <v>30</v>
      </c>
      <c r="E587" s="43"/>
      <c r="F587" s="43"/>
      <c r="G587" s="43"/>
      <c r="H587" s="43"/>
      <c r="I587" s="43"/>
      <c r="J587" s="43"/>
      <c r="K587" s="43"/>
      <c r="L587" s="43"/>
      <c r="M587" s="43"/>
      <c r="N587" s="138">
        <f t="shared" si="86"/>
        <v>0</v>
      </c>
      <c r="O587" s="138">
        <f t="shared" ref="O587:S587" si="90">O593+O599+O605+O611+O617+O623+O629+O635+O641+O647+O653+O659+O665+O671+O677+O683+O689+O695+O701+O707+O713+O719+O725+O731+O737+O743+O749+O755+O761+O767+O773+O779+O785+O791+O797+O803+O809+O815+O821+O827+O833+O839+O844</f>
        <v>0</v>
      </c>
      <c r="P587" s="138">
        <f t="shared" si="90"/>
        <v>0</v>
      </c>
      <c r="Q587" s="138">
        <f t="shared" si="90"/>
        <v>0</v>
      </c>
      <c r="R587" s="138">
        <f t="shared" si="90"/>
        <v>0</v>
      </c>
      <c r="S587" s="138">
        <f t="shared" si="90"/>
        <v>0</v>
      </c>
      <c r="T587" s="300"/>
      <c r="U587" s="248"/>
      <c r="V587" s="248"/>
      <c r="W587" s="211"/>
      <c r="X587" s="211"/>
      <c r="Y587" s="211"/>
      <c r="Z587" s="211"/>
      <c r="AA587" s="211"/>
      <c r="AB587" s="211"/>
      <c r="AC587" s="221"/>
      <c r="AD587" s="223"/>
      <c r="AE587" s="51"/>
    </row>
    <row r="588" spans="1:31" ht="35.25" customHeight="1" x14ac:dyDescent="0.3">
      <c r="A588" s="297"/>
      <c r="B588" s="298"/>
      <c r="C588" s="299"/>
      <c r="D588" s="33" t="s">
        <v>31</v>
      </c>
      <c r="E588" s="43"/>
      <c r="F588" s="43"/>
      <c r="G588" s="43"/>
      <c r="H588" s="43"/>
      <c r="I588" s="43"/>
      <c r="J588" s="43"/>
      <c r="K588" s="43"/>
      <c r="L588" s="43"/>
      <c r="M588" s="43"/>
      <c r="N588" s="138">
        <f t="shared" si="86"/>
        <v>0</v>
      </c>
      <c r="O588" s="138">
        <f t="shared" ref="O588:S588" si="91">O594+O600+O606+O612+O618+O624+O630+O636+O642+O648+O654+O660+O666+O672+O678+O684+O690+O696+O702+O708+O714+O720+O726+O732+O738+O744+O750+O756+O762+O768+O774+O780+O786+O792+O798+O804+O810+O816+O822+O828+O834+O840+O845</f>
        <v>0</v>
      </c>
      <c r="P588" s="138">
        <f t="shared" si="91"/>
        <v>0</v>
      </c>
      <c r="Q588" s="138">
        <f t="shared" si="91"/>
        <v>0</v>
      </c>
      <c r="R588" s="138">
        <f t="shared" si="91"/>
        <v>0</v>
      </c>
      <c r="S588" s="138">
        <f t="shared" si="91"/>
        <v>0</v>
      </c>
      <c r="T588" s="300"/>
      <c r="U588" s="248"/>
      <c r="V588" s="248"/>
      <c r="W588" s="211"/>
      <c r="X588" s="211"/>
      <c r="Y588" s="211"/>
      <c r="Z588" s="211"/>
      <c r="AA588" s="211"/>
      <c r="AB588" s="211"/>
      <c r="AC588" s="221"/>
      <c r="AD588" s="223"/>
      <c r="AE588" s="51"/>
    </row>
    <row r="589" spans="1:31" ht="112.5" hidden="1" x14ac:dyDescent="0.3">
      <c r="A589" s="40"/>
      <c r="B589" s="89" t="s">
        <v>362</v>
      </c>
      <c r="C589" s="89" t="s">
        <v>363</v>
      </c>
      <c r="D589" s="88" t="s">
        <v>45</v>
      </c>
      <c r="E589" s="47" t="s">
        <v>45</v>
      </c>
      <c r="F589" s="47" t="s">
        <v>45</v>
      </c>
      <c r="G589" s="47" t="s">
        <v>45</v>
      </c>
      <c r="H589" s="47" t="s">
        <v>45</v>
      </c>
      <c r="I589" s="47" t="s">
        <v>45</v>
      </c>
      <c r="J589" s="47" t="s">
        <v>45</v>
      </c>
      <c r="K589" s="47" t="s">
        <v>45</v>
      </c>
      <c r="L589" s="47" t="s">
        <v>45</v>
      </c>
      <c r="M589" s="47" t="s">
        <v>45</v>
      </c>
      <c r="N589" s="113">
        <f t="shared" si="86"/>
        <v>0</v>
      </c>
      <c r="O589" s="113" t="s">
        <v>45</v>
      </c>
      <c r="P589" s="113" t="s">
        <v>45</v>
      </c>
      <c r="Q589" s="113" t="s">
        <v>45</v>
      </c>
      <c r="R589" s="113" t="s">
        <v>45</v>
      </c>
      <c r="S589" s="113" t="s">
        <v>45</v>
      </c>
      <c r="T589" s="123"/>
      <c r="U589" s="125"/>
      <c r="V589" s="125" t="s">
        <v>361</v>
      </c>
      <c r="W589" s="126" t="s">
        <v>41</v>
      </c>
      <c r="X589" s="128">
        <v>100</v>
      </c>
      <c r="Y589" s="128">
        <v>100</v>
      </c>
      <c r="Z589" s="128">
        <v>100</v>
      </c>
      <c r="AA589" s="128">
        <v>100</v>
      </c>
      <c r="AB589" s="128">
        <v>100</v>
      </c>
      <c r="AC589" s="127"/>
      <c r="AD589" s="124"/>
      <c r="AE589" s="51"/>
    </row>
    <row r="590" spans="1:31" ht="31.5" hidden="1" customHeight="1" x14ac:dyDescent="0.3">
      <c r="A590" s="249" t="s">
        <v>365</v>
      </c>
      <c r="B590" s="250" t="s">
        <v>51</v>
      </c>
      <c r="C590" s="250" t="s">
        <v>366</v>
      </c>
      <c r="D590" s="46" t="s">
        <v>6</v>
      </c>
      <c r="E590" s="47" t="s">
        <v>63</v>
      </c>
      <c r="F590" s="47"/>
      <c r="G590" s="47"/>
      <c r="H590" s="47" t="s">
        <v>36</v>
      </c>
      <c r="I590" s="47" t="s">
        <v>160</v>
      </c>
      <c r="J590" s="47" t="s">
        <v>187</v>
      </c>
      <c r="K590" s="47" t="s">
        <v>367</v>
      </c>
      <c r="L590" s="47" t="s">
        <v>38</v>
      </c>
      <c r="M590" s="47"/>
      <c r="N590" s="37">
        <f t="shared" si="86"/>
        <v>4043679800</v>
      </c>
      <c r="O590" s="37">
        <f>SUM(O591:O594)</f>
        <v>985424400</v>
      </c>
      <c r="P590" s="37">
        <f>SUM(P591:P594)</f>
        <v>586448400</v>
      </c>
      <c r="Q590" s="37">
        <f>SUM(Q591:Q594)</f>
        <v>979704200</v>
      </c>
      <c r="R590" s="37">
        <f>SUM(R591:R594)</f>
        <v>746051400</v>
      </c>
      <c r="S590" s="37">
        <f>SUM(S591:S594)</f>
        <v>746051400</v>
      </c>
      <c r="T590" s="253">
        <f>N590/$N$11</f>
        <v>2.4383599371471384E-2</v>
      </c>
      <c r="U590" s="203" t="s">
        <v>39</v>
      </c>
      <c r="V590" s="203" t="s">
        <v>846</v>
      </c>
      <c r="W590" s="201" t="s">
        <v>85</v>
      </c>
      <c r="X590" s="202">
        <v>57199</v>
      </c>
      <c r="Y590" s="202">
        <v>62482</v>
      </c>
      <c r="Z590" s="202">
        <v>62482</v>
      </c>
      <c r="AA590" s="202">
        <v>62482</v>
      </c>
      <c r="AB590" s="202">
        <v>62482</v>
      </c>
      <c r="AC590" s="174">
        <f>N590/$N$584</f>
        <v>0.12853533037537285</v>
      </c>
      <c r="AD590" s="217"/>
      <c r="AE590" s="51"/>
    </row>
    <row r="591" spans="1:31" ht="35.25" customHeight="1" x14ac:dyDescent="0.3">
      <c r="A591" s="249"/>
      <c r="B591" s="251"/>
      <c r="C591" s="252"/>
      <c r="D591" s="19" t="s">
        <v>28</v>
      </c>
      <c r="E591" s="47"/>
      <c r="F591" s="47"/>
      <c r="G591" s="47"/>
      <c r="H591" s="47"/>
      <c r="I591" s="47"/>
      <c r="J591" s="47"/>
      <c r="K591" s="47"/>
      <c r="L591" s="47"/>
      <c r="M591" s="47"/>
      <c r="N591" s="113">
        <f t="shared" si="86"/>
        <v>0</v>
      </c>
      <c r="O591" s="113">
        <v>0</v>
      </c>
      <c r="P591" s="113">
        <v>0</v>
      </c>
      <c r="Q591" s="113">
        <v>0</v>
      </c>
      <c r="R591" s="113">
        <v>0</v>
      </c>
      <c r="S591" s="113">
        <v>0</v>
      </c>
      <c r="T591" s="253"/>
      <c r="U591" s="203"/>
      <c r="V591" s="203"/>
      <c r="W591" s="201"/>
      <c r="X591" s="202"/>
      <c r="Y591" s="202"/>
      <c r="Z591" s="202"/>
      <c r="AA591" s="202"/>
      <c r="AB591" s="202"/>
      <c r="AC591" s="215">
        <f>N590/$N$584</f>
        <v>0.12853533037537285</v>
      </c>
      <c r="AD591" s="218"/>
      <c r="AE591" s="51"/>
    </row>
    <row r="592" spans="1:31" ht="35.25" customHeight="1" x14ac:dyDescent="0.3">
      <c r="A592" s="249"/>
      <c r="B592" s="251"/>
      <c r="C592" s="252"/>
      <c r="D592" s="19" t="s">
        <v>29</v>
      </c>
      <c r="E592" s="47" t="s">
        <v>63</v>
      </c>
      <c r="F592" s="47"/>
      <c r="G592" s="47"/>
      <c r="H592" s="47" t="s">
        <v>36</v>
      </c>
      <c r="I592" s="47" t="s">
        <v>160</v>
      </c>
      <c r="J592" s="47" t="s">
        <v>187</v>
      </c>
      <c r="K592" s="47" t="s">
        <v>367</v>
      </c>
      <c r="L592" s="47" t="s">
        <v>38</v>
      </c>
      <c r="M592" s="47"/>
      <c r="N592" s="113">
        <f t="shared" si="86"/>
        <v>4043679800</v>
      </c>
      <c r="O592" s="113">
        <f>980227020+5197380</f>
        <v>985424400</v>
      </c>
      <c r="P592" s="113">
        <v>586448400</v>
      </c>
      <c r="Q592" s="113">
        <v>979704200</v>
      </c>
      <c r="R592" s="113">
        <v>746051400</v>
      </c>
      <c r="S592" s="113">
        <v>746051400</v>
      </c>
      <c r="T592" s="253"/>
      <c r="U592" s="203"/>
      <c r="V592" s="203"/>
      <c r="W592" s="201"/>
      <c r="X592" s="202"/>
      <c r="Y592" s="202"/>
      <c r="Z592" s="202"/>
      <c r="AA592" s="202"/>
      <c r="AB592" s="202"/>
      <c r="AC592" s="215"/>
      <c r="AD592" s="218"/>
      <c r="AE592" s="51"/>
    </row>
    <row r="593" spans="1:31" ht="35.25" customHeight="1" x14ac:dyDescent="0.3">
      <c r="A593" s="249"/>
      <c r="B593" s="251"/>
      <c r="C593" s="252"/>
      <c r="D593" s="19" t="s">
        <v>30</v>
      </c>
      <c r="E593" s="47"/>
      <c r="F593" s="47"/>
      <c r="G593" s="47"/>
      <c r="H593" s="47"/>
      <c r="I593" s="47"/>
      <c r="J593" s="47"/>
      <c r="K593" s="47"/>
      <c r="L593" s="47"/>
      <c r="M593" s="47"/>
      <c r="N593" s="113">
        <f t="shared" si="86"/>
        <v>0</v>
      </c>
      <c r="O593" s="113">
        <v>0</v>
      </c>
      <c r="P593" s="113">
        <v>0</v>
      </c>
      <c r="Q593" s="113">
        <v>0</v>
      </c>
      <c r="R593" s="113">
        <v>0</v>
      </c>
      <c r="S593" s="113">
        <v>0</v>
      </c>
      <c r="T593" s="253"/>
      <c r="U593" s="203"/>
      <c r="V593" s="203"/>
      <c r="W593" s="201"/>
      <c r="X593" s="202"/>
      <c r="Y593" s="202"/>
      <c r="Z593" s="202"/>
      <c r="AA593" s="202"/>
      <c r="AB593" s="202"/>
      <c r="AC593" s="215"/>
      <c r="AD593" s="218"/>
      <c r="AE593" s="51"/>
    </row>
    <row r="594" spans="1:31" ht="35.25" customHeight="1" x14ac:dyDescent="0.3">
      <c r="A594" s="249"/>
      <c r="B594" s="251"/>
      <c r="C594" s="252"/>
      <c r="D594" s="19" t="s">
        <v>31</v>
      </c>
      <c r="E594" s="47"/>
      <c r="F594" s="47"/>
      <c r="G594" s="47"/>
      <c r="H594" s="47"/>
      <c r="I594" s="47"/>
      <c r="J594" s="47"/>
      <c r="K594" s="47"/>
      <c r="L594" s="47"/>
      <c r="M594" s="47"/>
      <c r="N594" s="113">
        <f t="shared" si="86"/>
        <v>0</v>
      </c>
      <c r="O594" s="113">
        <v>0</v>
      </c>
      <c r="P594" s="113">
        <v>0</v>
      </c>
      <c r="Q594" s="113">
        <v>0</v>
      </c>
      <c r="R594" s="113">
        <v>0</v>
      </c>
      <c r="S594" s="113">
        <v>0</v>
      </c>
      <c r="T594" s="253"/>
      <c r="U594" s="203"/>
      <c r="V594" s="203"/>
      <c r="W594" s="201"/>
      <c r="X594" s="202"/>
      <c r="Y594" s="202"/>
      <c r="Z594" s="202"/>
      <c r="AA594" s="202"/>
      <c r="AB594" s="202"/>
      <c r="AC594" s="215"/>
      <c r="AD594" s="218"/>
      <c r="AE594" s="51"/>
    </row>
    <row r="595" spans="1:31" ht="35.25" customHeight="1" x14ac:dyDescent="0.3">
      <c r="A595" s="249"/>
      <c r="B595" s="163" t="s">
        <v>68</v>
      </c>
      <c r="C595" s="39"/>
      <c r="D595" s="47" t="s">
        <v>45</v>
      </c>
      <c r="E595" s="47" t="s">
        <v>45</v>
      </c>
      <c r="F595" s="47" t="s">
        <v>45</v>
      </c>
      <c r="G595" s="47" t="s">
        <v>45</v>
      </c>
      <c r="H595" s="47" t="s">
        <v>36</v>
      </c>
      <c r="I595" s="47" t="s">
        <v>160</v>
      </c>
      <c r="J595" s="47" t="s">
        <v>45</v>
      </c>
      <c r="K595" s="47" t="s">
        <v>45</v>
      </c>
      <c r="L595" s="47" t="s">
        <v>45</v>
      </c>
      <c r="M595" s="47" t="s">
        <v>45</v>
      </c>
      <c r="N595" s="47">
        <f t="shared" si="86"/>
        <v>0</v>
      </c>
      <c r="O595" s="47">
        <v>0</v>
      </c>
      <c r="P595" s="47">
        <v>0</v>
      </c>
      <c r="Q595" s="47">
        <v>0</v>
      </c>
      <c r="R595" s="47">
        <v>0</v>
      </c>
      <c r="S595" s="47">
        <v>0</v>
      </c>
      <c r="T595" s="253"/>
      <c r="U595" s="203"/>
      <c r="V595" s="126" t="s">
        <v>45</v>
      </c>
      <c r="W595" s="126" t="s">
        <v>45</v>
      </c>
      <c r="X595" s="128"/>
      <c r="Y595" s="128"/>
      <c r="Z595" s="128"/>
      <c r="AA595" s="128"/>
      <c r="AB595" s="128"/>
      <c r="AC595" s="216"/>
      <c r="AD595" s="219"/>
      <c r="AE595" s="51"/>
    </row>
    <row r="596" spans="1:31" ht="39" hidden="1" customHeight="1" x14ac:dyDescent="0.3">
      <c r="A596" s="249" t="s">
        <v>369</v>
      </c>
      <c r="B596" s="250" t="s">
        <v>51</v>
      </c>
      <c r="C596" s="250" t="s">
        <v>370</v>
      </c>
      <c r="D596" s="46" t="s">
        <v>6</v>
      </c>
      <c r="E596" s="47" t="s">
        <v>63</v>
      </c>
      <c r="F596" s="47"/>
      <c r="G596" s="47"/>
      <c r="H596" s="47" t="s">
        <v>36</v>
      </c>
      <c r="I596" s="47" t="s">
        <v>160</v>
      </c>
      <c r="J596" s="47" t="s">
        <v>187</v>
      </c>
      <c r="K596" s="47" t="s">
        <v>371</v>
      </c>
      <c r="L596" s="47" t="s">
        <v>38</v>
      </c>
      <c r="M596" s="47"/>
      <c r="N596" s="37">
        <f t="shared" si="86"/>
        <v>96522800</v>
      </c>
      <c r="O596" s="37">
        <f>SUM(O597:O600)</f>
        <v>18353600</v>
      </c>
      <c r="P596" s="37">
        <f>SUM(P597:P600)</f>
        <v>18572500</v>
      </c>
      <c r="Q596" s="37">
        <f>SUM(Q597:Q600)</f>
        <v>19092000</v>
      </c>
      <c r="R596" s="37">
        <f>SUM(R597:R600)</f>
        <v>19855100</v>
      </c>
      <c r="S596" s="37">
        <f>SUM(S597:S600)</f>
        <v>20649600</v>
      </c>
      <c r="T596" s="253">
        <f>N596/$N$11</f>
        <v>5.8203750094472319E-4</v>
      </c>
      <c r="U596" s="203" t="s">
        <v>39</v>
      </c>
      <c r="V596" s="203" t="s">
        <v>372</v>
      </c>
      <c r="W596" s="201" t="s">
        <v>85</v>
      </c>
      <c r="X596" s="202">
        <v>1241</v>
      </c>
      <c r="Y596" s="202">
        <v>1250</v>
      </c>
      <c r="Z596" s="202">
        <v>1250</v>
      </c>
      <c r="AA596" s="202">
        <v>1250</v>
      </c>
      <c r="AB596" s="202">
        <v>1250</v>
      </c>
      <c r="AC596" s="174">
        <f>N596/$N$584</f>
        <v>3.068143522826916E-3</v>
      </c>
      <c r="AD596" s="176"/>
      <c r="AE596" s="51"/>
    </row>
    <row r="597" spans="1:31" ht="35.25" customHeight="1" x14ac:dyDescent="0.3">
      <c r="A597" s="249"/>
      <c r="B597" s="251"/>
      <c r="C597" s="252"/>
      <c r="D597" s="19" t="s">
        <v>28</v>
      </c>
      <c r="E597" s="47"/>
      <c r="F597" s="47"/>
      <c r="G597" s="47"/>
      <c r="H597" s="47"/>
      <c r="I597" s="47"/>
      <c r="J597" s="47"/>
      <c r="K597" s="47"/>
      <c r="L597" s="47"/>
      <c r="M597" s="47"/>
      <c r="N597" s="113">
        <f t="shared" si="86"/>
        <v>0</v>
      </c>
      <c r="O597" s="113">
        <v>0</v>
      </c>
      <c r="P597" s="113">
        <v>0</v>
      </c>
      <c r="Q597" s="113">
        <v>0</v>
      </c>
      <c r="R597" s="113">
        <v>0</v>
      </c>
      <c r="S597" s="113">
        <v>0</v>
      </c>
      <c r="T597" s="253"/>
      <c r="U597" s="203"/>
      <c r="V597" s="203"/>
      <c r="W597" s="201"/>
      <c r="X597" s="202"/>
      <c r="Y597" s="202"/>
      <c r="Z597" s="202"/>
      <c r="AA597" s="202"/>
      <c r="AB597" s="202"/>
      <c r="AC597" s="215">
        <f>N596/$N$584</f>
        <v>3.068143522826916E-3</v>
      </c>
      <c r="AD597" s="218"/>
      <c r="AE597" s="51"/>
    </row>
    <row r="598" spans="1:31" ht="35.25" customHeight="1" x14ac:dyDescent="0.3">
      <c r="A598" s="249"/>
      <c r="B598" s="251"/>
      <c r="C598" s="252"/>
      <c r="D598" s="19" t="s">
        <v>29</v>
      </c>
      <c r="E598" s="47" t="s">
        <v>63</v>
      </c>
      <c r="F598" s="47"/>
      <c r="G598" s="47"/>
      <c r="H598" s="47" t="s">
        <v>36</v>
      </c>
      <c r="I598" s="47" t="s">
        <v>160</v>
      </c>
      <c r="J598" s="47" t="s">
        <v>187</v>
      </c>
      <c r="K598" s="47" t="s">
        <v>371</v>
      </c>
      <c r="L598" s="47" t="s">
        <v>38</v>
      </c>
      <c r="M598" s="47"/>
      <c r="N598" s="113">
        <f t="shared" si="86"/>
        <v>96522800</v>
      </c>
      <c r="O598" s="113">
        <v>18353600</v>
      </c>
      <c r="P598" s="113">
        <f>18384500+188000</f>
        <v>18572500</v>
      </c>
      <c r="Q598" s="113">
        <v>19092000</v>
      </c>
      <c r="R598" s="113">
        <v>19855100</v>
      </c>
      <c r="S598" s="113">
        <v>20649600</v>
      </c>
      <c r="T598" s="253"/>
      <c r="U598" s="203"/>
      <c r="V598" s="203"/>
      <c r="W598" s="201"/>
      <c r="X598" s="202"/>
      <c r="Y598" s="202"/>
      <c r="Z598" s="202"/>
      <c r="AA598" s="202"/>
      <c r="AB598" s="202"/>
      <c r="AC598" s="215"/>
      <c r="AD598" s="218"/>
      <c r="AE598" s="51"/>
    </row>
    <row r="599" spans="1:31" ht="35.25" customHeight="1" x14ac:dyDescent="0.3">
      <c r="A599" s="249"/>
      <c r="B599" s="251"/>
      <c r="C599" s="252"/>
      <c r="D599" s="19" t="s">
        <v>30</v>
      </c>
      <c r="E599" s="47"/>
      <c r="F599" s="47"/>
      <c r="G599" s="47"/>
      <c r="H599" s="47"/>
      <c r="I599" s="47"/>
      <c r="J599" s="47"/>
      <c r="K599" s="47"/>
      <c r="L599" s="47"/>
      <c r="M599" s="47"/>
      <c r="N599" s="113">
        <f t="shared" si="86"/>
        <v>0</v>
      </c>
      <c r="O599" s="113">
        <v>0</v>
      </c>
      <c r="P599" s="113">
        <v>0</v>
      </c>
      <c r="Q599" s="113">
        <v>0</v>
      </c>
      <c r="R599" s="113">
        <v>0</v>
      </c>
      <c r="S599" s="113">
        <v>0</v>
      </c>
      <c r="T599" s="253"/>
      <c r="U599" s="203"/>
      <c r="V599" s="203"/>
      <c r="W599" s="201"/>
      <c r="X599" s="202"/>
      <c r="Y599" s="202"/>
      <c r="Z599" s="202"/>
      <c r="AA599" s="202"/>
      <c r="AB599" s="202"/>
      <c r="AC599" s="215"/>
      <c r="AD599" s="218"/>
      <c r="AE599" s="51"/>
    </row>
    <row r="600" spans="1:31" ht="35.25" customHeight="1" x14ac:dyDescent="0.3">
      <c r="A600" s="249"/>
      <c r="B600" s="251"/>
      <c r="C600" s="252"/>
      <c r="D600" s="19" t="s">
        <v>31</v>
      </c>
      <c r="E600" s="47"/>
      <c r="F600" s="47"/>
      <c r="G600" s="47"/>
      <c r="H600" s="47"/>
      <c r="I600" s="47"/>
      <c r="J600" s="47"/>
      <c r="K600" s="47"/>
      <c r="L600" s="47"/>
      <c r="M600" s="47"/>
      <c r="N600" s="113">
        <f t="shared" si="86"/>
        <v>0</v>
      </c>
      <c r="O600" s="113">
        <v>0</v>
      </c>
      <c r="P600" s="113">
        <v>0</v>
      </c>
      <c r="Q600" s="113">
        <v>0</v>
      </c>
      <c r="R600" s="113">
        <v>0</v>
      </c>
      <c r="S600" s="113">
        <v>0</v>
      </c>
      <c r="T600" s="253"/>
      <c r="U600" s="203"/>
      <c r="V600" s="203"/>
      <c r="W600" s="201"/>
      <c r="X600" s="202"/>
      <c r="Y600" s="202"/>
      <c r="Z600" s="202"/>
      <c r="AA600" s="202"/>
      <c r="AB600" s="202"/>
      <c r="AC600" s="215"/>
      <c r="AD600" s="218"/>
      <c r="AE600" s="51"/>
    </row>
    <row r="601" spans="1:31" ht="35.25" customHeight="1" x14ac:dyDescent="0.3">
      <c r="A601" s="249"/>
      <c r="B601" s="163" t="s">
        <v>68</v>
      </c>
      <c r="C601" s="39"/>
      <c r="D601" s="47" t="s">
        <v>45</v>
      </c>
      <c r="E601" s="47" t="s">
        <v>45</v>
      </c>
      <c r="F601" s="47" t="s">
        <v>45</v>
      </c>
      <c r="G601" s="47" t="s">
        <v>45</v>
      </c>
      <c r="H601" s="47" t="s">
        <v>36</v>
      </c>
      <c r="I601" s="47" t="s">
        <v>160</v>
      </c>
      <c r="J601" s="47" t="s">
        <v>187</v>
      </c>
      <c r="K601" s="47" t="s">
        <v>45</v>
      </c>
      <c r="L601" s="47" t="s">
        <v>45</v>
      </c>
      <c r="M601" s="47" t="s">
        <v>45</v>
      </c>
      <c r="N601" s="47">
        <f t="shared" si="86"/>
        <v>0</v>
      </c>
      <c r="O601" s="47">
        <v>0</v>
      </c>
      <c r="P601" s="47">
        <v>0</v>
      </c>
      <c r="Q601" s="47">
        <v>0</v>
      </c>
      <c r="R601" s="47">
        <v>0</v>
      </c>
      <c r="S601" s="47">
        <v>0</v>
      </c>
      <c r="T601" s="253"/>
      <c r="U601" s="203"/>
      <c r="V601" s="126" t="s">
        <v>45</v>
      </c>
      <c r="W601" s="126" t="s">
        <v>45</v>
      </c>
      <c r="X601" s="128"/>
      <c r="Y601" s="128"/>
      <c r="Z601" s="128"/>
      <c r="AA601" s="128"/>
      <c r="AB601" s="128"/>
      <c r="AC601" s="216"/>
      <c r="AD601" s="219"/>
      <c r="AE601" s="51"/>
    </row>
    <row r="602" spans="1:31" ht="61.5" hidden="1" customHeight="1" x14ac:dyDescent="0.3">
      <c r="A602" s="249" t="s">
        <v>373</v>
      </c>
      <c r="B602" s="250" t="s">
        <v>51</v>
      </c>
      <c r="C602" s="250" t="s">
        <v>374</v>
      </c>
      <c r="D602" s="46" t="s">
        <v>6</v>
      </c>
      <c r="E602" s="47" t="s">
        <v>63</v>
      </c>
      <c r="F602" s="47"/>
      <c r="G602" s="47"/>
      <c r="H602" s="47" t="s">
        <v>36</v>
      </c>
      <c r="I602" s="47" t="s">
        <v>160</v>
      </c>
      <c r="J602" s="47" t="s">
        <v>187</v>
      </c>
      <c r="K602" s="47" t="s">
        <v>375</v>
      </c>
      <c r="L602" s="47" t="s">
        <v>38</v>
      </c>
      <c r="M602" s="47"/>
      <c r="N602" s="37">
        <f t="shared" si="86"/>
        <v>678400</v>
      </c>
      <c r="O602" s="37">
        <f>SUM(O603:O606)</f>
        <v>126300</v>
      </c>
      <c r="P602" s="37">
        <f>SUM(P603:P606)</f>
        <v>130600</v>
      </c>
      <c r="Q602" s="37">
        <f>SUM(Q603:Q606)</f>
        <v>135400</v>
      </c>
      <c r="R602" s="37">
        <f>SUM(R603:R606)</f>
        <v>140500</v>
      </c>
      <c r="S602" s="37">
        <f>SUM(S603:S606)</f>
        <v>145600</v>
      </c>
      <c r="T602" s="253">
        <f>N602/$N$11</f>
        <v>4.090787261050241E-6</v>
      </c>
      <c r="U602" s="203" t="s">
        <v>39</v>
      </c>
      <c r="V602" s="203" t="s">
        <v>376</v>
      </c>
      <c r="W602" s="201" t="s">
        <v>85</v>
      </c>
      <c r="X602" s="202">
        <v>5</v>
      </c>
      <c r="Y602" s="202">
        <v>5</v>
      </c>
      <c r="Z602" s="202">
        <v>5</v>
      </c>
      <c r="AA602" s="202">
        <v>5</v>
      </c>
      <c r="AB602" s="202">
        <v>5</v>
      </c>
      <c r="AC602" s="230">
        <f>N602/$N$584</f>
        <v>2.1564112995953078E-5</v>
      </c>
      <c r="AD602" s="176"/>
      <c r="AE602" s="51"/>
    </row>
    <row r="603" spans="1:31" ht="35.25" customHeight="1" x14ac:dyDescent="0.3">
      <c r="A603" s="249"/>
      <c r="B603" s="251"/>
      <c r="C603" s="252"/>
      <c r="D603" s="19" t="s">
        <v>28</v>
      </c>
      <c r="E603" s="47"/>
      <c r="F603" s="47"/>
      <c r="G603" s="47"/>
      <c r="H603" s="47"/>
      <c r="I603" s="47"/>
      <c r="J603" s="47"/>
      <c r="K603" s="47"/>
      <c r="L603" s="47"/>
      <c r="M603" s="47"/>
      <c r="N603" s="113">
        <f t="shared" si="86"/>
        <v>0</v>
      </c>
      <c r="O603" s="113">
        <v>0</v>
      </c>
      <c r="P603" s="113">
        <v>0</v>
      </c>
      <c r="Q603" s="113">
        <v>0</v>
      </c>
      <c r="R603" s="113">
        <v>0</v>
      </c>
      <c r="S603" s="113">
        <v>0</v>
      </c>
      <c r="T603" s="253"/>
      <c r="U603" s="203"/>
      <c r="V603" s="203"/>
      <c r="W603" s="201"/>
      <c r="X603" s="202"/>
      <c r="Y603" s="202"/>
      <c r="Z603" s="202"/>
      <c r="AA603" s="202"/>
      <c r="AB603" s="202"/>
      <c r="AC603" s="215"/>
      <c r="AD603" s="218"/>
      <c r="AE603" s="51"/>
    </row>
    <row r="604" spans="1:31" ht="35.25" customHeight="1" x14ac:dyDescent="0.3">
      <c r="A604" s="249"/>
      <c r="B604" s="251"/>
      <c r="C604" s="252"/>
      <c r="D604" s="19" t="s">
        <v>29</v>
      </c>
      <c r="E604" s="47" t="s">
        <v>63</v>
      </c>
      <c r="F604" s="47"/>
      <c r="G604" s="47"/>
      <c r="H604" s="47" t="s">
        <v>36</v>
      </c>
      <c r="I604" s="47" t="s">
        <v>160</v>
      </c>
      <c r="J604" s="47" t="s">
        <v>187</v>
      </c>
      <c r="K604" s="47" t="s">
        <v>375</v>
      </c>
      <c r="L604" s="47" t="s">
        <v>38</v>
      </c>
      <c r="M604" s="47"/>
      <c r="N604" s="113">
        <f t="shared" si="86"/>
        <v>678400</v>
      </c>
      <c r="O604" s="113">
        <v>126300</v>
      </c>
      <c r="P604" s="113">
        <v>130600</v>
      </c>
      <c r="Q604" s="113">
        <v>135400</v>
      </c>
      <c r="R604" s="113">
        <v>140500</v>
      </c>
      <c r="S604" s="113">
        <v>145600</v>
      </c>
      <c r="T604" s="253"/>
      <c r="U604" s="203"/>
      <c r="V604" s="203" t="s">
        <v>377</v>
      </c>
      <c r="W604" s="201" t="s">
        <v>85</v>
      </c>
      <c r="X604" s="202">
        <v>1</v>
      </c>
      <c r="Y604" s="202">
        <v>1</v>
      </c>
      <c r="Z604" s="202">
        <v>1</v>
      </c>
      <c r="AA604" s="202">
        <v>1</v>
      </c>
      <c r="AB604" s="202">
        <v>1</v>
      </c>
      <c r="AC604" s="215"/>
      <c r="AD604" s="218"/>
      <c r="AE604" s="51"/>
    </row>
    <row r="605" spans="1:31" ht="35.25" customHeight="1" x14ac:dyDescent="0.3">
      <c r="A605" s="249"/>
      <c r="B605" s="251"/>
      <c r="C605" s="252"/>
      <c r="D605" s="19" t="s">
        <v>30</v>
      </c>
      <c r="E605" s="47"/>
      <c r="F605" s="47"/>
      <c r="G605" s="47"/>
      <c r="H605" s="47"/>
      <c r="I605" s="47"/>
      <c r="J605" s="47"/>
      <c r="K605" s="47"/>
      <c r="L605" s="47"/>
      <c r="M605" s="47"/>
      <c r="N605" s="113">
        <f t="shared" si="86"/>
        <v>0</v>
      </c>
      <c r="O605" s="113">
        <v>0</v>
      </c>
      <c r="P605" s="113">
        <v>0</v>
      </c>
      <c r="Q605" s="113">
        <v>0</v>
      </c>
      <c r="R605" s="113">
        <v>0</v>
      </c>
      <c r="S605" s="113">
        <v>0</v>
      </c>
      <c r="T605" s="253"/>
      <c r="U605" s="203"/>
      <c r="V605" s="203"/>
      <c r="W605" s="201"/>
      <c r="X605" s="202"/>
      <c r="Y605" s="202"/>
      <c r="Z605" s="202"/>
      <c r="AA605" s="202"/>
      <c r="AB605" s="202"/>
      <c r="AC605" s="215"/>
      <c r="AD605" s="218"/>
      <c r="AE605" s="51"/>
    </row>
    <row r="606" spans="1:31" ht="35.25" customHeight="1" x14ac:dyDescent="0.3">
      <c r="A606" s="249"/>
      <c r="B606" s="251"/>
      <c r="C606" s="252"/>
      <c r="D606" s="19" t="s">
        <v>31</v>
      </c>
      <c r="E606" s="47"/>
      <c r="F606" s="47"/>
      <c r="G606" s="47"/>
      <c r="H606" s="47"/>
      <c r="I606" s="47"/>
      <c r="J606" s="47"/>
      <c r="K606" s="47"/>
      <c r="L606" s="47"/>
      <c r="M606" s="47"/>
      <c r="N606" s="113">
        <f t="shared" si="86"/>
        <v>0</v>
      </c>
      <c r="O606" s="113">
        <v>0</v>
      </c>
      <c r="P606" s="113">
        <v>0</v>
      </c>
      <c r="Q606" s="113">
        <v>0</v>
      </c>
      <c r="R606" s="113">
        <v>0</v>
      </c>
      <c r="S606" s="113">
        <v>0</v>
      </c>
      <c r="T606" s="253"/>
      <c r="U606" s="203"/>
      <c r="V606" s="203"/>
      <c r="W606" s="201"/>
      <c r="X606" s="202"/>
      <c r="Y606" s="202"/>
      <c r="Z606" s="202"/>
      <c r="AA606" s="202"/>
      <c r="AB606" s="202"/>
      <c r="AC606" s="215"/>
      <c r="AD606" s="218"/>
      <c r="AE606" s="51"/>
    </row>
    <row r="607" spans="1:31" ht="35.25" customHeight="1" x14ac:dyDescent="0.3">
      <c r="A607" s="249"/>
      <c r="B607" s="163" t="s">
        <v>68</v>
      </c>
      <c r="C607" s="39"/>
      <c r="D607" s="47" t="s">
        <v>45</v>
      </c>
      <c r="E607" s="47" t="s">
        <v>45</v>
      </c>
      <c r="F607" s="47" t="s">
        <v>45</v>
      </c>
      <c r="G607" s="47" t="s">
        <v>45</v>
      </c>
      <c r="H607" s="47" t="s">
        <v>36</v>
      </c>
      <c r="I607" s="47" t="s">
        <v>160</v>
      </c>
      <c r="J607" s="47" t="s">
        <v>187</v>
      </c>
      <c r="K607" s="47" t="s">
        <v>45</v>
      </c>
      <c r="L607" s="47" t="s">
        <v>45</v>
      </c>
      <c r="M607" s="47" t="s">
        <v>45</v>
      </c>
      <c r="N607" s="47">
        <f t="shared" si="86"/>
        <v>0</v>
      </c>
      <c r="O607" s="47">
        <v>0</v>
      </c>
      <c r="P607" s="47">
        <v>0</v>
      </c>
      <c r="Q607" s="47">
        <v>0</v>
      </c>
      <c r="R607" s="47">
        <v>0</v>
      </c>
      <c r="S607" s="47">
        <v>0</v>
      </c>
      <c r="T607" s="253"/>
      <c r="U607" s="203"/>
      <c r="V607" s="126" t="s">
        <v>45</v>
      </c>
      <c r="W607" s="126" t="s">
        <v>45</v>
      </c>
      <c r="X607" s="128"/>
      <c r="Y607" s="128"/>
      <c r="Z607" s="128"/>
      <c r="AA607" s="128"/>
      <c r="AB607" s="128"/>
      <c r="AC607" s="216"/>
      <c r="AD607" s="218"/>
      <c r="AE607" s="51"/>
    </row>
    <row r="608" spans="1:31" ht="32.25" hidden="1" customHeight="1" x14ac:dyDescent="0.3">
      <c r="A608" s="249" t="s">
        <v>378</v>
      </c>
      <c r="B608" s="250" t="s">
        <v>51</v>
      </c>
      <c r="C608" s="250" t="s">
        <v>379</v>
      </c>
      <c r="D608" s="46" t="s">
        <v>6</v>
      </c>
      <c r="E608" s="47" t="s">
        <v>63</v>
      </c>
      <c r="F608" s="47"/>
      <c r="G608" s="47"/>
      <c r="H608" s="47" t="s">
        <v>36</v>
      </c>
      <c r="I608" s="47" t="s">
        <v>160</v>
      </c>
      <c r="J608" s="47" t="s">
        <v>187</v>
      </c>
      <c r="K608" s="47" t="s">
        <v>380</v>
      </c>
      <c r="L608" s="47" t="s">
        <v>38</v>
      </c>
      <c r="M608" s="47"/>
      <c r="N608" s="37">
        <f t="shared" si="86"/>
        <v>6365700</v>
      </c>
      <c r="O608" s="37">
        <f>SUM(O609:O612)</f>
        <v>2719800</v>
      </c>
      <c r="P608" s="37">
        <f>SUM(P609:P612)</f>
        <v>3645900</v>
      </c>
      <c r="Q608" s="37">
        <f>SUM(Q609:Q612)</f>
        <v>0</v>
      </c>
      <c r="R608" s="37">
        <f>SUM(R609:R612)</f>
        <v>0</v>
      </c>
      <c r="S608" s="37">
        <f>SUM(S609:S612)</f>
        <v>0</v>
      </c>
      <c r="T608" s="253">
        <f>N608/$N$11</f>
        <v>3.8385501868613683E-5</v>
      </c>
      <c r="U608" s="203" t="s">
        <v>39</v>
      </c>
      <c r="V608" s="203" t="s">
        <v>847</v>
      </c>
      <c r="W608" s="201" t="s">
        <v>85</v>
      </c>
      <c r="X608" s="202">
        <v>143</v>
      </c>
      <c r="Y608" s="202">
        <v>143</v>
      </c>
      <c r="Z608" s="202">
        <v>141</v>
      </c>
      <c r="AA608" s="202">
        <v>141</v>
      </c>
      <c r="AB608" s="202">
        <v>141</v>
      </c>
      <c r="AC608" s="174">
        <f>N608/$N$584</f>
        <v>2.0234474365910746E-4</v>
      </c>
      <c r="AD608" s="176"/>
      <c r="AE608" s="51"/>
    </row>
    <row r="609" spans="1:31" ht="35.25" customHeight="1" x14ac:dyDescent="0.3">
      <c r="A609" s="249"/>
      <c r="B609" s="251"/>
      <c r="C609" s="252"/>
      <c r="D609" s="19" t="s">
        <v>28</v>
      </c>
      <c r="E609" s="47"/>
      <c r="F609" s="47"/>
      <c r="G609" s="47"/>
      <c r="H609" s="47"/>
      <c r="I609" s="47"/>
      <c r="J609" s="47"/>
      <c r="K609" s="47"/>
      <c r="L609" s="47"/>
      <c r="M609" s="47"/>
      <c r="N609" s="113">
        <f t="shared" si="86"/>
        <v>0</v>
      </c>
      <c r="O609" s="113">
        <v>0</v>
      </c>
      <c r="P609" s="113">
        <v>0</v>
      </c>
      <c r="Q609" s="113">
        <v>0</v>
      </c>
      <c r="R609" s="113">
        <v>0</v>
      </c>
      <c r="S609" s="113">
        <v>0</v>
      </c>
      <c r="T609" s="253"/>
      <c r="U609" s="203"/>
      <c r="V609" s="203"/>
      <c r="W609" s="201"/>
      <c r="X609" s="202"/>
      <c r="Y609" s="334"/>
      <c r="Z609" s="202"/>
      <c r="AA609" s="202"/>
      <c r="AB609" s="202"/>
      <c r="AC609" s="215">
        <f>N608/$N$584</f>
        <v>2.0234474365910746E-4</v>
      </c>
      <c r="AD609" s="218"/>
      <c r="AE609" s="51"/>
    </row>
    <row r="610" spans="1:31" ht="35.25" customHeight="1" x14ac:dyDescent="0.3">
      <c r="A610" s="249"/>
      <c r="B610" s="251"/>
      <c r="C610" s="252"/>
      <c r="D610" s="19" t="s">
        <v>29</v>
      </c>
      <c r="E610" s="47" t="s">
        <v>63</v>
      </c>
      <c r="F610" s="47"/>
      <c r="G610" s="47"/>
      <c r="H610" s="47" t="s">
        <v>36</v>
      </c>
      <c r="I610" s="47" t="s">
        <v>160</v>
      </c>
      <c r="J610" s="47" t="s">
        <v>187</v>
      </c>
      <c r="K610" s="47" t="s">
        <v>380</v>
      </c>
      <c r="L610" s="47" t="s">
        <v>38</v>
      </c>
      <c r="M610" s="47"/>
      <c r="N610" s="113">
        <f t="shared" si="86"/>
        <v>6365700</v>
      </c>
      <c r="O610" s="113">
        <v>2719800</v>
      </c>
      <c r="P610" s="113">
        <v>3645900</v>
      </c>
      <c r="Q610" s="113">
        <v>0</v>
      </c>
      <c r="R610" s="113">
        <v>0</v>
      </c>
      <c r="S610" s="113">
        <v>0</v>
      </c>
      <c r="T610" s="253"/>
      <c r="U610" s="203"/>
      <c r="V610" s="203"/>
      <c r="W610" s="201"/>
      <c r="X610" s="202"/>
      <c r="Y610" s="334"/>
      <c r="Z610" s="202"/>
      <c r="AA610" s="202"/>
      <c r="AB610" s="202"/>
      <c r="AC610" s="215"/>
      <c r="AD610" s="218"/>
      <c r="AE610" s="51"/>
    </row>
    <row r="611" spans="1:31" ht="35.25" customHeight="1" x14ac:dyDescent="0.3">
      <c r="A611" s="249"/>
      <c r="B611" s="251"/>
      <c r="C611" s="252"/>
      <c r="D611" s="19" t="s">
        <v>30</v>
      </c>
      <c r="E611" s="47"/>
      <c r="F611" s="47"/>
      <c r="G611" s="47"/>
      <c r="H611" s="47"/>
      <c r="I611" s="47"/>
      <c r="J611" s="47"/>
      <c r="K611" s="47"/>
      <c r="L611" s="47"/>
      <c r="M611" s="47"/>
      <c r="N611" s="113">
        <f t="shared" si="86"/>
        <v>0</v>
      </c>
      <c r="O611" s="113">
        <v>0</v>
      </c>
      <c r="P611" s="113">
        <v>0</v>
      </c>
      <c r="Q611" s="113">
        <v>0</v>
      </c>
      <c r="R611" s="113">
        <v>0</v>
      </c>
      <c r="S611" s="113">
        <v>0</v>
      </c>
      <c r="T611" s="253"/>
      <c r="U611" s="203"/>
      <c r="V611" s="203"/>
      <c r="W611" s="201"/>
      <c r="X611" s="202"/>
      <c r="Y611" s="334"/>
      <c r="Z611" s="202"/>
      <c r="AA611" s="202"/>
      <c r="AB611" s="202"/>
      <c r="AC611" s="215"/>
      <c r="AD611" s="218"/>
      <c r="AE611" s="51"/>
    </row>
    <row r="612" spans="1:31" ht="35.25" customHeight="1" x14ac:dyDescent="0.3">
      <c r="A612" s="249"/>
      <c r="B612" s="251"/>
      <c r="C612" s="252"/>
      <c r="D612" s="19" t="s">
        <v>31</v>
      </c>
      <c r="E612" s="47"/>
      <c r="F612" s="47"/>
      <c r="G612" s="47"/>
      <c r="H612" s="47"/>
      <c r="I612" s="47"/>
      <c r="J612" s="47"/>
      <c r="K612" s="47"/>
      <c r="L612" s="47"/>
      <c r="M612" s="47"/>
      <c r="N612" s="113">
        <f t="shared" si="86"/>
        <v>0</v>
      </c>
      <c r="O612" s="113">
        <v>0</v>
      </c>
      <c r="P612" s="113">
        <v>0</v>
      </c>
      <c r="Q612" s="113">
        <v>0</v>
      </c>
      <c r="R612" s="113">
        <v>0</v>
      </c>
      <c r="S612" s="113">
        <v>0</v>
      </c>
      <c r="T612" s="253"/>
      <c r="U612" s="203"/>
      <c r="V612" s="203"/>
      <c r="W612" s="201"/>
      <c r="X612" s="202"/>
      <c r="Y612" s="334"/>
      <c r="Z612" s="202"/>
      <c r="AA612" s="202"/>
      <c r="AB612" s="202"/>
      <c r="AC612" s="215"/>
      <c r="AD612" s="218"/>
      <c r="AE612" s="51"/>
    </row>
    <row r="613" spans="1:31" ht="35.25" customHeight="1" x14ac:dyDescent="0.3">
      <c r="A613" s="249"/>
      <c r="B613" s="163" t="s">
        <v>68</v>
      </c>
      <c r="C613" s="39"/>
      <c r="D613" s="47" t="s">
        <v>45</v>
      </c>
      <c r="E613" s="47" t="s">
        <v>45</v>
      </c>
      <c r="F613" s="47" t="s">
        <v>45</v>
      </c>
      <c r="G613" s="47" t="s">
        <v>45</v>
      </c>
      <c r="H613" s="47" t="s">
        <v>36</v>
      </c>
      <c r="I613" s="47" t="s">
        <v>160</v>
      </c>
      <c r="J613" s="47" t="s">
        <v>187</v>
      </c>
      <c r="K613" s="47" t="s">
        <v>45</v>
      </c>
      <c r="L613" s="47" t="s">
        <v>45</v>
      </c>
      <c r="M613" s="47" t="s">
        <v>45</v>
      </c>
      <c r="N613" s="47">
        <f t="shared" si="86"/>
        <v>0</v>
      </c>
      <c r="O613" s="47">
        <v>0</v>
      </c>
      <c r="P613" s="47">
        <v>0</v>
      </c>
      <c r="Q613" s="47">
        <v>0</v>
      </c>
      <c r="R613" s="47">
        <v>0</v>
      </c>
      <c r="S613" s="47">
        <v>0</v>
      </c>
      <c r="T613" s="253"/>
      <c r="U613" s="203"/>
      <c r="V613" s="126" t="s">
        <v>45</v>
      </c>
      <c r="W613" s="126" t="s">
        <v>45</v>
      </c>
      <c r="X613" s="128"/>
      <c r="Y613" s="128"/>
      <c r="Z613" s="128"/>
      <c r="AA613" s="128"/>
      <c r="AB613" s="128"/>
      <c r="AC613" s="216"/>
      <c r="AD613" s="219"/>
      <c r="AE613" s="51"/>
    </row>
    <row r="614" spans="1:31" ht="92.25" hidden="1" customHeight="1" x14ac:dyDescent="0.3">
      <c r="A614" s="249" t="s">
        <v>382</v>
      </c>
      <c r="B614" s="250" t="s">
        <v>51</v>
      </c>
      <c r="C614" s="250" t="s">
        <v>383</v>
      </c>
      <c r="D614" s="46" t="s">
        <v>6</v>
      </c>
      <c r="E614" s="47" t="s">
        <v>63</v>
      </c>
      <c r="F614" s="47"/>
      <c r="G614" s="47"/>
      <c r="H614" s="47" t="s">
        <v>36</v>
      </c>
      <c r="I614" s="47" t="s">
        <v>160</v>
      </c>
      <c r="J614" s="47" t="s">
        <v>187</v>
      </c>
      <c r="K614" s="47" t="s">
        <v>384</v>
      </c>
      <c r="L614" s="47" t="s">
        <v>38</v>
      </c>
      <c r="M614" s="47"/>
      <c r="N614" s="37">
        <f t="shared" si="86"/>
        <v>36500</v>
      </c>
      <c r="O614" s="37">
        <f>SUM(O615:O618)</f>
        <v>18200</v>
      </c>
      <c r="P614" s="37">
        <f>SUM(P615:P618)</f>
        <v>18300</v>
      </c>
      <c r="Q614" s="37">
        <f>SUM(Q615:Q618)</f>
        <v>0</v>
      </c>
      <c r="R614" s="37">
        <f>SUM(R615:R618)</f>
        <v>0</v>
      </c>
      <c r="S614" s="37">
        <f>SUM(S615:S618)</f>
        <v>0</v>
      </c>
      <c r="T614" s="253">
        <f>N614/$N$11</f>
        <v>2.200968971526147E-7</v>
      </c>
      <c r="U614" s="203" t="s">
        <v>39</v>
      </c>
      <c r="V614" s="203" t="s">
        <v>385</v>
      </c>
      <c r="W614" s="201" t="s">
        <v>85</v>
      </c>
      <c r="X614" s="202">
        <v>4</v>
      </c>
      <c r="Y614" s="202">
        <v>11</v>
      </c>
      <c r="Z614" s="202">
        <v>0</v>
      </c>
      <c r="AA614" s="202">
        <v>0</v>
      </c>
      <c r="AB614" s="202">
        <v>0</v>
      </c>
      <c r="AC614" s="174">
        <f>N614/$N$584</f>
        <v>1.1602153955664613E-6</v>
      </c>
      <c r="AD614" s="217"/>
      <c r="AE614" s="51"/>
    </row>
    <row r="615" spans="1:31" ht="35.25" customHeight="1" x14ac:dyDescent="0.3">
      <c r="A615" s="249"/>
      <c r="B615" s="251"/>
      <c r="C615" s="252"/>
      <c r="D615" s="19" t="s">
        <v>28</v>
      </c>
      <c r="E615" s="47"/>
      <c r="F615" s="47"/>
      <c r="G615" s="47"/>
      <c r="H615" s="47"/>
      <c r="I615" s="47"/>
      <c r="J615" s="47"/>
      <c r="K615" s="47"/>
      <c r="L615" s="47"/>
      <c r="M615" s="47"/>
      <c r="N615" s="113">
        <f t="shared" si="86"/>
        <v>0</v>
      </c>
      <c r="O615" s="113">
        <v>0</v>
      </c>
      <c r="P615" s="113">
        <v>0</v>
      </c>
      <c r="Q615" s="113">
        <v>0</v>
      </c>
      <c r="R615" s="113">
        <v>0</v>
      </c>
      <c r="S615" s="113">
        <v>0</v>
      </c>
      <c r="T615" s="253"/>
      <c r="U615" s="203"/>
      <c r="V615" s="203"/>
      <c r="W615" s="201"/>
      <c r="X615" s="202"/>
      <c r="Y615" s="202"/>
      <c r="Z615" s="202"/>
      <c r="AA615" s="202"/>
      <c r="AB615" s="202"/>
      <c r="AC615" s="215">
        <f>N614/$N$584</f>
        <v>1.1602153955664613E-6</v>
      </c>
      <c r="AD615" s="218"/>
      <c r="AE615" s="51"/>
    </row>
    <row r="616" spans="1:31" ht="35.25" customHeight="1" x14ac:dyDescent="0.3">
      <c r="A616" s="249"/>
      <c r="B616" s="251"/>
      <c r="C616" s="252"/>
      <c r="D616" s="19" t="s">
        <v>29</v>
      </c>
      <c r="E616" s="47" t="s">
        <v>63</v>
      </c>
      <c r="F616" s="47"/>
      <c r="G616" s="47"/>
      <c r="H616" s="47" t="s">
        <v>36</v>
      </c>
      <c r="I616" s="47" t="s">
        <v>160</v>
      </c>
      <c r="J616" s="47" t="s">
        <v>187</v>
      </c>
      <c r="K616" s="47" t="s">
        <v>384</v>
      </c>
      <c r="L616" s="47" t="s">
        <v>38</v>
      </c>
      <c r="M616" s="47"/>
      <c r="N616" s="113">
        <f t="shared" si="86"/>
        <v>36500</v>
      </c>
      <c r="O616" s="113">
        <v>18200</v>
      </c>
      <c r="P616" s="113">
        <v>18300</v>
      </c>
      <c r="Q616" s="113">
        <v>0</v>
      </c>
      <c r="R616" s="113">
        <v>0</v>
      </c>
      <c r="S616" s="113">
        <v>0</v>
      </c>
      <c r="T616" s="253"/>
      <c r="U616" s="203"/>
      <c r="V616" s="203"/>
      <c r="W616" s="201"/>
      <c r="X616" s="202"/>
      <c r="Y616" s="202"/>
      <c r="Z616" s="202"/>
      <c r="AA616" s="202"/>
      <c r="AB616" s="202"/>
      <c r="AC616" s="215"/>
      <c r="AD616" s="218"/>
      <c r="AE616" s="51"/>
    </row>
    <row r="617" spans="1:31" ht="35.25" customHeight="1" x14ac:dyDescent="0.3">
      <c r="A617" s="249"/>
      <c r="B617" s="251"/>
      <c r="C617" s="252"/>
      <c r="D617" s="19" t="s">
        <v>30</v>
      </c>
      <c r="E617" s="47"/>
      <c r="F617" s="47"/>
      <c r="G617" s="47"/>
      <c r="H617" s="47"/>
      <c r="I617" s="47"/>
      <c r="J617" s="47"/>
      <c r="K617" s="47"/>
      <c r="L617" s="47"/>
      <c r="M617" s="47"/>
      <c r="N617" s="113">
        <f t="shared" si="86"/>
        <v>0</v>
      </c>
      <c r="O617" s="113">
        <v>0</v>
      </c>
      <c r="P617" s="113">
        <v>0</v>
      </c>
      <c r="Q617" s="113">
        <v>0</v>
      </c>
      <c r="R617" s="113">
        <v>0</v>
      </c>
      <c r="S617" s="113">
        <v>0</v>
      </c>
      <c r="T617" s="253"/>
      <c r="U617" s="203"/>
      <c r="V617" s="203"/>
      <c r="W617" s="201"/>
      <c r="X617" s="202"/>
      <c r="Y617" s="202"/>
      <c r="Z617" s="202"/>
      <c r="AA617" s="202"/>
      <c r="AB617" s="202"/>
      <c r="AC617" s="215"/>
      <c r="AD617" s="218"/>
      <c r="AE617" s="51"/>
    </row>
    <row r="618" spans="1:31" ht="35.25" customHeight="1" x14ac:dyDescent="0.3">
      <c r="A618" s="249"/>
      <c r="B618" s="251"/>
      <c r="C618" s="252"/>
      <c r="D618" s="19" t="s">
        <v>31</v>
      </c>
      <c r="E618" s="47"/>
      <c r="F618" s="47"/>
      <c r="G618" s="47"/>
      <c r="H618" s="47"/>
      <c r="I618" s="47"/>
      <c r="J618" s="47"/>
      <c r="K618" s="47"/>
      <c r="L618" s="47"/>
      <c r="M618" s="47"/>
      <c r="N618" s="113">
        <f t="shared" si="86"/>
        <v>0</v>
      </c>
      <c r="O618" s="113">
        <v>0</v>
      </c>
      <c r="P618" s="113">
        <v>0</v>
      </c>
      <c r="Q618" s="113">
        <v>0</v>
      </c>
      <c r="R618" s="113">
        <v>0</v>
      </c>
      <c r="S618" s="113">
        <v>0</v>
      </c>
      <c r="T618" s="253"/>
      <c r="U618" s="203"/>
      <c r="V618" s="203"/>
      <c r="W618" s="201"/>
      <c r="X618" s="202"/>
      <c r="Y618" s="202"/>
      <c r="Z618" s="202"/>
      <c r="AA618" s="202"/>
      <c r="AB618" s="202"/>
      <c r="AC618" s="215"/>
      <c r="AD618" s="218"/>
      <c r="AE618" s="51"/>
    </row>
    <row r="619" spans="1:31" ht="35.25" customHeight="1" x14ac:dyDescent="0.3">
      <c r="A619" s="249"/>
      <c r="B619" s="163" t="s">
        <v>68</v>
      </c>
      <c r="C619" s="39"/>
      <c r="D619" s="47" t="s">
        <v>45</v>
      </c>
      <c r="E619" s="47" t="s">
        <v>45</v>
      </c>
      <c r="F619" s="47" t="s">
        <v>45</v>
      </c>
      <c r="G619" s="47" t="s">
        <v>45</v>
      </c>
      <c r="H619" s="47" t="s">
        <v>36</v>
      </c>
      <c r="I619" s="47" t="s">
        <v>160</v>
      </c>
      <c r="J619" s="47" t="s">
        <v>187</v>
      </c>
      <c r="K619" s="47" t="s">
        <v>45</v>
      </c>
      <c r="L619" s="47" t="s">
        <v>45</v>
      </c>
      <c r="M619" s="47" t="s">
        <v>45</v>
      </c>
      <c r="N619" s="47">
        <f t="shared" si="86"/>
        <v>0</v>
      </c>
      <c r="O619" s="47">
        <v>0</v>
      </c>
      <c r="P619" s="47">
        <v>0</v>
      </c>
      <c r="Q619" s="47">
        <v>0</v>
      </c>
      <c r="R619" s="47">
        <v>0</v>
      </c>
      <c r="S619" s="47">
        <v>0</v>
      </c>
      <c r="T619" s="253"/>
      <c r="U619" s="203"/>
      <c r="V619" s="126" t="s">
        <v>45</v>
      </c>
      <c r="W619" s="126" t="s">
        <v>45</v>
      </c>
      <c r="X619" s="128"/>
      <c r="Y619" s="128"/>
      <c r="Z619" s="128"/>
      <c r="AA619" s="128"/>
      <c r="AB619" s="128"/>
      <c r="AC619" s="216"/>
      <c r="AD619" s="219"/>
      <c r="AE619" s="51"/>
    </row>
    <row r="620" spans="1:31" ht="18.75" hidden="1" customHeight="1" x14ac:dyDescent="0.3">
      <c r="A620" s="249" t="s">
        <v>386</v>
      </c>
      <c r="B620" s="250" t="s">
        <v>51</v>
      </c>
      <c r="C620" s="250" t="s">
        <v>387</v>
      </c>
      <c r="D620" s="46" t="s">
        <v>6</v>
      </c>
      <c r="E620" s="47" t="s">
        <v>63</v>
      </c>
      <c r="F620" s="47"/>
      <c r="G620" s="47"/>
      <c r="H620" s="47" t="s">
        <v>36</v>
      </c>
      <c r="I620" s="47" t="s">
        <v>160</v>
      </c>
      <c r="J620" s="47" t="s">
        <v>187</v>
      </c>
      <c r="K620" s="47" t="s">
        <v>388</v>
      </c>
      <c r="L620" s="47" t="s">
        <v>38</v>
      </c>
      <c r="M620" s="47"/>
      <c r="N620" s="37">
        <f t="shared" si="86"/>
        <v>7222403139.7400007</v>
      </c>
      <c r="O620" s="37">
        <f>SUM(O621:O624)</f>
        <v>1439349750</v>
      </c>
      <c r="P620" s="37">
        <f>SUM(P621:P624)</f>
        <v>1481015278.3399999</v>
      </c>
      <c r="Q620" s="37">
        <f>SUM(Q621:Q624)</f>
        <v>1588948161.04</v>
      </c>
      <c r="R620" s="37">
        <f>SUM(R621:R624)</f>
        <v>1356544975.1800001</v>
      </c>
      <c r="S620" s="37">
        <f>SUM(S621:S624)</f>
        <v>1356544975.1800001</v>
      </c>
      <c r="T620" s="253">
        <f>N620/$N$11</f>
        <v>4.3551466329919901E-2</v>
      </c>
      <c r="U620" s="203" t="s">
        <v>39</v>
      </c>
      <c r="V620" s="203" t="s">
        <v>389</v>
      </c>
      <c r="W620" s="201" t="s">
        <v>85</v>
      </c>
      <c r="X620" s="202">
        <v>116512</v>
      </c>
      <c r="Y620" s="202">
        <v>117323</v>
      </c>
      <c r="Z620" s="202">
        <v>117423</v>
      </c>
      <c r="AA620" s="202">
        <v>119923</v>
      </c>
      <c r="AB620" s="202">
        <v>119923</v>
      </c>
      <c r="AC620" s="174">
        <f>N620/$N$584</f>
        <v>0.22957652919764102</v>
      </c>
      <c r="AD620" s="217"/>
      <c r="AE620" s="51"/>
    </row>
    <row r="621" spans="1:31" ht="35.25" customHeight="1" x14ac:dyDescent="0.3">
      <c r="A621" s="249"/>
      <c r="B621" s="251"/>
      <c r="C621" s="252"/>
      <c r="D621" s="19" t="s">
        <v>28</v>
      </c>
      <c r="E621" s="47" t="s">
        <v>63</v>
      </c>
      <c r="F621" s="47"/>
      <c r="G621" s="47"/>
      <c r="H621" s="47" t="s">
        <v>36</v>
      </c>
      <c r="I621" s="47" t="s">
        <v>160</v>
      </c>
      <c r="J621" s="47" t="s">
        <v>187</v>
      </c>
      <c r="K621" s="47" t="s">
        <v>388</v>
      </c>
      <c r="L621" s="47" t="s">
        <v>38</v>
      </c>
      <c r="M621" s="47"/>
      <c r="N621" s="113">
        <f t="shared" si="86"/>
        <v>7222403139.7400007</v>
      </c>
      <c r="O621" s="113">
        <v>1439349750</v>
      </c>
      <c r="P621" s="113">
        <v>1481015278.3399999</v>
      </c>
      <c r="Q621" s="113">
        <v>1588948161.04</v>
      </c>
      <c r="R621" s="113">
        <v>1356544975.1800001</v>
      </c>
      <c r="S621" s="113">
        <v>1356544975.1800001</v>
      </c>
      <c r="T621" s="253"/>
      <c r="U621" s="203"/>
      <c r="V621" s="203"/>
      <c r="W621" s="201"/>
      <c r="X621" s="202"/>
      <c r="Y621" s="202"/>
      <c r="Z621" s="202"/>
      <c r="AA621" s="202"/>
      <c r="AB621" s="202"/>
      <c r="AC621" s="215">
        <f>N620/$N$584</f>
        <v>0.22957652919764102</v>
      </c>
      <c r="AD621" s="218"/>
      <c r="AE621" s="51"/>
    </row>
    <row r="622" spans="1:31" ht="35.25" customHeight="1" x14ac:dyDescent="0.3">
      <c r="A622" s="249"/>
      <c r="B622" s="251"/>
      <c r="C622" s="252"/>
      <c r="D622" s="19" t="s">
        <v>29</v>
      </c>
      <c r="E622" s="47"/>
      <c r="F622" s="47"/>
      <c r="G622" s="47"/>
      <c r="H622" s="47"/>
      <c r="I622" s="47"/>
      <c r="J622" s="47"/>
      <c r="K622" s="47"/>
      <c r="L622" s="47"/>
      <c r="M622" s="47"/>
      <c r="N622" s="113">
        <f t="shared" si="86"/>
        <v>0</v>
      </c>
      <c r="O622" s="113">
        <v>0</v>
      </c>
      <c r="P622" s="113">
        <v>0</v>
      </c>
      <c r="Q622" s="113">
        <v>0</v>
      </c>
      <c r="R622" s="113">
        <v>0</v>
      </c>
      <c r="S622" s="113">
        <v>0</v>
      </c>
      <c r="T622" s="253"/>
      <c r="U622" s="203"/>
      <c r="V622" s="203"/>
      <c r="W622" s="201"/>
      <c r="X622" s="202"/>
      <c r="Y622" s="202"/>
      <c r="Z622" s="202"/>
      <c r="AA622" s="202"/>
      <c r="AB622" s="202"/>
      <c r="AC622" s="215"/>
      <c r="AD622" s="218"/>
      <c r="AE622" s="51"/>
    </row>
    <row r="623" spans="1:31" ht="35.25" customHeight="1" x14ac:dyDescent="0.3">
      <c r="A623" s="249"/>
      <c r="B623" s="251"/>
      <c r="C623" s="252"/>
      <c r="D623" s="19" t="s">
        <v>30</v>
      </c>
      <c r="E623" s="47"/>
      <c r="F623" s="47"/>
      <c r="G623" s="47"/>
      <c r="H623" s="47"/>
      <c r="I623" s="47"/>
      <c r="J623" s="47"/>
      <c r="K623" s="47"/>
      <c r="L623" s="47"/>
      <c r="M623" s="47"/>
      <c r="N623" s="113">
        <f t="shared" si="86"/>
        <v>0</v>
      </c>
      <c r="O623" s="113">
        <v>0</v>
      </c>
      <c r="P623" s="113">
        <v>0</v>
      </c>
      <c r="Q623" s="113">
        <v>0</v>
      </c>
      <c r="R623" s="113">
        <v>0</v>
      </c>
      <c r="S623" s="113">
        <v>0</v>
      </c>
      <c r="T623" s="253"/>
      <c r="U623" s="203"/>
      <c r="V623" s="203"/>
      <c r="W623" s="201"/>
      <c r="X623" s="202"/>
      <c r="Y623" s="202"/>
      <c r="Z623" s="202"/>
      <c r="AA623" s="202"/>
      <c r="AB623" s="202"/>
      <c r="AC623" s="215"/>
      <c r="AD623" s="218"/>
      <c r="AE623" s="51"/>
    </row>
    <row r="624" spans="1:31" ht="35.25" customHeight="1" x14ac:dyDescent="0.3">
      <c r="A624" s="249"/>
      <c r="B624" s="251"/>
      <c r="C624" s="252"/>
      <c r="D624" s="19" t="s">
        <v>31</v>
      </c>
      <c r="E624" s="47"/>
      <c r="F624" s="47"/>
      <c r="G624" s="47"/>
      <c r="H624" s="47"/>
      <c r="I624" s="47"/>
      <c r="J624" s="47"/>
      <c r="K624" s="47"/>
      <c r="L624" s="47"/>
      <c r="M624" s="47"/>
      <c r="N624" s="113">
        <f t="shared" si="86"/>
        <v>0</v>
      </c>
      <c r="O624" s="113">
        <v>0</v>
      </c>
      <c r="P624" s="113">
        <v>0</v>
      </c>
      <c r="Q624" s="113">
        <v>0</v>
      </c>
      <c r="R624" s="113">
        <v>0</v>
      </c>
      <c r="S624" s="113">
        <v>0</v>
      </c>
      <c r="T624" s="253"/>
      <c r="U624" s="203"/>
      <c r="V624" s="203"/>
      <c r="W624" s="201"/>
      <c r="X624" s="202"/>
      <c r="Y624" s="202"/>
      <c r="Z624" s="202"/>
      <c r="AA624" s="202"/>
      <c r="AB624" s="202"/>
      <c r="AC624" s="215"/>
      <c r="AD624" s="218"/>
      <c r="AE624" s="51"/>
    </row>
    <row r="625" spans="1:31" ht="35.25" customHeight="1" x14ac:dyDescent="0.3">
      <c r="A625" s="249"/>
      <c r="B625" s="163" t="s">
        <v>68</v>
      </c>
      <c r="C625" s="39"/>
      <c r="D625" s="47" t="s">
        <v>45</v>
      </c>
      <c r="E625" s="47" t="s">
        <v>45</v>
      </c>
      <c r="F625" s="47" t="s">
        <v>45</v>
      </c>
      <c r="G625" s="47" t="s">
        <v>45</v>
      </c>
      <c r="H625" s="47" t="s">
        <v>36</v>
      </c>
      <c r="I625" s="47" t="s">
        <v>160</v>
      </c>
      <c r="J625" s="47" t="s">
        <v>187</v>
      </c>
      <c r="K625" s="47" t="s">
        <v>45</v>
      </c>
      <c r="L625" s="47" t="s">
        <v>45</v>
      </c>
      <c r="M625" s="47" t="s">
        <v>45</v>
      </c>
      <c r="N625" s="47">
        <f t="shared" si="86"/>
        <v>0</v>
      </c>
      <c r="O625" s="47">
        <v>0</v>
      </c>
      <c r="P625" s="47">
        <v>0</v>
      </c>
      <c r="Q625" s="47">
        <v>0</v>
      </c>
      <c r="R625" s="47">
        <v>0</v>
      </c>
      <c r="S625" s="47">
        <v>0</v>
      </c>
      <c r="T625" s="253"/>
      <c r="U625" s="203"/>
      <c r="V625" s="126" t="s">
        <v>45</v>
      </c>
      <c r="W625" s="126" t="s">
        <v>45</v>
      </c>
      <c r="X625" s="128"/>
      <c r="Y625" s="128"/>
      <c r="Z625" s="128"/>
      <c r="AA625" s="128"/>
      <c r="AB625" s="128"/>
      <c r="AC625" s="216"/>
      <c r="AD625" s="219"/>
      <c r="AE625" s="51"/>
    </row>
    <row r="626" spans="1:31" ht="18.75" hidden="1" customHeight="1" x14ac:dyDescent="0.3">
      <c r="A626" s="249" t="s">
        <v>390</v>
      </c>
      <c r="B626" s="250" t="s">
        <v>51</v>
      </c>
      <c r="C626" s="250" t="s">
        <v>391</v>
      </c>
      <c r="D626" s="46" t="s">
        <v>6</v>
      </c>
      <c r="E626" s="47" t="s">
        <v>63</v>
      </c>
      <c r="F626" s="47"/>
      <c r="G626" s="47"/>
      <c r="H626" s="47" t="s">
        <v>36</v>
      </c>
      <c r="I626" s="47" t="s">
        <v>160</v>
      </c>
      <c r="J626" s="47" t="s">
        <v>187</v>
      </c>
      <c r="K626" s="47" t="s">
        <v>392</v>
      </c>
      <c r="L626" s="47" t="s">
        <v>38</v>
      </c>
      <c r="M626" s="47"/>
      <c r="N626" s="37">
        <f t="shared" si="86"/>
        <v>245915668</v>
      </c>
      <c r="O626" s="37">
        <f>SUM(O627:O630)</f>
        <v>69892300</v>
      </c>
      <c r="P626" s="37">
        <f>SUM(P627:P630)</f>
        <v>53224200</v>
      </c>
      <c r="Q626" s="37">
        <f>SUM(Q627:Q630)</f>
        <v>47818368</v>
      </c>
      <c r="R626" s="37">
        <f>SUM(R627:R630)</f>
        <v>37490400</v>
      </c>
      <c r="S626" s="37">
        <f>SUM(S627:S630)</f>
        <v>37490400</v>
      </c>
      <c r="T626" s="253">
        <f>N626/$N$11</f>
        <v>1.4828842599455491E-3</v>
      </c>
      <c r="U626" s="203" t="s">
        <v>39</v>
      </c>
      <c r="V626" s="203" t="s">
        <v>393</v>
      </c>
      <c r="W626" s="201" t="s">
        <v>85</v>
      </c>
      <c r="X626" s="202">
        <v>3101</v>
      </c>
      <c r="Y626" s="202">
        <v>3055</v>
      </c>
      <c r="Z626" s="202">
        <v>2400</v>
      </c>
      <c r="AA626" s="202">
        <v>1855</v>
      </c>
      <c r="AB626" s="202">
        <v>1855</v>
      </c>
      <c r="AC626" s="174">
        <f>N626/$N$584</f>
        <v>7.8168532609482356E-3</v>
      </c>
      <c r="AD626" s="217"/>
      <c r="AE626" s="51"/>
    </row>
    <row r="627" spans="1:31" ht="35.25" customHeight="1" x14ac:dyDescent="0.3">
      <c r="A627" s="249"/>
      <c r="B627" s="251"/>
      <c r="C627" s="252"/>
      <c r="D627" s="19" t="s">
        <v>28</v>
      </c>
      <c r="E627" s="47" t="s">
        <v>63</v>
      </c>
      <c r="F627" s="47"/>
      <c r="G627" s="47"/>
      <c r="H627" s="47" t="s">
        <v>36</v>
      </c>
      <c r="I627" s="47" t="s">
        <v>160</v>
      </c>
      <c r="J627" s="47" t="s">
        <v>187</v>
      </c>
      <c r="K627" s="47" t="s">
        <v>392</v>
      </c>
      <c r="L627" s="47" t="s">
        <v>38</v>
      </c>
      <c r="M627" s="47"/>
      <c r="N627" s="113">
        <f t="shared" si="86"/>
        <v>245915668</v>
      </c>
      <c r="O627" s="113">
        <v>69892300</v>
      </c>
      <c r="P627" s="113">
        <v>53224200</v>
      </c>
      <c r="Q627" s="113">
        <v>47818368</v>
      </c>
      <c r="R627" s="113">
        <v>37490400</v>
      </c>
      <c r="S627" s="113">
        <v>37490400</v>
      </c>
      <c r="T627" s="253"/>
      <c r="U627" s="203"/>
      <c r="V627" s="203"/>
      <c r="W627" s="201"/>
      <c r="X627" s="202"/>
      <c r="Y627" s="202"/>
      <c r="Z627" s="202"/>
      <c r="AA627" s="202"/>
      <c r="AB627" s="202"/>
      <c r="AC627" s="215">
        <f>N626/$N$584</f>
        <v>7.8168532609482356E-3</v>
      </c>
      <c r="AD627" s="218"/>
      <c r="AE627" s="51"/>
    </row>
    <row r="628" spans="1:31" ht="35.25" customHeight="1" x14ac:dyDescent="0.3">
      <c r="A628" s="249"/>
      <c r="B628" s="251"/>
      <c r="C628" s="252"/>
      <c r="D628" s="19" t="s">
        <v>29</v>
      </c>
      <c r="E628" s="47"/>
      <c r="F628" s="47"/>
      <c r="G628" s="47"/>
      <c r="H628" s="47"/>
      <c r="I628" s="47"/>
      <c r="J628" s="47"/>
      <c r="K628" s="47"/>
      <c r="L628" s="47"/>
      <c r="M628" s="47"/>
      <c r="N628" s="113">
        <f t="shared" si="86"/>
        <v>0</v>
      </c>
      <c r="O628" s="113">
        <v>0</v>
      </c>
      <c r="P628" s="113">
        <v>0</v>
      </c>
      <c r="Q628" s="113">
        <v>0</v>
      </c>
      <c r="R628" s="113">
        <v>0</v>
      </c>
      <c r="S628" s="113">
        <v>0</v>
      </c>
      <c r="T628" s="253"/>
      <c r="U628" s="203"/>
      <c r="V628" s="203"/>
      <c r="W628" s="201"/>
      <c r="X628" s="202"/>
      <c r="Y628" s="202"/>
      <c r="Z628" s="202"/>
      <c r="AA628" s="202"/>
      <c r="AB628" s="202"/>
      <c r="AC628" s="215"/>
      <c r="AD628" s="218"/>
      <c r="AE628" s="51"/>
    </row>
    <row r="629" spans="1:31" ht="35.25" customHeight="1" x14ac:dyDescent="0.3">
      <c r="A629" s="249"/>
      <c r="B629" s="251"/>
      <c r="C629" s="252"/>
      <c r="D629" s="19" t="s">
        <v>30</v>
      </c>
      <c r="E629" s="47"/>
      <c r="F629" s="47"/>
      <c r="G629" s="47"/>
      <c r="H629" s="47"/>
      <c r="I629" s="47"/>
      <c r="J629" s="47"/>
      <c r="K629" s="47"/>
      <c r="L629" s="47"/>
      <c r="M629" s="47"/>
      <c r="N629" s="113">
        <f t="shared" si="86"/>
        <v>0</v>
      </c>
      <c r="O629" s="113">
        <v>0</v>
      </c>
      <c r="P629" s="113">
        <v>0</v>
      </c>
      <c r="Q629" s="113">
        <v>0</v>
      </c>
      <c r="R629" s="113">
        <v>0</v>
      </c>
      <c r="S629" s="113">
        <v>0</v>
      </c>
      <c r="T629" s="253"/>
      <c r="U629" s="203"/>
      <c r="V629" s="203"/>
      <c r="W629" s="201"/>
      <c r="X629" s="202"/>
      <c r="Y629" s="202"/>
      <c r="Z629" s="202"/>
      <c r="AA629" s="202"/>
      <c r="AB629" s="202"/>
      <c r="AC629" s="215"/>
      <c r="AD629" s="218"/>
      <c r="AE629" s="51"/>
    </row>
    <row r="630" spans="1:31" ht="35.25" customHeight="1" x14ac:dyDescent="0.3">
      <c r="A630" s="249"/>
      <c r="B630" s="251"/>
      <c r="C630" s="252"/>
      <c r="D630" s="19" t="s">
        <v>31</v>
      </c>
      <c r="E630" s="47"/>
      <c r="F630" s="47"/>
      <c r="G630" s="47"/>
      <c r="H630" s="47"/>
      <c r="I630" s="47"/>
      <c r="J630" s="47"/>
      <c r="K630" s="47"/>
      <c r="L630" s="47"/>
      <c r="M630" s="47"/>
      <c r="N630" s="113">
        <f t="shared" ref="N630:N693" si="92">SUM(O630:S630)</f>
        <v>0</v>
      </c>
      <c r="O630" s="113">
        <v>0</v>
      </c>
      <c r="P630" s="113">
        <v>0</v>
      </c>
      <c r="Q630" s="113">
        <v>0</v>
      </c>
      <c r="R630" s="113">
        <v>0</v>
      </c>
      <c r="S630" s="113">
        <v>0</v>
      </c>
      <c r="T630" s="253"/>
      <c r="U630" s="203"/>
      <c r="V630" s="203"/>
      <c r="W630" s="201"/>
      <c r="X630" s="202"/>
      <c r="Y630" s="202"/>
      <c r="Z630" s="202"/>
      <c r="AA630" s="202"/>
      <c r="AB630" s="202"/>
      <c r="AC630" s="215"/>
      <c r="AD630" s="218"/>
      <c r="AE630" s="51"/>
    </row>
    <row r="631" spans="1:31" ht="35.25" customHeight="1" x14ac:dyDescent="0.3">
      <c r="A631" s="249"/>
      <c r="B631" s="163" t="s">
        <v>68</v>
      </c>
      <c r="C631" s="39"/>
      <c r="D631" s="47" t="s">
        <v>45</v>
      </c>
      <c r="E631" s="47" t="s">
        <v>45</v>
      </c>
      <c r="F631" s="47" t="s">
        <v>45</v>
      </c>
      <c r="G631" s="47" t="s">
        <v>45</v>
      </c>
      <c r="H631" s="47" t="s">
        <v>36</v>
      </c>
      <c r="I631" s="47" t="s">
        <v>160</v>
      </c>
      <c r="J631" s="47" t="s">
        <v>187</v>
      </c>
      <c r="K631" s="47" t="s">
        <v>45</v>
      </c>
      <c r="L631" s="47" t="s">
        <v>45</v>
      </c>
      <c r="M631" s="47" t="s">
        <v>45</v>
      </c>
      <c r="N631" s="47">
        <f t="shared" si="92"/>
        <v>0</v>
      </c>
      <c r="O631" s="47">
        <v>0</v>
      </c>
      <c r="P631" s="47">
        <v>0</v>
      </c>
      <c r="Q631" s="47">
        <v>0</v>
      </c>
      <c r="R631" s="47">
        <v>0</v>
      </c>
      <c r="S631" s="47">
        <v>0</v>
      </c>
      <c r="T631" s="253"/>
      <c r="U631" s="203"/>
      <c r="V631" s="126" t="s">
        <v>45</v>
      </c>
      <c r="W631" s="126" t="s">
        <v>45</v>
      </c>
      <c r="X631" s="128"/>
      <c r="Y631" s="128"/>
      <c r="Z631" s="128"/>
      <c r="AA631" s="128"/>
      <c r="AB631" s="128"/>
      <c r="AC631" s="216"/>
      <c r="AD631" s="219"/>
      <c r="AE631" s="51"/>
    </row>
    <row r="632" spans="1:31" ht="18.75" hidden="1" customHeight="1" x14ac:dyDescent="0.3">
      <c r="A632" s="249" t="s">
        <v>394</v>
      </c>
      <c r="B632" s="250" t="s">
        <v>51</v>
      </c>
      <c r="C632" s="250" t="s">
        <v>395</v>
      </c>
      <c r="D632" s="46" t="s">
        <v>6</v>
      </c>
      <c r="E632" s="47" t="s">
        <v>63</v>
      </c>
      <c r="F632" s="47"/>
      <c r="G632" s="47"/>
      <c r="H632" s="47" t="s">
        <v>36</v>
      </c>
      <c r="I632" s="47" t="s">
        <v>160</v>
      </c>
      <c r="J632" s="47" t="s">
        <v>187</v>
      </c>
      <c r="K632" s="47" t="s">
        <v>396</v>
      </c>
      <c r="L632" s="47" t="s">
        <v>38</v>
      </c>
      <c r="M632" s="47"/>
      <c r="N632" s="37">
        <f t="shared" si="92"/>
        <v>122056148</v>
      </c>
      <c r="O632" s="37">
        <f>SUM(O633:O636)</f>
        <v>25484900</v>
      </c>
      <c r="P632" s="37">
        <f>SUM(P633:P636)</f>
        <v>23898000</v>
      </c>
      <c r="Q632" s="37">
        <f>SUM(Q633:Q636)</f>
        <v>24561248</v>
      </c>
      <c r="R632" s="37">
        <f>SUM(R633:R636)</f>
        <v>24056000</v>
      </c>
      <c r="S632" s="37">
        <f>SUM(S633:S636)</f>
        <v>24056000</v>
      </c>
      <c r="T632" s="253">
        <f>N632/$N$11</f>
        <v>7.3600491652603612E-4</v>
      </c>
      <c r="U632" s="203" t="s">
        <v>39</v>
      </c>
      <c r="V632" s="203" t="s">
        <v>397</v>
      </c>
      <c r="W632" s="201" t="s">
        <v>85</v>
      </c>
      <c r="X632" s="202">
        <v>865</v>
      </c>
      <c r="Y632" s="202">
        <v>896</v>
      </c>
      <c r="Z632" s="202">
        <v>810</v>
      </c>
      <c r="AA632" s="202">
        <v>843</v>
      </c>
      <c r="AB632" s="202">
        <v>843</v>
      </c>
      <c r="AC632" s="174">
        <f>N632/$N$584</f>
        <v>3.8797649872092752E-3</v>
      </c>
      <c r="AD632" s="217"/>
      <c r="AE632" s="51"/>
    </row>
    <row r="633" spans="1:31" ht="35.25" customHeight="1" x14ac:dyDescent="0.3">
      <c r="A633" s="249"/>
      <c r="B633" s="251"/>
      <c r="C633" s="252"/>
      <c r="D633" s="19" t="s">
        <v>28</v>
      </c>
      <c r="E633" s="47" t="s">
        <v>63</v>
      </c>
      <c r="F633" s="47"/>
      <c r="G633" s="47"/>
      <c r="H633" s="47" t="s">
        <v>36</v>
      </c>
      <c r="I633" s="47" t="s">
        <v>160</v>
      </c>
      <c r="J633" s="47" t="s">
        <v>187</v>
      </c>
      <c r="K633" s="47" t="s">
        <v>396</v>
      </c>
      <c r="L633" s="47" t="s">
        <v>38</v>
      </c>
      <c r="M633" s="47"/>
      <c r="N633" s="113">
        <f t="shared" si="92"/>
        <v>122056148</v>
      </c>
      <c r="O633" s="113">
        <v>25484900</v>
      </c>
      <c r="P633" s="113">
        <v>23898000</v>
      </c>
      <c r="Q633" s="113">
        <v>24561248</v>
      </c>
      <c r="R633" s="113">
        <v>24056000</v>
      </c>
      <c r="S633" s="113">
        <v>24056000</v>
      </c>
      <c r="T633" s="253"/>
      <c r="U633" s="203"/>
      <c r="V633" s="203"/>
      <c r="W633" s="201"/>
      <c r="X633" s="202"/>
      <c r="Y633" s="202"/>
      <c r="Z633" s="202"/>
      <c r="AA633" s="202"/>
      <c r="AB633" s="202"/>
      <c r="AC633" s="215">
        <f>N632/$N$584</f>
        <v>3.8797649872092752E-3</v>
      </c>
      <c r="AD633" s="218"/>
      <c r="AE633" s="51"/>
    </row>
    <row r="634" spans="1:31" ht="35.25" customHeight="1" x14ac:dyDescent="0.3">
      <c r="A634" s="249"/>
      <c r="B634" s="251"/>
      <c r="C634" s="252"/>
      <c r="D634" s="19" t="s">
        <v>29</v>
      </c>
      <c r="E634" s="47"/>
      <c r="F634" s="47"/>
      <c r="G634" s="47"/>
      <c r="H634" s="47"/>
      <c r="I634" s="47"/>
      <c r="J634" s="47"/>
      <c r="K634" s="47"/>
      <c r="L634" s="47"/>
      <c r="M634" s="47"/>
      <c r="N634" s="113">
        <f t="shared" si="92"/>
        <v>0</v>
      </c>
      <c r="O634" s="113">
        <v>0</v>
      </c>
      <c r="P634" s="113">
        <v>0</v>
      </c>
      <c r="Q634" s="113">
        <v>0</v>
      </c>
      <c r="R634" s="113">
        <v>0</v>
      </c>
      <c r="S634" s="113">
        <v>0</v>
      </c>
      <c r="T634" s="253"/>
      <c r="U634" s="203"/>
      <c r="V634" s="203"/>
      <c r="W634" s="201"/>
      <c r="X634" s="202"/>
      <c r="Y634" s="202"/>
      <c r="Z634" s="202"/>
      <c r="AA634" s="202"/>
      <c r="AB634" s="202"/>
      <c r="AC634" s="215"/>
      <c r="AD634" s="218"/>
      <c r="AE634" s="51"/>
    </row>
    <row r="635" spans="1:31" ht="35.25" customHeight="1" x14ac:dyDescent="0.3">
      <c r="A635" s="249"/>
      <c r="B635" s="251"/>
      <c r="C635" s="252"/>
      <c r="D635" s="19" t="s">
        <v>30</v>
      </c>
      <c r="E635" s="47"/>
      <c r="F635" s="47"/>
      <c r="G635" s="47"/>
      <c r="H635" s="47"/>
      <c r="I635" s="47"/>
      <c r="J635" s="47"/>
      <c r="K635" s="47"/>
      <c r="L635" s="47"/>
      <c r="M635" s="47"/>
      <c r="N635" s="113">
        <f t="shared" si="92"/>
        <v>0</v>
      </c>
      <c r="O635" s="113">
        <v>0</v>
      </c>
      <c r="P635" s="113">
        <v>0</v>
      </c>
      <c r="Q635" s="113">
        <v>0</v>
      </c>
      <c r="R635" s="113">
        <v>0</v>
      </c>
      <c r="S635" s="113">
        <v>0</v>
      </c>
      <c r="T635" s="253"/>
      <c r="U635" s="203"/>
      <c r="V635" s="203"/>
      <c r="W635" s="201"/>
      <c r="X635" s="202"/>
      <c r="Y635" s="202"/>
      <c r="Z635" s="202"/>
      <c r="AA635" s="202"/>
      <c r="AB635" s="202"/>
      <c r="AC635" s="215"/>
      <c r="AD635" s="218"/>
      <c r="AE635" s="51"/>
    </row>
    <row r="636" spans="1:31" ht="35.25" customHeight="1" x14ac:dyDescent="0.3">
      <c r="A636" s="249"/>
      <c r="B636" s="251"/>
      <c r="C636" s="252"/>
      <c r="D636" s="19" t="s">
        <v>31</v>
      </c>
      <c r="E636" s="47"/>
      <c r="F636" s="47"/>
      <c r="G636" s="47"/>
      <c r="H636" s="47"/>
      <c r="I636" s="47"/>
      <c r="J636" s="47"/>
      <c r="K636" s="47"/>
      <c r="L636" s="47"/>
      <c r="M636" s="47"/>
      <c r="N636" s="113">
        <f t="shared" si="92"/>
        <v>0</v>
      </c>
      <c r="O636" s="113">
        <v>0</v>
      </c>
      <c r="P636" s="113">
        <v>0</v>
      </c>
      <c r="Q636" s="113">
        <v>0</v>
      </c>
      <c r="R636" s="113">
        <v>0</v>
      </c>
      <c r="S636" s="113">
        <v>0</v>
      </c>
      <c r="T636" s="253"/>
      <c r="U636" s="203"/>
      <c r="V636" s="203"/>
      <c r="W636" s="201"/>
      <c r="X636" s="202"/>
      <c r="Y636" s="202"/>
      <c r="Z636" s="202"/>
      <c r="AA636" s="202"/>
      <c r="AB636" s="202"/>
      <c r="AC636" s="215"/>
      <c r="AD636" s="218"/>
      <c r="AE636" s="51"/>
    </row>
    <row r="637" spans="1:31" ht="35.25" customHeight="1" x14ac:dyDescent="0.3">
      <c r="A637" s="249"/>
      <c r="B637" s="163" t="s">
        <v>68</v>
      </c>
      <c r="C637" s="39"/>
      <c r="D637" s="47" t="s">
        <v>45</v>
      </c>
      <c r="E637" s="47" t="s">
        <v>45</v>
      </c>
      <c r="F637" s="47" t="s">
        <v>45</v>
      </c>
      <c r="G637" s="47" t="s">
        <v>45</v>
      </c>
      <c r="H637" s="47" t="s">
        <v>36</v>
      </c>
      <c r="I637" s="47" t="s">
        <v>160</v>
      </c>
      <c r="J637" s="47" t="s">
        <v>187</v>
      </c>
      <c r="K637" s="47" t="s">
        <v>45</v>
      </c>
      <c r="L637" s="47" t="s">
        <v>45</v>
      </c>
      <c r="M637" s="47" t="s">
        <v>45</v>
      </c>
      <c r="N637" s="47">
        <f t="shared" si="92"/>
        <v>0</v>
      </c>
      <c r="O637" s="47">
        <v>0</v>
      </c>
      <c r="P637" s="47">
        <v>0</v>
      </c>
      <c r="Q637" s="47">
        <v>0</v>
      </c>
      <c r="R637" s="47">
        <v>0</v>
      </c>
      <c r="S637" s="47">
        <v>0</v>
      </c>
      <c r="T637" s="253"/>
      <c r="U637" s="203"/>
      <c r="V637" s="126" t="s">
        <v>45</v>
      </c>
      <c r="W637" s="126" t="s">
        <v>45</v>
      </c>
      <c r="X637" s="128"/>
      <c r="Y637" s="128"/>
      <c r="Z637" s="128"/>
      <c r="AA637" s="128"/>
      <c r="AB637" s="128"/>
      <c r="AC637" s="216"/>
      <c r="AD637" s="219"/>
      <c r="AE637" s="51"/>
    </row>
    <row r="638" spans="1:31" ht="27.75" hidden="1" customHeight="1" x14ac:dyDescent="0.3">
      <c r="A638" s="249" t="s">
        <v>398</v>
      </c>
      <c r="B638" s="250" t="s">
        <v>51</v>
      </c>
      <c r="C638" s="250" t="s">
        <v>399</v>
      </c>
      <c r="D638" s="46" t="s">
        <v>6</v>
      </c>
      <c r="E638" s="47" t="s">
        <v>63</v>
      </c>
      <c r="F638" s="47"/>
      <c r="G638" s="47"/>
      <c r="H638" s="47" t="s">
        <v>36</v>
      </c>
      <c r="I638" s="47" t="s">
        <v>160</v>
      </c>
      <c r="J638" s="47" t="s">
        <v>187</v>
      </c>
      <c r="K638" s="47" t="s">
        <v>400</v>
      </c>
      <c r="L638" s="47" t="s">
        <v>38</v>
      </c>
      <c r="M638" s="47"/>
      <c r="N638" s="37">
        <f t="shared" si="92"/>
        <v>16121100</v>
      </c>
      <c r="O638" s="37">
        <f>SUM(O639:O642)</f>
        <v>3081700</v>
      </c>
      <c r="P638" s="37">
        <f>SUM(P639:P642)</f>
        <v>3078000</v>
      </c>
      <c r="Q638" s="37">
        <f>SUM(Q639:Q642)</f>
        <v>3805400</v>
      </c>
      <c r="R638" s="37">
        <f>SUM(R639:R642)</f>
        <v>3078000</v>
      </c>
      <c r="S638" s="37">
        <f>SUM(S639:S642)</f>
        <v>3078000</v>
      </c>
      <c r="T638" s="253">
        <f>N638/$N$11</f>
        <v>9.7211070922931971E-5</v>
      </c>
      <c r="U638" s="203" t="s">
        <v>39</v>
      </c>
      <c r="V638" s="203" t="s">
        <v>401</v>
      </c>
      <c r="W638" s="201" t="s">
        <v>85</v>
      </c>
      <c r="X638" s="202">
        <v>18</v>
      </c>
      <c r="Y638" s="202">
        <v>19</v>
      </c>
      <c r="Z638" s="202">
        <v>21</v>
      </c>
      <c r="AA638" s="202">
        <v>23</v>
      </c>
      <c r="AB638" s="202">
        <v>23</v>
      </c>
      <c r="AC638" s="174">
        <f>N638/$N$584</f>
        <v>5.1243694283469802E-4</v>
      </c>
      <c r="AD638" s="217"/>
      <c r="AE638" s="51"/>
    </row>
    <row r="639" spans="1:31" ht="35.25" customHeight="1" x14ac:dyDescent="0.3">
      <c r="A639" s="249"/>
      <c r="B639" s="251"/>
      <c r="C639" s="252"/>
      <c r="D639" s="19" t="s">
        <v>28</v>
      </c>
      <c r="E639" s="47" t="s">
        <v>63</v>
      </c>
      <c r="F639" s="47"/>
      <c r="G639" s="47"/>
      <c r="H639" s="47" t="s">
        <v>36</v>
      </c>
      <c r="I639" s="47" t="s">
        <v>160</v>
      </c>
      <c r="J639" s="47" t="s">
        <v>187</v>
      </c>
      <c r="K639" s="47" t="s">
        <v>400</v>
      </c>
      <c r="L639" s="47" t="s">
        <v>38</v>
      </c>
      <c r="M639" s="47"/>
      <c r="N639" s="113">
        <f t="shared" si="92"/>
        <v>16121100</v>
      </c>
      <c r="O639" s="113">
        <v>3081700</v>
      </c>
      <c r="P639" s="113">
        <v>3078000</v>
      </c>
      <c r="Q639" s="113">
        <v>3805400</v>
      </c>
      <c r="R639" s="113">
        <v>3078000</v>
      </c>
      <c r="S639" s="113">
        <v>3078000</v>
      </c>
      <c r="T639" s="253"/>
      <c r="U639" s="203"/>
      <c r="V639" s="203"/>
      <c r="W639" s="201"/>
      <c r="X639" s="202"/>
      <c r="Y639" s="202"/>
      <c r="Z639" s="202"/>
      <c r="AA639" s="202"/>
      <c r="AB639" s="202"/>
      <c r="AC639" s="215">
        <f>N638/$N$584</f>
        <v>5.1243694283469802E-4</v>
      </c>
      <c r="AD639" s="218"/>
      <c r="AE639" s="51"/>
    </row>
    <row r="640" spans="1:31" ht="35.25" customHeight="1" x14ac:dyDescent="0.3">
      <c r="A640" s="249"/>
      <c r="B640" s="251"/>
      <c r="C640" s="252"/>
      <c r="D640" s="19" t="s">
        <v>29</v>
      </c>
      <c r="E640" s="47"/>
      <c r="F640" s="47"/>
      <c r="G640" s="47"/>
      <c r="H640" s="47"/>
      <c r="I640" s="47"/>
      <c r="J640" s="47"/>
      <c r="K640" s="47"/>
      <c r="L640" s="47"/>
      <c r="M640" s="47"/>
      <c r="N640" s="113">
        <f t="shared" si="92"/>
        <v>0</v>
      </c>
      <c r="O640" s="113">
        <v>0</v>
      </c>
      <c r="P640" s="113">
        <v>0</v>
      </c>
      <c r="Q640" s="113">
        <v>0</v>
      </c>
      <c r="R640" s="113">
        <v>0</v>
      </c>
      <c r="S640" s="113">
        <v>0</v>
      </c>
      <c r="T640" s="253"/>
      <c r="U640" s="203"/>
      <c r="V640" s="203"/>
      <c r="W640" s="201"/>
      <c r="X640" s="202"/>
      <c r="Y640" s="202"/>
      <c r="Z640" s="202"/>
      <c r="AA640" s="202"/>
      <c r="AB640" s="202"/>
      <c r="AC640" s="215"/>
      <c r="AD640" s="218"/>
      <c r="AE640" s="51"/>
    </row>
    <row r="641" spans="1:31" ht="35.25" customHeight="1" x14ac:dyDescent="0.3">
      <c r="A641" s="249"/>
      <c r="B641" s="251"/>
      <c r="C641" s="252"/>
      <c r="D641" s="19" t="s">
        <v>30</v>
      </c>
      <c r="E641" s="47"/>
      <c r="F641" s="47"/>
      <c r="G641" s="47"/>
      <c r="H641" s="47"/>
      <c r="I641" s="47"/>
      <c r="J641" s="47"/>
      <c r="K641" s="47"/>
      <c r="L641" s="47"/>
      <c r="M641" s="47"/>
      <c r="N641" s="113">
        <f t="shared" si="92"/>
        <v>0</v>
      </c>
      <c r="O641" s="113">
        <v>0</v>
      </c>
      <c r="P641" s="113">
        <v>0</v>
      </c>
      <c r="Q641" s="113">
        <v>0</v>
      </c>
      <c r="R641" s="113">
        <v>0</v>
      </c>
      <c r="S641" s="113">
        <v>0</v>
      </c>
      <c r="T641" s="253"/>
      <c r="U641" s="203"/>
      <c r="V641" s="203"/>
      <c r="W641" s="201"/>
      <c r="X641" s="202"/>
      <c r="Y641" s="202"/>
      <c r="Z641" s="202"/>
      <c r="AA641" s="202"/>
      <c r="AB641" s="202"/>
      <c r="AC641" s="215"/>
      <c r="AD641" s="218"/>
      <c r="AE641" s="51"/>
    </row>
    <row r="642" spans="1:31" ht="35.25" customHeight="1" x14ac:dyDescent="0.3">
      <c r="A642" s="249"/>
      <c r="B642" s="251"/>
      <c r="C642" s="252"/>
      <c r="D642" s="19" t="s">
        <v>31</v>
      </c>
      <c r="E642" s="47"/>
      <c r="F642" s="47"/>
      <c r="G642" s="47"/>
      <c r="H642" s="47"/>
      <c r="I642" s="47"/>
      <c r="J642" s="47"/>
      <c r="K642" s="47"/>
      <c r="L642" s="47"/>
      <c r="M642" s="47"/>
      <c r="N642" s="113">
        <f t="shared" si="92"/>
        <v>0</v>
      </c>
      <c r="O642" s="113">
        <v>0</v>
      </c>
      <c r="P642" s="113">
        <v>0</v>
      </c>
      <c r="Q642" s="113">
        <v>0</v>
      </c>
      <c r="R642" s="113">
        <v>0</v>
      </c>
      <c r="S642" s="113">
        <v>0</v>
      </c>
      <c r="T642" s="253"/>
      <c r="U642" s="203"/>
      <c r="V642" s="203"/>
      <c r="W642" s="201"/>
      <c r="X642" s="202"/>
      <c r="Y642" s="202"/>
      <c r="Z642" s="202"/>
      <c r="AA642" s="202"/>
      <c r="AB642" s="202"/>
      <c r="AC642" s="215"/>
      <c r="AD642" s="218"/>
      <c r="AE642" s="51"/>
    </row>
    <row r="643" spans="1:31" ht="35.25" customHeight="1" x14ac:dyDescent="0.3">
      <c r="A643" s="249"/>
      <c r="B643" s="163" t="s">
        <v>68</v>
      </c>
      <c r="C643" s="39"/>
      <c r="D643" s="47" t="s">
        <v>45</v>
      </c>
      <c r="E643" s="47" t="s">
        <v>45</v>
      </c>
      <c r="F643" s="47" t="s">
        <v>45</v>
      </c>
      <c r="G643" s="47" t="s">
        <v>45</v>
      </c>
      <c r="H643" s="47" t="s">
        <v>36</v>
      </c>
      <c r="I643" s="47" t="s">
        <v>160</v>
      </c>
      <c r="J643" s="47" t="s">
        <v>187</v>
      </c>
      <c r="K643" s="47" t="s">
        <v>45</v>
      </c>
      <c r="L643" s="47" t="s">
        <v>45</v>
      </c>
      <c r="M643" s="47" t="s">
        <v>45</v>
      </c>
      <c r="N643" s="47">
        <f t="shared" si="92"/>
        <v>0</v>
      </c>
      <c r="O643" s="47">
        <v>0</v>
      </c>
      <c r="P643" s="47">
        <v>0</v>
      </c>
      <c r="Q643" s="47">
        <v>0</v>
      </c>
      <c r="R643" s="47">
        <v>0</v>
      </c>
      <c r="S643" s="47">
        <v>0</v>
      </c>
      <c r="T643" s="253"/>
      <c r="U643" s="203"/>
      <c r="V643" s="126" t="s">
        <v>45</v>
      </c>
      <c r="W643" s="126" t="s">
        <v>45</v>
      </c>
      <c r="X643" s="128"/>
      <c r="Y643" s="128"/>
      <c r="Z643" s="128"/>
      <c r="AA643" s="128"/>
      <c r="AB643" s="128"/>
      <c r="AC643" s="216"/>
      <c r="AD643" s="219"/>
      <c r="AE643" s="51"/>
    </row>
    <row r="644" spans="1:31" ht="27.75" hidden="1" customHeight="1" x14ac:dyDescent="0.3">
      <c r="A644" s="249" t="s">
        <v>402</v>
      </c>
      <c r="B644" s="250" t="s">
        <v>51</v>
      </c>
      <c r="C644" s="250" t="s">
        <v>403</v>
      </c>
      <c r="D644" s="46" t="s">
        <v>6</v>
      </c>
      <c r="E644" s="47" t="s">
        <v>63</v>
      </c>
      <c r="F644" s="47"/>
      <c r="G644" s="47"/>
      <c r="H644" s="47" t="s">
        <v>36</v>
      </c>
      <c r="I644" s="47" t="s">
        <v>160</v>
      </c>
      <c r="J644" s="47" t="s">
        <v>187</v>
      </c>
      <c r="K644" s="47" t="s">
        <v>404</v>
      </c>
      <c r="L644" s="47" t="s">
        <v>38</v>
      </c>
      <c r="M644" s="47"/>
      <c r="N644" s="37">
        <f t="shared" si="92"/>
        <v>18458350</v>
      </c>
      <c r="O644" s="37">
        <f>SUM(O645:O648)</f>
        <v>3461250</v>
      </c>
      <c r="P644" s="37">
        <f>SUM(P645:P648)</f>
        <v>3614400</v>
      </c>
      <c r="Q644" s="37">
        <f>SUM(Q645:Q648)</f>
        <v>4153900</v>
      </c>
      <c r="R644" s="37">
        <f>SUM(R645:R648)</f>
        <v>3614400</v>
      </c>
      <c r="S644" s="37">
        <f>SUM(S645:S648)</f>
        <v>3614400</v>
      </c>
      <c r="T644" s="253">
        <f>N644/$N$11</f>
        <v>1.1130480990567028E-4</v>
      </c>
      <c r="U644" s="203" t="s">
        <v>39</v>
      </c>
      <c r="V644" s="203" t="s">
        <v>405</v>
      </c>
      <c r="W644" s="201" t="s">
        <v>85</v>
      </c>
      <c r="X644" s="202">
        <v>19</v>
      </c>
      <c r="Y644" s="202">
        <v>23</v>
      </c>
      <c r="Z644" s="202">
        <v>23</v>
      </c>
      <c r="AA644" s="202">
        <v>23</v>
      </c>
      <c r="AB644" s="202">
        <v>23</v>
      </c>
      <c r="AC644" s="174">
        <f>N644/$N$584</f>
        <v>5.8673046155490935E-4</v>
      </c>
      <c r="AD644" s="217"/>
      <c r="AE644" s="51"/>
    </row>
    <row r="645" spans="1:31" ht="35.25" customHeight="1" x14ac:dyDescent="0.3">
      <c r="A645" s="249"/>
      <c r="B645" s="251"/>
      <c r="C645" s="252"/>
      <c r="D645" s="19" t="s">
        <v>28</v>
      </c>
      <c r="E645" s="47" t="s">
        <v>63</v>
      </c>
      <c r="F645" s="47"/>
      <c r="G645" s="47"/>
      <c r="H645" s="47" t="s">
        <v>36</v>
      </c>
      <c r="I645" s="47" t="s">
        <v>160</v>
      </c>
      <c r="J645" s="47" t="s">
        <v>187</v>
      </c>
      <c r="K645" s="47" t="s">
        <v>404</v>
      </c>
      <c r="L645" s="47" t="s">
        <v>38</v>
      </c>
      <c r="M645" s="47"/>
      <c r="N645" s="113">
        <f t="shared" si="92"/>
        <v>18458350</v>
      </c>
      <c r="O645" s="113">
        <v>3461250</v>
      </c>
      <c r="P645" s="113">
        <v>3614400</v>
      </c>
      <c r="Q645" s="113">
        <v>4153900</v>
      </c>
      <c r="R645" s="113">
        <v>3614400</v>
      </c>
      <c r="S645" s="113">
        <v>3614400</v>
      </c>
      <c r="T645" s="253"/>
      <c r="U645" s="203"/>
      <c r="V645" s="203"/>
      <c r="W645" s="201"/>
      <c r="X645" s="202"/>
      <c r="Y645" s="202"/>
      <c r="Z645" s="202"/>
      <c r="AA645" s="202"/>
      <c r="AB645" s="202"/>
      <c r="AC645" s="215">
        <f>N644/$N$584</f>
        <v>5.8673046155490935E-4</v>
      </c>
      <c r="AD645" s="218"/>
      <c r="AE645" s="51"/>
    </row>
    <row r="646" spans="1:31" ht="35.25" customHeight="1" x14ac:dyDescent="0.3">
      <c r="A646" s="249"/>
      <c r="B646" s="251"/>
      <c r="C646" s="252"/>
      <c r="D646" s="19" t="s">
        <v>29</v>
      </c>
      <c r="E646" s="47"/>
      <c r="F646" s="47"/>
      <c r="G646" s="47"/>
      <c r="H646" s="47"/>
      <c r="I646" s="47"/>
      <c r="J646" s="47"/>
      <c r="K646" s="47"/>
      <c r="L646" s="47"/>
      <c r="M646" s="47"/>
      <c r="N646" s="113">
        <f t="shared" si="92"/>
        <v>0</v>
      </c>
      <c r="O646" s="113">
        <v>0</v>
      </c>
      <c r="P646" s="113">
        <v>0</v>
      </c>
      <c r="Q646" s="113">
        <v>0</v>
      </c>
      <c r="R646" s="113">
        <v>0</v>
      </c>
      <c r="S646" s="113">
        <v>0</v>
      </c>
      <c r="T646" s="253"/>
      <c r="U646" s="203"/>
      <c r="V646" s="203"/>
      <c r="W646" s="201"/>
      <c r="X646" s="202"/>
      <c r="Y646" s="202"/>
      <c r="Z646" s="202"/>
      <c r="AA646" s="202"/>
      <c r="AB646" s="202"/>
      <c r="AC646" s="215"/>
      <c r="AD646" s="218"/>
      <c r="AE646" s="51"/>
    </row>
    <row r="647" spans="1:31" ht="35.25" customHeight="1" x14ac:dyDescent="0.3">
      <c r="A647" s="249"/>
      <c r="B647" s="251"/>
      <c r="C647" s="252"/>
      <c r="D647" s="19" t="s">
        <v>30</v>
      </c>
      <c r="E647" s="47"/>
      <c r="F647" s="47"/>
      <c r="G647" s="47"/>
      <c r="H647" s="47"/>
      <c r="I647" s="47"/>
      <c r="J647" s="47"/>
      <c r="K647" s="47"/>
      <c r="L647" s="47"/>
      <c r="M647" s="47"/>
      <c r="N647" s="113">
        <f t="shared" si="92"/>
        <v>0</v>
      </c>
      <c r="O647" s="113">
        <v>0</v>
      </c>
      <c r="P647" s="113">
        <v>0</v>
      </c>
      <c r="Q647" s="113">
        <v>0</v>
      </c>
      <c r="R647" s="113">
        <v>0</v>
      </c>
      <c r="S647" s="113">
        <v>0</v>
      </c>
      <c r="T647" s="253"/>
      <c r="U647" s="203"/>
      <c r="V647" s="203"/>
      <c r="W647" s="201"/>
      <c r="X647" s="202"/>
      <c r="Y647" s="202"/>
      <c r="Z647" s="202"/>
      <c r="AA647" s="202"/>
      <c r="AB647" s="202"/>
      <c r="AC647" s="215"/>
      <c r="AD647" s="218"/>
      <c r="AE647" s="51"/>
    </row>
    <row r="648" spans="1:31" ht="35.25" customHeight="1" x14ac:dyDescent="0.3">
      <c r="A648" s="249"/>
      <c r="B648" s="251"/>
      <c r="C648" s="252"/>
      <c r="D648" s="19" t="s">
        <v>31</v>
      </c>
      <c r="E648" s="47"/>
      <c r="F648" s="47"/>
      <c r="G648" s="47"/>
      <c r="H648" s="47"/>
      <c r="I648" s="47"/>
      <c r="J648" s="47"/>
      <c r="K648" s="47"/>
      <c r="L648" s="47"/>
      <c r="M648" s="47"/>
      <c r="N648" s="113">
        <f t="shared" si="92"/>
        <v>0</v>
      </c>
      <c r="O648" s="113">
        <v>0</v>
      </c>
      <c r="P648" s="113">
        <v>0</v>
      </c>
      <c r="Q648" s="113">
        <v>0</v>
      </c>
      <c r="R648" s="113">
        <v>0</v>
      </c>
      <c r="S648" s="113">
        <v>0</v>
      </c>
      <c r="T648" s="253"/>
      <c r="U648" s="203"/>
      <c r="V648" s="203"/>
      <c r="W648" s="201"/>
      <c r="X648" s="202"/>
      <c r="Y648" s="202"/>
      <c r="Z648" s="202"/>
      <c r="AA648" s="202"/>
      <c r="AB648" s="202"/>
      <c r="AC648" s="215"/>
      <c r="AD648" s="218"/>
      <c r="AE648" s="51"/>
    </row>
    <row r="649" spans="1:31" ht="35.25" customHeight="1" x14ac:dyDescent="0.3">
      <c r="A649" s="249"/>
      <c r="B649" s="163" t="s">
        <v>68</v>
      </c>
      <c r="C649" s="39"/>
      <c r="D649" s="47" t="s">
        <v>45</v>
      </c>
      <c r="E649" s="47" t="s">
        <v>45</v>
      </c>
      <c r="F649" s="47" t="s">
        <v>45</v>
      </c>
      <c r="G649" s="47" t="s">
        <v>45</v>
      </c>
      <c r="H649" s="47" t="s">
        <v>36</v>
      </c>
      <c r="I649" s="47" t="s">
        <v>160</v>
      </c>
      <c r="J649" s="47" t="s">
        <v>187</v>
      </c>
      <c r="K649" s="47" t="s">
        <v>45</v>
      </c>
      <c r="L649" s="47" t="s">
        <v>45</v>
      </c>
      <c r="M649" s="47" t="s">
        <v>45</v>
      </c>
      <c r="N649" s="47">
        <f t="shared" si="92"/>
        <v>0</v>
      </c>
      <c r="O649" s="47">
        <v>0</v>
      </c>
      <c r="P649" s="47">
        <v>0</v>
      </c>
      <c r="Q649" s="47">
        <v>0</v>
      </c>
      <c r="R649" s="47">
        <v>0</v>
      </c>
      <c r="S649" s="47">
        <v>0</v>
      </c>
      <c r="T649" s="253"/>
      <c r="U649" s="203"/>
      <c r="V649" s="126" t="s">
        <v>45</v>
      </c>
      <c r="W649" s="126" t="s">
        <v>45</v>
      </c>
      <c r="X649" s="128"/>
      <c r="Y649" s="128"/>
      <c r="Z649" s="128"/>
      <c r="AA649" s="128"/>
      <c r="AB649" s="128"/>
      <c r="AC649" s="216"/>
      <c r="AD649" s="219"/>
      <c r="AE649" s="51"/>
    </row>
    <row r="650" spans="1:31" ht="28.5" hidden="1" customHeight="1" x14ac:dyDescent="0.3">
      <c r="A650" s="249" t="s">
        <v>406</v>
      </c>
      <c r="B650" s="250" t="s">
        <v>51</v>
      </c>
      <c r="C650" s="250" t="s">
        <v>407</v>
      </c>
      <c r="D650" s="46" t="s">
        <v>6</v>
      </c>
      <c r="E650" s="47" t="s">
        <v>63</v>
      </c>
      <c r="F650" s="47"/>
      <c r="G650" s="47"/>
      <c r="H650" s="47" t="s">
        <v>36</v>
      </c>
      <c r="I650" s="47" t="s">
        <v>160</v>
      </c>
      <c r="J650" s="47" t="s">
        <v>187</v>
      </c>
      <c r="K650" s="47" t="s">
        <v>408</v>
      </c>
      <c r="L650" s="47" t="s">
        <v>38</v>
      </c>
      <c r="M650" s="47"/>
      <c r="N650" s="37">
        <f t="shared" si="92"/>
        <v>11460983589.68</v>
      </c>
      <c r="O650" s="37">
        <f>SUM(O651:O654)</f>
        <v>2263697090</v>
      </c>
      <c r="P650" s="37">
        <f>SUM(P651:P654)</f>
        <v>2277110600</v>
      </c>
      <c r="Q650" s="37">
        <f>SUM(Q651:Q654)</f>
        <v>2365954699.6799998</v>
      </c>
      <c r="R650" s="37">
        <f>SUM(R651:R654)</f>
        <v>2277110600</v>
      </c>
      <c r="S650" s="37">
        <f>SUM(S651:S654)</f>
        <v>2277110600</v>
      </c>
      <c r="T650" s="253">
        <f>N650/$N$11</f>
        <v>6.9110326750838461E-2</v>
      </c>
      <c r="U650" s="203" t="s">
        <v>39</v>
      </c>
      <c r="V650" s="203" t="s">
        <v>409</v>
      </c>
      <c r="W650" s="201" t="s">
        <v>85</v>
      </c>
      <c r="X650" s="202">
        <v>114942</v>
      </c>
      <c r="Y650" s="202">
        <v>116973</v>
      </c>
      <c r="Z650" s="202">
        <v>117073</v>
      </c>
      <c r="AA650" s="202">
        <v>119573</v>
      </c>
      <c r="AB650" s="202">
        <v>119573</v>
      </c>
      <c r="AC650" s="174">
        <f>N650/$N$584</f>
        <v>0.36430711257756998</v>
      </c>
      <c r="AD650" s="217"/>
      <c r="AE650" s="51"/>
    </row>
    <row r="651" spans="1:31" ht="35.25" customHeight="1" x14ac:dyDescent="0.3">
      <c r="A651" s="249"/>
      <c r="B651" s="251"/>
      <c r="C651" s="252"/>
      <c r="D651" s="19" t="s">
        <v>28</v>
      </c>
      <c r="E651" s="47" t="s">
        <v>63</v>
      </c>
      <c r="F651" s="47"/>
      <c r="G651" s="47"/>
      <c r="H651" s="47" t="s">
        <v>36</v>
      </c>
      <c r="I651" s="47" t="s">
        <v>160</v>
      </c>
      <c r="J651" s="47" t="s">
        <v>187</v>
      </c>
      <c r="K651" s="47" t="s">
        <v>408</v>
      </c>
      <c r="L651" s="47" t="s">
        <v>38</v>
      </c>
      <c r="M651" s="47"/>
      <c r="N651" s="113">
        <f t="shared" si="92"/>
        <v>11460983589.68</v>
      </c>
      <c r="O651" s="113">
        <v>2263697090</v>
      </c>
      <c r="P651" s="113">
        <v>2277110600</v>
      </c>
      <c r="Q651" s="113">
        <v>2365954699.6799998</v>
      </c>
      <c r="R651" s="113">
        <v>2277110600</v>
      </c>
      <c r="S651" s="113">
        <v>2277110600</v>
      </c>
      <c r="T651" s="253"/>
      <c r="U651" s="203"/>
      <c r="V651" s="203"/>
      <c r="W651" s="201"/>
      <c r="X651" s="202"/>
      <c r="Y651" s="202"/>
      <c r="Z651" s="202"/>
      <c r="AA651" s="202"/>
      <c r="AB651" s="202"/>
      <c r="AC651" s="215">
        <f>N650/$N$584</f>
        <v>0.36430711257756998</v>
      </c>
      <c r="AD651" s="218"/>
      <c r="AE651" s="51"/>
    </row>
    <row r="652" spans="1:31" ht="35.25" customHeight="1" x14ac:dyDescent="0.3">
      <c r="A652" s="249"/>
      <c r="B652" s="251"/>
      <c r="C652" s="252"/>
      <c r="D652" s="19" t="s">
        <v>29</v>
      </c>
      <c r="E652" s="47"/>
      <c r="F652" s="47"/>
      <c r="G652" s="47"/>
      <c r="H652" s="47"/>
      <c r="I652" s="47"/>
      <c r="J652" s="47"/>
      <c r="K652" s="47"/>
      <c r="L652" s="47"/>
      <c r="M652" s="47"/>
      <c r="N652" s="113">
        <f t="shared" si="92"/>
        <v>0</v>
      </c>
      <c r="O652" s="113">
        <v>0</v>
      </c>
      <c r="P652" s="113">
        <v>0</v>
      </c>
      <c r="Q652" s="113">
        <v>0</v>
      </c>
      <c r="R652" s="113">
        <v>0</v>
      </c>
      <c r="S652" s="113">
        <v>0</v>
      </c>
      <c r="T652" s="253"/>
      <c r="U652" s="203"/>
      <c r="V652" s="203"/>
      <c r="W652" s="201"/>
      <c r="X652" s="202"/>
      <c r="Y652" s="202"/>
      <c r="Z652" s="202"/>
      <c r="AA652" s="202"/>
      <c r="AB652" s="202"/>
      <c r="AC652" s="215"/>
      <c r="AD652" s="218"/>
      <c r="AE652" s="51"/>
    </row>
    <row r="653" spans="1:31" ht="35.25" customHeight="1" x14ac:dyDescent="0.3">
      <c r="A653" s="249"/>
      <c r="B653" s="251"/>
      <c r="C653" s="252"/>
      <c r="D653" s="19" t="s">
        <v>30</v>
      </c>
      <c r="E653" s="47"/>
      <c r="F653" s="47"/>
      <c r="G653" s="47"/>
      <c r="H653" s="47"/>
      <c r="I653" s="47"/>
      <c r="J653" s="47"/>
      <c r="K653" s="47"/>
      <c r="L653" s="47"/>
      <c r="M653" s="47"/>
      <c r="N653" s="113">
        <f t="shared" si="92"/>
        <v>0</v>
      </c>
      <c r="O653" s="113">
        <v>0</v>
      </c>
      <c r="P653" s="113">
        <v>0</v>
      </c>
      <c r="Q653" s="113">
        <v>0</v>
      </c>
      <c r="R653" s="113">
        <v>0</v>
      </c>
      <c r="S653" s="113">
        <v>0</v>
      </c>
      <c r="T653" s="253"/>
      <c r="U653" s="203"/>
      <c r="V653" s="203"/>
      <c r="W653" s="201"/>
      <c r="X653" s="202"/>
      <c r="Y653" s="202"/>
      <c r="Z653" s="202"/>
      <c r="AA653" s="202"/>
      <c r="AB653" s="202"/>
      <c r="AC653" s="215"/>
      <c r="AD653" s="218"/>
      <c r="AE653" s="51"/>
    </row>
    <row r="654" spans="1:31" ht="35.25" customHeight="1" x14ac:dyDescent="0.3">
      <c r="A654" s="249"/>
      <c r="B654" s="251"/>
      <c r="C654" s="252"/>
      <c r="D654" s="19" t="s">
        <v>31</v>
      </c>
      <c r="E654" s="47"/>
      <c r="F654" s="47"/>
      <c r="G654" s="47"/>
      <c r="H654" s="47"/>
      <c r="I654" s="47"/>
      <c r="J654" s="47"/>
      <c r="K654" s="47"/>
      <c r="L654" s="47"/>
      <c r="M654" s="47"/>
      <c r="N654" s="113">
        <f t="shared" si="92"/>
        <v>0</v>
      </c>
      <c r="O654" s="113">
        <v>0</v>
      </c>
      <c r="P654" s="113">
        <v>0</v>
      </c>
      <c r="Q654" s="113">
        <v>0</v>
      </c>
      <c r="R654" s="113">
        <v>0</v>
      </c>
      <c r="S654" s="113">
        <v>0</v>
      </c>
      <c r="T654" s="253"/>
      <c r="U654" s="203"/>
      <c r="V654" s="203"/>
      <c r="W654" s="201"/>
      <c r="X654" s="202"/>
      <c r="Y654" s="202"/>
      <c r="Z654" s="202"/>
      <c r="AA654" s="202"/>
      <c r="AB654" s="202"/>
      <c r="AC654" s="215"/>
      <c r="AD654" s="218"/>
      <c r="AE654" s="51"/>
    </row>
    <row r="655" spans="1:31" ht="35.25" customHeight="1" x14ac:dyDescent="0.3">
      <c r="A655" s="249"/>
      <c r="B655" s="163" t="s">
        <v>68</v>
      </c>
      <c r="C655" s="39"/>
      <c r="D655" s="47" t="s">
        <v>45</v>
      </c>
      <c r="E655" s="47" t="s">
        <v>45</v>
      </c>
      <c r="F655" s="47" t="s">
        <v>45</v>
      </c>
      <c r="G655" s="47" t="s">
        <v>45</v>
      </c>
      <c r="H655" s="47" t="s">
        <v>36</v>
      </c>
      <c r="I655" s="47" t="s">
        <v>160</v>
      </c>
      <c r="J655" s="47" t="s">
        <v>187</v>
      </c>
      <c r="K655" s="47" t="s">
        <v>45</v>
      </c>
      <c r="L655" s="47" t="s">
        <v>45</v>
      </c>
      <c r="M655" s="47" t="s">
        <v>45</v>
      </c>
      <c r="N655" s="47">
        <f t="shared" si="92"/>
        <v>0</v>
      </c>
      <c r="O655" s="47">
        <v>0</v>
      </c>
      <c r="P655" s="47">
        <v>0</v>
      </c>
      <c r="Q655" s="47">
        <v>0</v>
      </c>
      <c r="R655" s="47">
        <v>0</v>
      </c>
      <c r="S655" s="47">
        <v>0</v>
      </c>
      <c r="T655" s="253"/>
      <c r="U655" s="203"/>
      <c r="V655" s="126" t="s">
        <v>45</v>
      </c>
      <c r="W655" s="126" t="s">
        <v>45</v>
      </c>
      <c r="X655" s="128"/>
      <c r="Y655" s="128"/>
      <c r="Z655" s="128"/>
      <c r="AA655" s="128"/>
      <c r="AB655" s="128"/>
      <c r="AC655" s="216"/>
      <c r="AD655" s="219"/>
      <c r="AE655" s="51"/>
    </row>
    <row r="656" spans="1:31" ht="45" hidden="1" customHeight="1" x14ac:dyDescent="0.3">
      <c r="A656" s="249" t="s">
        <v>410</v>
      </c>
      <c r="B656" s="250" t="s">
        <v>51</v>
      </c>
      <c r="C656" s="250" t="s">
        <v>411</v>
      </c>
      <c r="D656" s="46" t="s">
        <v>6</v>
      </c>
      <c r="E656" s="47" t="s">
        <v>63</v>
      </c>
      <c r="F656" s="47"/>
      <c r="G656" s="47"/>
      <c r="H656" s="47" t="s">
        <v>36</v>
      </c>
      <c r="I656" s="47" t="s">
        <v>160</v>
      </c>
      <c r="J656" s="47" t="s">
        <v>187</v>
      </c>
      <c r="K656" s="47" t="s">
        <v>412</v>
      </c>
      <c r="L656" s="47" t="s">
        <v>38</v>
      </c>
      <c r="M656" s="47"/>
      <c r="N656" s="37">
        <f t="shared" si="92"/>
        <v>426143024</v>
      </c>
      <c r="O656" s="37">
        <f>SUM(O657:O660)</f>
        <v>105717900</v>
      </c>
      <c r="P656" s="37">
        <f>SUM(P657:P660)</f>
        <v>99723724</v>
      </c>
      <c r="Q656" s="37">
        <f>SUM(Q657:Q660)</f>
        <v>85203800</v>
      </c>
      <c r="R656" s="37">
        <f>SUM(R657:R660)</f>
        <v>67748800</v>
      </c>
      <c r="S656" s="37">
        <f>SUM(S657:S660)</f>
        <v>67748800</v>
      </c>
      <c r="T656" s="253">
        <f>N656/$N$11</f>
        <v>2.5696645842638965E-3</v>
      </c>
      <c r="U656" s="203" t="s">
        <v>39</v>
      </c>
      <c r="V656" s="203" t="s">
        <v>413</v>
      </c>
      <c r="W656" s="201" t="s">
        <v>85</v>
      </c>
      <c r="X656" s="202">
        <v>3025</v>
      </c>
      <c r="Y656" s="202">
        <v>2955</v>
      </c>
      <c r="Z656" s="202">
        <v>2100</v>
      </c>
      <c r="AA656" s="202">
        <v>1755</v>
      </c>
      <c r="AB656" s="202">
        <v>1755</v>
      </c>
      <c r="AC656" s="174">
        <f>N656/$N$584</f>
        <v>1.3545690333097205E-2</v>
      </c>
      <c r="AD656" s="217"/>
      <c r="AE656" s="51"/>
    </row>
    <row r="657" spans="1:31" ht="35.25" customHeight="1" x14ac:dyDescent="0.3">
      <c r="A657" s="249"/>
      <c r="B657" s="251"/>
      <c r="C657" s="252"/>
      <c r="D657" s="19" t="s">
        <v>28</v>
      </c>
      <c r="E657" s="47" t="s">
        <v>63</v>
      </c>
      <c r="F657" s="47"/>
      <c r="G657" s="47"/>
      <c r="H657" s="47" t="s">
        <v>36</v>
      </c>
      <c r="I657" s="47" t="s">
        <v>160</v>
      </c>
      <c r="J657" s="47" t="s">
        <v>187</v>
      </c>
      <c r="K657" s="47" t="s">
        <v>412</v>
      </c>
      <c r="L657" s="47" t="s">
        <v>38</v>
      </c>
      <c r="M657" s="47"/>
      <c r="N657" s="113">
        <f t="shared" si="92"/>
        <v>426143024</v>
      </c>
      <c r="O657" s="113">
        <v>105717900</v>
      </c>
      <c r="P657" s="113">
        <f>106723724-7000000</f>
        <v>99723724</v>
      </c>
      <c r="Q657" s="113">
        <v>85203800</v>
      </c>
      <c r="R657" s="113">
        <v>67748800</v>
      </c>
      <c r="S657" s="113">
        <v>67748800</v>
      </c>
      <c r="T657" s="253"/>
      <c r="U657" s="203"/>
      <c r="V657" s="203"/>
      <c r="W657" s="201"/>
      <c r="X657" s="202"/>
      <c r="Y657" s="202"/>
      <c r="Z657" s="202"/>
      <c r="AA657" s="202"/>
      <c r="AB657" s="202"/>
      <c r="AC657" s="215">
        <f>N656/$N$584</f>
        <v>1.3545690333097205E-2</v>
      </c>
      <c r="AD657" s="218"/>
      <c r="AE657" s="51"/>
    </row>
    <row r="658" spans="1:31" ht="35.25" customHeight="1" x14ac:dyDescent="0.3">
      <c r="A658" s="249"/>
      <c r="B658" s="251"/>
      <c r="C658" s="252"/>
      <c r="D658" s="19" t="s">
        <v>29</v>
      </c>
      <c r="E658" s="47"/>
      <c r="F658" s="47"/>
      <c r="G658" s="47"/>
      <c r="H658" s="47"/>
      <c r="I658" s="47"/>
      <c r="J658" s="47"/>
      <c r="K658" s="47"/>
      <c r="L658" s="47"/>
      <c r="M658" s="47"/>
      <c r="N658" s="113">
        <f t="shared" si="92"/>
        <v>0</v>
      </c>
      <c r="O658" s="113">
        <v>0</v>
      </c>
      <c r="P658" s="113">
        <v>0</v>
      </c>
      <c r="Q658" s="113">
        <v>0</v>
      </c>
      <c r="R658" s="113">
        <v>0</v>
      </c>
      <c r="S658" s="113">
        <v>0</v>
      </c>
      <c r="T658" s="253"/>
      <c r="U658" s="203"/>
      <c r="V658" s="203"/>
      <c r="W658" s="201"/>
      <c r="X658" s="202"/>
      <c r="Y658" s="202"/>
      <c r="Z658" s="202"/>
      <c r="AA658" s="202"/>
      <c r="AB658" s="202"/>
      <c r="AC658" s="215"/>
      <c r="AD658" s="218"/>
      <c r="AE658" s="51"/>
    </row>
    <row r="659" spans="1:31" ht="35.25" customHeight="1" x14ac:dyDescent="0.3">
      <c r="A659" s="249"/>
      <c r="B659" s="251"/>
      <c r="C659" s="252"/>
      <c r="D659" s="19" t="s">
        <v>30</v>
      </c>
      <c r="E659" s="47"/>
      <c r="F659" s="47"/>
      <c r="G659" s="47"/>
      <c r="H659" s="47"/>
      <c r="I659" s="47"/>
      <c r="J659" s="47"/>
      <c r="K659" s="47"/>
      <c r="L659" s="47"/>
      <c r="M659" s="47"/>
      <c r="N659" s="113">
        <f t="shared" si="92"/>
        <v>0</v>
      </c>
      <c r="O659" s="113">
        <v>0</v>
      </c>
      <c r="P659" s="113">
        <v>0</v>
      </c>
      <c r="Q659" s="113">
        <v>0</v>
      </c>
      <c r="R659" s="113">
        <v>0</v>
      </c>
      <c r="S659" s="113">
        <v>0</v>
      </c>
      <c r="T659" s="253"/>
      <c r="U659" s="203"/>
      <c r="V659" s="203"/>
      <c r="W659" s="201"/>
      <c r="X659" s="202"/>
      <c r="Y659" s="202"/>
      <c r="Z659" s="202"/>
      <c r="AA659" s="202"/>
      <c r="AB659" s="202"/>
      <c r="AC659" s="215"/>
      <c r="AD659" s="218"/>
      <c r="AE659" s="51"/>
    </row>
    <row r="660" spans="1:31" ht="35.25" customHeight="1" x14ac:dyDescent="0.3">
      <c r="A660" s="249"/>
      <c r="B660" s="251"/>
      <c r="C660" s="252"/>
      <c r="D660" s="19" t="s">
        <v>31</v>
      </c>
      <c r="E660" s="47"/>
      <c r="F660" s="47"/>
      <c r="G660" s="47"/>
      <c r="H660" s="47"/>
      <c r="I660" s="47"/>
      <c r="J660" s="47"/>
      <c r="K660" s="47"/>
      <c r="L660" s="47"/>
      <c r="M660" s="47"/>
      <c r="N660" s="113">
        <f t="shared" si="92"/>
        <v>0</v>
      </c>
      <c r="O660" s="113">
        <v>0</v>
      </c>
      <c r="P660" s="113">
        <v>0</v>
      </c>
      <c r="Q660" s="113">
        <v>0</v>
      </c>
      <c r="R660" s="113">
        <v>0</v>
      </c>
      <c r="S660" s="113">
        <v>0</v>
      </c>
      <c r="T660" s="253"/>
      <c r="U660" s="203"/>
      <c r="V660" s="203"/>
      <c r="W660" s="201"/>
      <c r="X660" s="202"/>
      <c r="Y660" s="202"/>
      <c r="Z660" s="202"/>
      <c r="AA660" s="202"/>
      <c r="AB660" s="202"/>
      <c r="AC660" s="215"/>
      <c r="AD660" s="218"/>
      <c r="AE660" s="51"/>
    </row>
    <row r="661" spans="1:31" ht="35.25" customHeight="1" x14ac:dyDescent="0.3">
      <c r="A661" s="249"/>
      <c r="B661" s="163" t="s">
        <v>68</v>
      </c>
      <c r="C661" s="39"/>
      <c r="D661" s="47" t="s">
        <v>45</v>
      </c>
      <c r="E661" s="47" t="s">
        <v>45</v>
      </c>
      <c r="F661" s="47" t="s">
        <v>45</v>
      </c>
      <c r="G661" s="47" t="s">
        <v>45</v>
      </c>
      <c r="H661" s="47" t="s">
        <v>36</v>
      </c>
      <c r="I661" s="47" t="s">
        <v>160</v>
      </c>
      <c r="J661" s="47" t="s">
        <v>187</v>
      </c>
      <c r="K661" s="47" t="s">
        <v>45</v>
      </c>
      <c r="L661" s="47" t="s">
        <v>45</v>
      </c>
      <c r="M661" s="47" t="s">
        <v>45</v>
      </c>
      <c r="N661" s="47">
        <f t="shared" si="92"/>
        <v>0</v>
      </c>
      <c r="O661" s="47">
        <v>0</v>
      </c>
      <c r="P661" s="47">
        <v>0</v>
      </c>
      <c r="Q661" s="47">
        <v>0</v>
      </c>
      <c r="R661" s="47">
        <v>0</v>
      </c>
      <c r="S661" s="47">
        <v>0</v>
      </c>
      <c r="T661" s="253"/>
      <c r="U661" s="203"/>
      <c r="V661" s="126" t="s">
        <v>45</v>
      </c>
      <c r="W661" s="126" t="s">
        <v>45</v>
      </c>
      <c r="X661" s="128"/>
      <c r="Y661" s="128"/>
      <c r="Z661" s="128"/>
      <c r="AA661" s="128"/>
      <c r="AB661" s="128"/>
      <c r="AC661" s="216"/>
      <c r="AD661" s="219"/>
      <c r="AE661" s="51"/>
    </row>
    <row r="662" spans="1:31" ht="45" hidden="1" customHeight="1" x14ac:dyDescent="0.3">
      <c r="A662" s="249" t="s">
        <v>414</v>
      </c>
      <c r="B662" s="250" t="s">
        <v>51</v>
      </c>
      <c r="C662" s="250" t="s">
        <v>415</v>
      </c>
      <c r="D662" s="46" t="s">
        <v>6</v>
      </c>
      <c r="E662" s="47" t="s">
        <v>63</v>
      </c>
      <c r="F662" s="47"/>
      <c r="G662" s="47"/>
      <c r="H662" s="47" t="s">
        <v>36</v>
      </c>
      <c r="I662" s="47" t="s">
        <v>160</v>
      </c>
      <c r="J662" s="47" t="s">
        <v>187</v>
      </c>
      <c r="K662" s="47" t="s">
        <v>416</v>
      </c>
      <c r="L662" s="47" t="s">
        <v>38</v>
      </c>
      <c r="M662" s="47"/>
      <c r="N662" s="37">
        <f t="shared" si="92"/>
        <v>207044300</v>
      </c>
      <c r="O662" s="37">
        <f>SUM(O663:O666)</f>
        <v>40305900</v>
      </c>
      <c r="P662" s="37">
        <f>SUM(P663:P666)</f>
        <v>46046700</v>
      </c>
      <c r="Q662" s="37">
        <f>SUM(Q663:Q666)</f>
        <v>40090500</v>
      </c>
      <c r="R662" s="37">
        <f>SUM(R663:R666)</f>
        <v>40300600</v>
      </c>
      <c r="S662" s="37">
        <f>SUM(S663:S666)</f>
        <v>40300600</v>
      </c>
      <c r="T662" s="253">
        <f>N662/$N$11</f>
        <v>1.2484878904968522E-3</v>
      </c>
      <c r="U662" s="203" t="s">
        <v>39</v>
      </c>
      <c r="V662" s="203" t="s">
        <v>417</v>
      </c>
      <c r="W662" s="201" t="s">
        <v>85</v>
      </c>
      <c r="X662" s="202">
        <v>862</v>
      </c>
      <c r="Y662" s="202">
        <v>894</v>
      </c>
      <c r="Z662" s="202">
        <v>871</v>
      </c>
      <c r="AA662" s="202">
        <v>841</v>
      </c>
      <c r="AB662" s="202">
        <v>841</v>
      </c>
      <c r="AC662" s="174">
        <f>N662/$N$584</f>
        <v>6.5812598472405779E-3</v>
      </c>
      <c r="AD662" s="217"/>
      <c r="AE662" s="51"/>
    </row>
    <row r="663" spans="1:31" ht="35.25" customHeight="1" x14ac:dyDescent="0.3">
      <c r="A663" s="249"/>
      <c r="B663" s="251"/>
      <c r="C663" s="252"/>
      <c r="D663" s="19" t="s">
        <v>28</v>
      </c>
      <c r="E663" s="47" t="s">
        <v>63</v>
      </c>
      <c r="F663" s="47"/>
      <c r="G663" s="47"/>
      <c r="H663" s="47" t="s">
        <v>36</v>
      </c>
      <c r="I663" s="47" t="s">
        <v>160</v>
      </c>
      <c r="J663" s="47" t="s">
        <v>187</v>
      </c>
      <c r="K663" s="47" t="s">
        <v>416</v>
      </c>
      <c r="L663" s="47" t="s">
        <v>38</v>
      </c>
      <c r="M663" s="47"/>
      <c r="N663" s="113">
        <f t="shared" si="92"/>
        <v>207044300</v>
      </c>
      <c r="O663" s="113">
        <v>40305900</v>
      </c>
      <c r="P663" s="113">
        <f>47046700-1000000</f>
        <v>46046700</v>
      </c>
      <c r="Q663" s="113">
        <v>40090500</v>
      </c>
      <c r="R663" s="113">
        <v>40300600</v>
      </c>
      <c r="S663" s="113">
        <v>40300600</v>
      </c>
      <c r="T663" s="253"/>
      <c r="U663" s="203"/>
      <c r="V663" s="203"/>
      <c r="W663" s="201"/>
      <c r="X663" s="202"/>
      <c r="Y663" s="202"/>
      <c r="Z663" s="202"/>
      <c r="AA663" s="202"/>
      <c r="AB663" s="202"/>
      <c r="AC663" s="215">
        <f>N662/$N$584</f>
        <v>6.5812598472405779E-3</v>
      </c>
      <c r="AD663" s="218"/>
      <c r="AE663" s="51"/>
    </row>
    <row r="664" spans="1:31" ht="35.25" customHeight="1" x14ac:dyDescent="0.3">
      <c r="A664" s="249"/>
      <c r="B664" s="251"/>
      <c r="C664" s="252"/>
      <c r="D664" s="19" t="s">
        <v>29</v>
      </c>
      <c r="E664" s="47"/>
      <c r="F664" s="47"/>
      <c r="G664" s="47"/>
      <c r="H664" s="47"/>
      <c r="I664" s="47"/>
      <c r="J664" s="47"/>
      <c r="K664" s="47"/>
      <c r="L664" s="47"/>
      <c r="M664" s="47"/>
      <c r="N664" s="113">
        <f t="shared" si="92"/>
        <v>0</v>
      </c>
      <c r="O664" s="113">
        <v>0</v>
      </c>
      <c r="P664" s="113">
        <v>0</v>
      </c>
      <c r="Q664" s="113">
        <v>0</v>
      </c>
      <c r="R664" s="113">
        <v>0</v>
      </c>
      <c r="S664" s="113">
        <v>0</v>
      </c>
      <c r="T664" s="253"/>
      <c r="U664" s="203"/>
      <c r="V664" s="203"/>
      <c r="W664" s="201"/>
      <c r="X664" s="202"/>
      <c r="Y664" s="202"/>
      <c r="Z664" s="202"/>
      <c r="AA664" s="202"/>
      <c r="AB664" s="202"/>
      <c r="AC664" s="215"/>
      <c r="AD664" s="218"/>
      <c r="AE664" s="51"/>
    </row>
    <row r="665" spans="1:31" ht="35.25" customHeight="1" x14ac:dyDescent="0.3">
      <c r="A665" s="249"/>
      <c r="B665" s="251"/>
      <c r="C665" s="252"/>
      <c r="D665" s="19" t="s">
        <v>30</v>
      </c>
      <c r="E665" s="47"/>
      <c r="F665" s="47"/>
      <c r="G665" s="47"/>
      <c r="H665" s="47"/>
      <c r="I665" s="47"/>
      <c r="J665" s="47"/>
      <c r="K665" s="47"/>
      <c r="L665" s="47"/>
      <c r="M665" s="47"/>
      <c r="N665" s="113">
        <f t="shared" si="92"/>
        <v>0</v>
      </c>
      <c r="O665" s="113">
        <v>0</v>
      </c>
      <c r="P665" s="113">
        <v>0</v>
      </c>
      <c r="Q665" s="113">
        <v>0</v>
      </c>
      <c r="R665" s="113">
        <v>0</v>
      </c>
      <c r="S665" s="113">
        <v>0</v>
      </c>
      <c r="T665" s="253"/>
      <c r="U665" s="203"/>
      <c r="V665" s="203"/>
      <c r="W665" s="201"/>
      <c r="X665" s="202"/>
      <c r="Y665" s="202"/>
      <c r="Z665" s="202"/>
      <c r="AA665" s="202"/>
      <c r="AB665" s="202"/>
      <c r="AC665" s="215"/>
      <c r="AD665" s="218"/>
      <c r="AE665" s="51"/>
    </row>
    <row r="666" spans="1:31" ht="35.25" customHeight="1" x14ac:dyDescent="0.3">
      <c r="A666" s="249"/>
      <c r="B666" s="251"/>
      <c r="C666" s="252"/>
      <c r="D666" s="19" t="s">
        <v>31</v>
      </c>
      <c r="E666" s="47"/>
      <c r="F666" s="47"/>
      <c r="G666" s="47"/>
      <c r="H666" s="47"/>
      <c r="I666" s="47"/>
      <c r="J666" s="47"/>
      <c r="K666" s="47"/>
      <c r="L666" s="47"/>
      <c r="M666" s="47"/>
      <c r="N666" s="113">
        <f t="shared" si="92"/>
        <v>0</v>
      </c>
      <c r="O666" s="113">
        <v>0</v>
      </c>
      <c r="P666" s="113">
        <v>0</v>
      </c>
      <c r="Q666" s="113">
        <v>0</v>
      </c>
      <c r="R666" s="113">
        <v>0</v>
      </c>
      <c r="S666" s="113">
        <v>0</v>
      </c>
      <c r="T666" s="253"/>
      <c r="U666" s="203"/>
      <c r="V666" s="203"/>
      <c r="W666" s="201"/>
      <c r="X666" s="202"/>
      <c r="Y666" s="202"/>
      <c r="Z666" s="202"/>
      <c r="AA666" s="202"/>
      <c r="AB666" s="202"/>
      <c r="AC666" s="215"/>
      <c r="AD666" s="218"/>
      <c r="AE666" s="51"/>
    </row>
    <row r="667" spans="1:31" ht="35.25" customHeight="1" x14ac:dyDescent="0.3">
      <c r="A667" s="249"/>
      <c r="B667" s="163" t="s">
        <v>68</v>
      </c>
      <c r="C667" s="39"/>
      <c r="D667" s="47" t="s">
        <v>45</v>
      </c>
      <c r="E667" s="47" t="s">
        <v>45</v>
      </c>
      <c r="F667" s="47" t="s">
        <v>45</v>
      </c>
      <c r="G667" s="47" t="s">
        <v>45</v>
      </c>
      <c r="H667" s="47" t="s">
        <v>36</v>
      </c>
      <c r="I667" s="47" t="s">
        <v>160</v>
      </c>
      <c r="J667" s="47" t="s">
        <v>187</v>
      </c>
      <c r="K667" s="47" t="s">
        <v>45</v>
      </c>
      <c r="L667" s="47" t="s">
        <v>45</v>
      </c>
      <c r="M667" s="47" t="s">
        <v>45</v>
      </c>
      <c r="N667" s="47">
        <f t="shared" si="92"/>
        <v>0</v>
      </c>
      <c r="O667" s="47">
        <v>0</v>
      </c>
      <c r="P667" s="47">
        <v>0</v>
      </c>
      <c r="Q667" s="47">
        <v>0</v>
      </c>
      <c r="R667" s="47">
        <v>0</v>
      </c>
      <c r="S667" s="47">
        <v>0</v>
      </c>
      <c r="T667" s="253"/>
      <c r="U667" s="203"/>
      <c r="V667" s="126" t="s">
        <v>45</v>
      </c>
      <c r="W667" s="126" t="s">
        <v>45</v>
      </c>
      <c r="X667" s="128"/>
      <c r="Y667" s="128"/>
      <c r="Z667" s="128"/>
      <c r="AA667" s="128"/>
      <c r="AB667" s="128"/>
      <c r="AC667" s="216"/>
      <c r="AD667" s="219"/>
      <c r="AE667" s="51"/>
    </row>
    <row r="668" spans="1:31" ht="28.5" hidden="1" customHeight="1" x14ac:dyDescent="0.3">
      <c r="A668" s="249" t="s">
        <v>418</v>
      </c>
      <c r="B668" s="250" t="s">
        <v>51</v>
      </c>
      <c r="C668" s="250" t="s">
        <v>419</v>
      </c>
      <c r="D668" s="46" t="s">
        <v>6</v>
      </c>
      <c r="E668" s="47" t="s">
        <v>63</v>
      </c>
      <c r="F668" s="47"/>
      <c r="G668" s="47"/>
      <c r="H668" s="47" t="s">
        <v>36</v>
      </c>
      <c r="I668" s="47" t="s">
        <v>160</v>
      </c>
      <c r="J668" s="47" t="s">
        <v>187</v>
      </c>
      <c r="K668" s="47" t="s">
        <v>420</v>
      </c>
      <c r="L668" s="47" t="s">
        <v>38</v>
      </c>
      <c r="M668" s="47"/>
      <c r="N668" s="37">
        <f t="shared" si="92"/>
        <v>19377330</v>
      </c>
      <c r="O668" s="37">
        <f>SUM(O669:O672)</f>
        <v>4700130</v>
      </c>
      <c r="P668" s="37">
        <f>SUM(P669:P672)</f>
        <v>4085000</v>
      </c>
      <c r="Q668" s="37">
        <f>SUM(Q669:Q672)</f>
        <v>3964000</v>
      </c>
      <c r="R668" s="37">
        <f>SUM(R669:R672)</f>
        <v>3314100</v>
      </c>
      <c r="S668" s="37">
        <f>SUM(S669:S672)</f>
        <v>3314100</v>
      </c>
      <c r="T668" s="253">
        <f>N668/$N$11</f>
        <v>1.1684630707129522E-4</v>
      </c>
      <c r="U668" s="203" t="s">
        <v>39</v>
      </c>
      <c r="V668" s="203" t="s">
        <v>421</v>
      </c>
      <c r="W668" s="201" t="s">
        <v>85</v>
      </c>
      <c r="X668" s="202">
        <v>148</v>
      </c>
      <c r="Y668" s="202">
        <v>142</v>
      </c>
      <c r="Z668" s="202">
        <v>92</v>
      </c>
      <c r="AA668" s="202">
        <v>52</v>
      </c>
      <c r="AB668" s="202">
        <v>52</v>
      </c>
      <c r="AC668" s="174">
        <f>N668/$N$584</f>
        <v>6.1594182441018785E-4</v>
      </c>
      <c r="AD668" s="217"/>
      <c r="AE668" s="51"/>
    </row>
    <row r="669" spans="1:31" ht="35.25" customHeight="1" x14ac:dyDescent="0.3">
      <c r="A669" s="249"/>
      <c r="B669" s="251"/>
      <c r="C669" s="252"/>
      <c r="D669" s="19" t="s">
        <v>28</v>
      </c>
      <c r="E669" s="47" t="s">
        <v>63</v>
      </c>
      <c r="F669" s="47"/>
      <c r="G669" s="47"/>
      <c r="H669" s="47" t="s">
        <v>36</v>
      </c>
      <c r="I669" s="47" t="s">
        <v>160</v>
      </c>
      <c r="J669" s="47" t="s">
        <v>187</v>
      </c>
      <c r="K669" s="47" t="s">
        <v>420</v>
      </c>
      <c r="L669" s="47" t="s">
        <v>38</v>
      </c>
      <c r="M669" s="47"/>
      <c r="N669" s="113">
        <f t="shared" si="92"/>
        <v>19377330</v>
      </c>
      <c r="O669" s="113">
        <v>4700130</v>
      </c>
      <c r="P669" s="113">
        <f>5285000-1200000</f>
        <v>4085000</v>
      </c>
      <c r="Q669" s="113">
        <v>3964000</v>
      </c>
      <c r="R669" s="113">
        <v>3314100</v>
      </c>
      <c r="S669" s="113">
        <v>3314100</v>
      </c>
      <c r="T669" s="253"/>
      <c r="U669" s="203"/>
      <c r="V669" s="203"/>
      <c r="W669" s="201"/>
      <c r="X669" s="202"/>
      <c r="Y669" s="202"/>
      <c r="Z669" s="202"/>
      <c r="AA669" s="202"/>
      <c r="AB669" s="202"/>
      <c r="AC669" s="215">
        <f>N668/$N$584</f>
        <v>6.1594182441018785E-4</v>
      </c>
      <c r="AD669" s="218"/>
      <c r="AE669" s="51"/>
    </row>
    <row r="670" spans="1:31" ht="35.25" customHeight="1" x14ac:dyDescent="0.3">
      <c r="A670" s="249"/>
      <c r="B670" s="251"/>
      <c r="C670" s="252"/>
      <c r="D670" s="19" t="s">
        <v>29</v>
      </c>
      <c r="E670" s="47"/>
      <c r="F670" s="47"/>
      <c r="G670" s="47"/>
      <c r="H670" s="47"/>
      <c r="I670" s="47"/>
      <c r="J670" s="47"/>
      <c r="K670" s="47"/>
      <c r="L670" s="47"/>
      <c r="M670" s="47"/>
      <c r="N670" s="113">
        <f t="shared" si="92"/>
        <v>0</v>
      </c>
      <c r="O670" s="113">
        <v>0</v>
      </c>
      <c r="P670" s="113">
        <v>0</v>
      </c>
      <c r="Q670" s="113">
        <v>0</v>
      </c>
      <c r="R670" s="113">
        <v>0</v>
      </c>
      <c r="S670" s="113">
        <v>0</v>
      </c>
      <c r="T670" s="253"/>
      <c r="U670" s="203"/>
      <c r="V670" s="203"/>
      <c r="W670" s="201"/>
      <c r="X670" s="202"/>
      <c r="Y670" s="202"/>
      <c r="Z670" s="202"/>
      <c r="AA670" s="202"/>
      <c r="AB670" s="202"/>
      <c r="AC670" s="215"/>
      <c r="AD670" s="218"/>
      <c r="AE670" s="51"/>
    </row>
    <row r="671" spans="1:31" ht="35.25" customHeight="1" x14ac:dyDescent="0.3">
      <c r="A671" s="249"/>
      <c r="B671" s="251"/>
      <c r="C671" s="252"/>
      <c r="D671" s="19" t="s">
        <v>30</v>
      </c>
      <c r="E671" s="47"/>
      <c r="F671" s="47"/>
      <c r="G671" s="47"/>
      <c r="H671" s="47"/>
      <c r="I671" s="47"/>
      <c r="J671" s="47"/>
      <c r="K671" s="47"/>
      <c r="L671" s="47"/>
      <c r="M671" s="47"/>
      <c r="N671" s="113">
        <f t="shared" si="92"/>
        <v>0</v>
      </c>
      <c r="O671" s="113">
        <v>0</v>
      </c>
      <c r="P671" s="113">
        <v>0</v>
      </c>
      <c r="Q671" s="113">
        <v>0</v>
      </c>
      <c r="R671" s="113">
        <v>0</v>
      </c>
      <c r="S671" s="113">
        <v>0</v>
      </c>
      <c r="T671" s="253"/>
      <c r="U671" s="203"/>
      <c r="V671" s="203"/>
      <c r="W671" s="201"/>
      <c r="X671" s="202"/>
      <c r="Y671" s="202"/>
      <c r="Z671" s="202"/>
      <c r="AA671" s="202"/>
      <c r="AB671" s="202"/>
      <c r="AC671" s="215"/>
      <c r="AD671" s="218"/>
      <c r="AE671" s="51"/>
    </row>
    <row r="672" spans="1:31" ht="35.25" customHeight="1" x14ac:dyDescent="0.3">
      <c r="A672" s="249"/>
      <c r="B672" s="251"/>
      <c r="C672" s="252"/>
      <c r="D672" s="19" t="s">
        <v>31</v>
      </c>
      <c r="E672" s="47"/>
      <c r="F672" s="47"/>
      <c r="G672" s="47"/>
      <c r="H672" s="47"/>
      <c r="I672" s="47"/>
      <c r="J672" s="47"/>
      <c r="K672" s="47"/>
      <c r="L672" s="47"/>
      <c r="M672" s="47"/>
      <c r="N672" s="113">
        <f t="shared" si="92"/>
        <v>0</v>
      </c>
      <c r="O672" s="113">
        <v>0</v>
      </c>
      <c r="P672" s="113">
        <v>0</v>
      </c>
      <c r="Q672" s="113">
        <v>0</v>
      </c>
      <c r="R672" s="113">
        <v>0</v>
      </c>
      <c r="S672" s="113">
        <v>0</v>
      </c>
      <c r="T672" s="253"/>
      <c r="U672" s="203"/>
      <c r="V672" s="203"/>
      <c r="W672" s="201"/>
      <c r="X672" s="202"/>
      <c r="Y672" s="202"/>
      <c r="Z672" s="202"/>
      <c r="AA672" s="202"/>
      <c r="AB672" s="202"/>
      <c r="AC672" s="215"/>
      <c r="AD672" s="218"/>
      <c r="AE672" s="51"/>
    </row>
    <row r="673" spans="1:31" ht="35.25" customHeight="1" x14ac:dyDescent="0.3">
      <c r="A673" s="249"/>
      <c r="B673" s="163" t="s">
        <v>68</v>
      </c>
      <c r="C673" s="39"/>
      <c r="D673" s="47" t="s">
        <v>45</v>
      </c>
      <c r="E673" s="47" t="s">
        <v>45</v>
      </c>
      <c r="F673" s="47" t="s">
        <v>45</v>
      </c>
      <c r="G673" s="47" t="s">
        <v>45</v>
      </c>
      <c r="H673" s="47" t="s">
        <v>36</v>
      </c>
      <c r="I673" s="47" t="s">
        <v>160</v>
      </c>
      <c r="J673" s="47" t="s">
        <v>187</v>
      </c>
      <c r="K673" s="47" t="s">
        <v>45</v>
      </c>
      <c r="L673" s="47" t="s">
        <v>45</v>
      </c>
      <c r="M673" s="47" t="s">
        <v>45</v>
      </c>
      <c r="N673" s="47">
        <f t="shared" si="92"/>
        <v>0</v>
      </c>
      <c r="O673" s="47">
        <v>0</v>
      </c>
      <c r="P673" s="47">
        <v>0</v>
      </c>
      <c r="Q673" s="47">
        <v>0</v>
      </c>
      <c r="R673" s="47">
        <v>0</v>
      </c>
      <c r="S673" s="47">
        <v>0</v>
      </c>
      <c r="T673" s="253"/>
      <c r="U673" s="203"/>
      <c r="V673" s="126" t="s">
        <v>45</v>
      </c>
      <c r="W673" s="126" t="s">
        <v>45</v>
      </c>
      <c r="X673" s="128"/>
      <c r="Y673" s="128"/>
      <c r="Z673" s="128"/>
      <c r="AA673" s="128"/>
      <c r="AB673" s="128"/>
      <c r="AC673" s="216"/>
      <c r="AD673" s="219"/>
      <c r="AE673" s="51"/>
    </row>
    <row r="674" spans="1:31" ht="39.75" hidden="1" customHeight="1" x14ac:dyDescent="0.3">
      <c r="A674" s="249" t="s">
        <v>422</v>
      </c>
      <c r="B674" s="250" t="s">
        <v>51</v>
      </c>
      <c r="C674" s="250" t="s">
        <v>423</v>
      </c>
      <c r="D674" s="46" t="s">
        <v>6</v>
      </c>
      <c r="E674" s="47" t="s">
        <v>63</v>
      </c>
      <c r="F674" s="47"/>
      <c r="G674" s="47"/>
      <c r="H674" s="47" t="s">
        <v>36</v>
      </c>
      <c r="I674" s="47" t="s">
        <v>160</v>
      </c>
      <c r="J674" s="47" t="s">
        <v>187</v>
      </c>
      <c r="K674" s="47" t="s">
        <v>424</v>
      </c>
      <c r="L674" s="47" t="s">
        <v>38</v>
      </c>
      <c r="M674" s="47"/>
      <c r="N674" s="37">
        <f t="shared" si="92"/>
        <v>11236300</v>
      </c>
      <c r="O674" s="37">
        <f>SUM(O675:O678)</f>
        <v>2543400</v>
      </c>
      <c r="P674" s="37">
        <f>SUM(P675:P678)</f>
        <v>2177800</v>
      </c>
      <c r="Q674" s="37">
        <f>SUM(Q675:Q678)</f>
        <v>2171700</v>
      </c>
      <c r="R674" s="37">
        <f>SUM(R675:R678)</f>
        <v>2171700</v>
      </c>
      <c r="S674" s="37">
        <f>SUM(S675:S678)</f>
        <v>2171700</v>
      </c>
      <c r="T674" s="253">
        <f>N674/$N$11</f>
        <v>6.7755473026737657E-5</v>
      </c>
      <c r="U674" s="203" t="s">
        <v>39</v>
      </c>
      <c r="V674" s="203" t="s">
        <v>425</v>
      </c>
      <c r="W674" s="201" t="s">
        <v>85</v>
      </c>
      <c r="X674" s="202">
        <v>49</v>
      </c>
      <c r="Y674" s="202">
        <v>49</v>
      </c>
      <c r="Z674" s="202">
        <v>47</v>
      </c>
      <c r="AA674" s="202">
        <v>45</v>
      </c>
      <c r="AB674" s="202">
        <v>45</v>
      </c>
      <c r="AC674" s="174">
        <f>N674/$N$584</f>
        <v>3.571651575124227E-4</v>
      </c>
      <c r="AD674" s="217"/>
      <c r="AE674" s="51"/>
    </row>
    <row r="675" spans="1:31" ht="35.25" customHeight="1" x14ac:dyDescent="0.3">
      <c r="A675" s="249"/>
      <c r="B675" s="251"/>
      <c r="C675" s="252"/>
      <c r="D675" s="19" t="s">
        <v>28</v>
      </c>
      <c r="E675" s="47" t="s">
        <v>63</v>
      </c>
      <c r="F675" s="47"/>
      <c r="G675" s="47"/>
      <c r="H675" s="47" t="s">
        <v>36</v>
      </c>
      <c r="I675" s="47" t="s">
        <v>160</v>
      </c>
      <c r="J675" s="47" t="s">
        <v>187</v>
      </c>
      <c r="K675" s="47" t="s">
        <v>424</v>
      </c>
      <c r="L675" s="47" t="s">
        <v>38</v>
      </c>
      <c r="M675" s="47"/>
      <c r="N675" s="113">
        <f t="shared" si="92"/>
        <v>11236300</v>
      </c>
      <c r="O675" s="113">
        <v>2543400</v>
      </c>
      <c r="P675" s="140">
        <f>2577800-400000</f>
        <v>2177800</v>
      </c>
      <c r="Q675" s="113">
        <v>2171700</v>
      </c>
      <c r="R675" s="113">
        <v>2171700</v>
      </c>
      <c r="S675" s="113">
        <v>2171700</v>
      </c>
      <c r="T675" s="253"/>
      <c r="U675" s="203"/>
      <c r="V675" s="203"/>
      <c r="W675" s="201"/>
      <c r="X675" s="202"/>
      <c r="Y675" s="202"/>
      <c r="Z675" s="202"/>
      <c r="AA675" s="202"/>
      <c r="AB675" s="202"/>
      <c r="AC675" s="215">
        <f>N674/$N$584</f>
        <v>3.571651575124227E-4</v>
      </c>
      <c r="AD675" s="218"/>
      <c r="AE675" s="51"/>
    </row>
    <row r="676" spans="1:31" ht="35.25" customHeight="1" x14ac:dyDescent="0.3">
      <c r="A676" s="249"/>
      <c r="B676" s="251"/>
      <c r="C676" s="252"/>
      <c r="D676" s="19" t="s">
        <v>29</v>
      </c>
      <c r="E676" s="47"/>
      <c r="F676" s="47"/>
      <c r="G676" s="47"/>
      <c r="H676" s="47"/>
      <c r="I676" s="47"/>
      <c r="J676" s="47"/>
      <c r="K676" s="47"/>
      <c r="L676" s="47"/>
      <c r="M676" s="47"/>
      <c r="N676" s="113">
        <f t="shared" si="92"/>
        <v>0</v>
      </c>
      <c r="O676" s="113">
        <v>0</v>
      </c>
      <c r="P676" s="113">
        <v>0</v>
      </c>
      <c r="Q676" s="113">
        <v>0</v>
      </c>
      <c r="R676" s="113">
        <v>0</v>
      </c>
      <c r="S676" s="113">
        <v>0</v>
      </c>
      <c r="T676" s="253"/>
      <c r="U676" s="203"/>
      <c r="V676" s="203"/>
      <c r="W676" s="201"/>
      <c r="X676" s="202"/>
      <c r="Y676" s="202"/>
      <c r="Z676" s="202"/>
      <c r="AA676" s="202"/>
      <c r="AB676" s="202"/>
      <c r="AC676" s="215"/>
      <c r="AD676" s="218"/>
      <c r="AE676" s="51"/>
    </row>
    <row r="677" spans="1:31" ht="35.25" customHeight="1" x14ac:dyDescent="0.3">
      <c r="A677" s="249"/>
      <c r="B677" s="251"/>
      <c r="C677" s="252"/>
      <c r="D677" s="19" t="s">
        <v>30</v>
      </c>
      <c r="E677" s="47"/>
      <c r="F677" s="47"/>
      <c r="G677" s="47"/>
      <c r="H677" s="47"/>
      <c r="I677" s="47"/>
      <c r="J677" s="47"/>
      <c r="K677" s="47"/>
      <c r="L677" s="47"/>
      <c r="M677" s="47"/>
      <c r="N677" s="113">
        <f t="shared" si="92"/>
        <v>0</v>
      </c>
      <c r="O677" s="113">
        <v>0</v>
      </c>
      <c r="P677" s="113">
        <v>0</v>
      </c>
      <c r="Q677" s="113">
        <v>0</v>
      </c>
      <c r="R677" s="113">
        <v>0</v>
      </c>
      <c r="S677" s="113">
        <v>0</v>
      </c>
      <c r="T677" s="253"/>
      <c r="U677" s="203"/>
      <c r="V677" s="203"/>
      <c r="W677" s="201"/>
      <c r="X677" s="202"/>
      <c r="Y677" s="202"/>
      <c r="Z677" s="202"/>
      <c r="AA677" s="202"/>
      <c r="AB677" s="202"/>
      <c r="AC677" s="215"/>
      <c r="AD677" s="218"/>
      <c r="AE677" s="51"/>
    </row>
    <row r="678" spans="1:31" ht="35.25" customHeight="1" x14ac:dyDescent="0.3">
      <c r="A678" s="249"/>
      <c r="B678" s="251"/>
      <c r="C678" s="252"/>
      <c r="D678" s="19" t="s">
        <v>31</v>
      </c>
      <c r="E678" s="47"/>
      <c r="F678" s="47"/>
      <c r="G678" s="47"/>
      <c r="H678" s="47"/>
      <c r="I678" s="47"/>
      <c r="J678" s="47"/>
      <c r="K678" s="47"/>
      <c r="L678" s="47"/>
      <c r="M678" s="47"/>
      <c r="N678" s="113">
        <f t="shared" si="92"/>
        <v>0</v>
      </c>
      <c r="O678" s="113">
        <v>0</v>
      </c>
      <c r="P678" s="113">
        <v>0</v>
      </c>
      <c r="Q678" s="113">
        <v>0</v>
      </c>
      <c r="R678" s="113">
        <v>0</v>
      </c>
      <c r="S678" s="113">
        <v>0</v>
      </c>
      <c r="T678" s="253"/>
      <c r="U678" s="203"/>
      <c r="V678" s="203"/>
      <c r="W678" s="201"/>
      <c r="X678" s="202"/>
      <c r="Y678" s="202"/>
      <c r="Z678" s="202"/>
      <c r="AA678" s="202"/>
      <c r="AB678" s="202"/>
      <c r="AC678" s="215"/>
      <c r="AD678" s="218"/>
      <c r="AE678" s="51"/>
    </row>
    <row r="679" spans="1:31" ht="35.25" customHeight="1" x14ac:dyDescent="0.3">
      <c r="A679" s="249"/>
      <c r="B679" s="163" t="s">
        <v>68</v>
      </c>
      <c r="C679" s="39"/>
      <c r="D679" s="47" t="s">
        <v>45</v>
      </c>
      <c r="E679" s="47" t="s">
        <v>45</v>
      </c>
      <c r="F679" s="47" t="s">
        <v>45</v>
      </c>
      <c r="G679" s="47" t="s">
        <v>45</v>
      </c>
      <c r="H679" s="47" t="s">
        <v>36</v>
      </c>
      <c r="I679" s="47" t="s">
        <v>160</v>
      </c>
      <c r="J679" s="47" t="s">
        <v>187</v>
      </c>
      <c r="K679" s="47" t="s">
        <v>45</v>
      </c>
      <c r="L679" s="47" t="s">
        <v>45</v>
      </c>
      <c r="M679" s="47" t="s">
        <v>45</v>
      </c>
      <c r="N679" s="47">
        <f t="shared" si="92"/>
        <v>0</v>
      </c>
      <c r="O679" s="47">
        <v>0</v>
      </c>
      <c r="P679" s="47">
        <v>0</v>
      </c>
      <c r="Q679" s="47">
        <v>0</v>
      </c>
      <c r="R679" s="47">
        <v>0</v>
      </c>
      <c r="S679" s="47">
        <v>0</v>
      </c>
      <c r="T679" s="253"/>
      <c r="U679" s="203"/>
      <c r="V679" s="126" t="s">
        <v>45</v>
      </c>
      <c r="W679" s="126" t="s">
        <v>45</v>
      </c>
      <c r="X679" s="128"/>
      <c r="Y679" s="128"/>
      <c r="Z679" s="128"/>
      <c r="AA679" s="128"/>
      <c r="AB679" s="128"/>
      <c r="AC679" s="216"/>
      <c r="AD679" s="219"/>
      <c r="AE679" s="51"/>
    </row>
    <row r="680" spans="1:31" ht="37.5" hidden="1" customHeight="1" x14ac:dyDescent="0.3">
      <c r="A680" s="249" t="s">
        <v>426</v>
      </c>
      <c r="B680" s="250" t="s">
        <v>51</v>
      </c>
      <c r="C680" s="250" t="s">
        <v>427</v>
      </c>
      <c r="D680" s="46" t="s">
        <v>6</v>
      </c>
      <c r="E680" s="47" t="s">
        <v>63</v>
      </c>
      <c r="F680" s="47"/>
      <c r="G680" s="47"/>
      <c r="H680" s="47" t="s">
        <v>36</v>
      </c>
      <c r="I680" s="47" t="s">
        <v>160</v>
      </c>
      <c r="J680" s="47" t="s">
        <v>187</v>
      </c>
      <c r="K680" s="47" t="s">
        <v>428</v>
      </c>
      <c r="L680" s="47" t="s">
        <v>38</v>
      </c>
      <c r="M680" s="47"/>
      <c r="N680" s="37">
        <f t="shared" si="92"/>
        <v>536650</v>
      </c>
      <c r="O680" s="37">
        <f>SUM(O681:O684)</f>
        <v>120550</v>
      </c>
      <c r="P680" s="37">
        <f>SUM(P681:P684)</f>
        <v>123600</v>
      </c>
      <c r="Q680" s="37">
        <f>SUM(Q681:Q684)</f>
        <v>97500</v>
      </c>
      <c r="R680" s="37">
        <f>SUM(R681:R684)</f>
        <v>97500</v>
      </c>
      <c r="S680" s="37">
        <f>SUM(S681:S684)</f>
        <v>97500</v>
      </c>
      <c r="T680" s="253">
        <f>N680/$N$11</f>
        <v>3.2360273933411143E-6</v>
      </c>
      <c r="U680" s="203" t="s">
        <v>39</v>
      </c>
      <c r="V680" s="203" t="s">
        <v>429</v>
      </c>
      <c r="W680" s="201" t="s">
        <v>85</v>
      </c>
      <c r="X680" s="202">
        <v>6</v>
      </c>
      <c r="Y680" s="202">
        <v>5</v>
      </c>
      <c r="Z680" s="202">
        <v>5</v>
      </c>
      <c r="AA680" s="202">
        <v>5</v>
      </c>
      <c r="AB680" s="202">
        <v>5</v>
      </c>
      <c r="AC680" s="174">
        <f>N680/$N$584</f>
        <v>1.7058344987143601E-5</v>
      </c>
      <c r="AD680" s="217"/>
      <c r="AE680" s="51"/>
    </row>
    <row r="681" spans="1:31" ht="35.25" customHeight="1" x14ac:dyDescent="0.3">
      <c r="A681" s="249"/>
      <c r="B681" s="251"/>
      <c r="C681" s="252"/>
      <c r="D681" s="19" t="s">
        <v>28</v>
      </c>
      <c r="E681" s="47" t="s">
        <v>63</v>
      </c>
      <c r="F681" s="47"/>
      <c r="G681" s="47"/>
      <c r="H681" s="47" t="s">
        <v>36</v>
      </c>
      <c r="I681" s="47" t="s">
        <v>160</v>
      </c>
      <c r="J681" s="47" t="s">
        <v>187</v>
      </c>
      <c r="K681" s="47" t="s">
        <v>428</v>
      </c>
      <c r="L681" s="47" t="s">
        <v>38</v>
      </c>
      <c r="M681" s="47"/>
      <c r="N681" s="113">
        <f t="shared" si="92"/>
        <v>536650</v>
      </c>
      <c r="O681" s="113">
        <v>120550</v>
      </c>
      <c r="P681" s="113">
        <v>123600</v>
      </c>
      <c r="Q681" s="113">
        <v>97500</v>
      </c>
      <c r="R681" s="113">
        <v>97500</v>
      </c>
      <c r="S681" s="113">
        <v>97500</v>
      </c>
      <c r="T681" s="253"/>
      <c r="U681" s="203"/>
      <c r="V681" s="203"/>
      <c r="W681" s="201"/>
      <c r="X681" s="202"/>
      <c r="Y681" s="202"/>
      <c r="Z681" s="202"/>
      <c r="AA681" s="202"/>
      <c r="AB681" s="202"/>
      <c r="AC681" s="215">
        <f>N680/$N$584</f>
        <v>1.7058344987143601E-5</v>
      </c>
      <c r="AD681" s="218"/>
      <c r="AE681" s="51"/>
    </row>
    <row r="682" spans="1:31" ht="35.25" customHeight="1" x14ac:dyDescent="0.3">
      <c r="A682" s="249"/>
      <c r="B682" s="251"/>
      <c r="C682" s="252"/>
      <c r="D682" s="19" t="s">
        <v>29</v>
      </c>
      <c r="E682" s="47"/>
      <c r="F682" s="47"/>
      <c r="G682" s="47"/>
      <c r="H682" s="47"/>
      <c r="I682" s="47"/>
      <c r="J682" s="47"/>
      <c r="K682" s="47"/>
      <c r="L682" s="47"/>
      <c r="M682" s="47"/>
      <c r="N682" s="113">
        <f t="shared" si="92"/>
        <v>0</v>
      </c>
      <c r="O682" s="113">
        <v>0</v>
      </c>
      <c r="P682" s="113">
        <v>0</v>
      </c>
      <c r="Q682" s="113">
        <v>0</v>
      </c>
      <c r="R682" s="113">
        <v>0</v>
      </c>
      <c r="S682" s="113">
        <v>0</v>
      </c>
      <c r="T682" s="253"/>
      <c r="U682" s="203"/>
      <c r="V682" s="203"/>
      <c r="W682" s="201"/>
      <c r="X682" s="202"/>
      <c r="Y682" s="202"/>
      <c r="Z682" s="202"/>
      <c r="AA682" s="202"/>
      <c r="AB682" s="202"/>
      <c r="AC682" s="215"/>
      <c r="AD682" s="218"/>
      <c r="AE682" s="51"/>
    </row>
    <row r="683" spans="1:31" ht="35.25" customHeight="1" x14ac:dyDescent="0.3">
      <c r="A683" s="249"/>
      <c r="B683" s="251"/>
      <c r="C683" s="252"/>
      <c r="D683" s="19" t="s">
        <v>30</v>
      </c>
      <c r="E683" s="47"/>
      <c r="F683" s="47"/>
      <c r="G683" s="47"/>
      <c r="H683" s="47"/>
      <c r="I683" s="47"/>
      <c r="J683" s="47"/>
      <c r="K683" s="47"/>
      <c r="L683" s="47"/>
      <c r="M683" s="47"/>
      <c r="N683" s="113">
        <f t="shared" si="92"/>
        <v>0</v>
      </c>
      <c r="O683" s="113">
        <v>0</v>
      </c>
      <c r="P683" s="113">
        <v>0</v>
      </c>
      <c r="Q683" s="113">
        <v>0</v>
      </c>
      <c r="R683" s="113">
        <v>0</v>
      </c>
      <c r="S683" s="113">
        <v>0</v>
      </c>
      <c r="T683" s="253"/>
      <c r="U683" s="203"/>
      <c r="V683" s="203"/>
      <c r="W683" s="201"/>
      <c r="X683" s="202"/>
      <c r="Y683" s="202"/>
      <c r="Z683" s="202"/>
      <c r="AA683" s="202"/>
      <c r="AB683" s="202"/>
      <c r="AC683" s="215"/>
      <c r="AD683" s="218"/>
      <c r="AE683" s="51"/>
    </row>
    <row r="684" spans="1:31" ht="35.25" customHeight="1" x14ac:dyDescent="0.3">
      <c r="A684" s="249"/>
      <c r="B684" s="251"/>
      <c r="C684" s="252"/>
      <c r="D684" s="19" t="s">
        <v>31</v>
      </c>
      <c r="E684" s="47"/>
      <c r="F684" s="47"/>
      <c r="G684" s="47"/>
      <c r="H684" s="47"/>
      <c r="I684" s="47"/>
      <c r="J684" s="47"/>
      <c r="K684" s="47"/>
      <c r="L684" s="47"/>
      <c r="M684" s="47"/>
      <c r="N684" s="113">
        <f t="shared" si="92"/>
        <v>0</v>
      </c>
      <c r="O684" s="113">
        <v>0</v>
      </c>
      <c r="P684" s="113">
        <v>0</v>
      </c>
      <c r="Q684" s="113">
        <v>0</v>
      </c>
      <c r="R684" s="113">
        <v>0</v>
      </c>
      <c r="S684" s="113">
        <v>0</v>
      </c>
      <c r="T684" s="253"/>
      <c r="U684" s="203"/>
      <c r="V684" s="203"/>
      <c r="W684" s="201"/>
      <c r="X684" s="202"/>
      <c r="Y684" s="202"/>
      <c r="Z684" s="202"/>
      <c r="AA684" s="202"/>
      <c r="AB684" s="202"/>
      <c r="AC684" s="215"/>
      <c r="AD684" s="218"/>
      <c r="AE684" s="51"/>
    </row>
    <row r="685" spans="1:31" ht="35.25" customHeight="1" x14ac:dyDescent="0.3">
      <c r="A685" s="249"/>
      <c r="B685" s="163" t="s">
        <v>68</v>
      </c>
      <c r="C685" s="39"/>
      <c r="D685" s="47" t="s">
        <v>45</v>
      </c>
      <c r="E685" s="47" t="s">
        <v>45</v>
      </c>
      <c r="F685" s="47" t="s">
        <v>45</v>
      </c>
      <c r="G685" s="47" t="s">
        <v>45</v>
      </c>
      <c r="H685" s="47" t="s">
        <v>36</v>
      </c>
      <c r="I685" s="47" t="s">
        <v>160</v>
      </c>
      <c r="J685" s="47" t="s">
        <v>187</v>
      </c>
      <c r="K685" s="47" t="s">
        <v>45</v>
      </c>
      <c r="L685" s="47" t="s">
        <v>45</v>
      </c>
      <c r="M685" s="47" t="s">
        <v>45</v>
      </c>
      <c r="N685" s="47">
        <f t="shared" si="92"/>
        <v>0</v>
      </c>
      <c r="O685" s="47">
        <v>0</v>
      </c>
      <c r="P685" s="47">
        <v>0</v>
      </c>
      <c r="Q685" s="47">
        <v>0</v>
      </c>
      <c r="R685" s="47">
        <v>0</v>
      </c>
      <c r="S685" s="47">
        <v>0</v>
      </c>
      <c r="T685" s="253"/>
      <c r="U685" s="203"/>
      <c r="V685" s="126" t="s">
        <v>45</v>
      </c>
      <c r="W685" s="126" t="s">
        <v>45</v>
      </c>
      <c r="X685" s="128"/>
      <c r="Y685" s="128"/>
      <c r="Z685" s="128"/>
      <c r="AA685" s="128"/>
      <c r="AB685" s="128"/>
      <c r="AC685" s="216"/>
      <c r="AD685" s="219"/>
      <c r="AE685" s="51"/>
    </row>
    <row r="686" spans="1:31" ht="32.25" hidden="1" customHeight="1" x14ac:dyDescent="0.3">
      <c r="A686" s="249" t="s">
        <v>430</v>
      </c>
      <c r="B686" s="250" t="s">
        <v>51</v>
      </c>
      <c r="C686" s="250" t="s">
        <v>431</v>
      </c>
      <c r="D686" s="46" t="s">
        <v>6</v>
      </c>
      <c r="E686" s="47" t="s">
        <v>63</v>
      </c>
      <c r="F686" s="47"/>
      <c r="G686" s="47"/>
      <c r="H686" s="47" t="s">
        <v>36</v>
      </c>
      <c r="I686" s="47" t="s">
        <v>160</v>
      </c>
      <c r="J686" s="47" t="s">
        <v>187</v>
      </c>
      <c r="K686" s="47" t="s">
        <v>432</v>
      </c>
      <c r="L686" s="47" t="s">
        <v>38</v>
      </c>
      <c r="M686" s="47"/>
      <c r="N686" s="37">
        <f t="shared" si="92"/>
        <v>6408900</v>
      </c>
      <c r="O686" s="37">
        <f>SUM(O687:O690)</f>
        <v>1334900</v>
      </c>
      <c r="P686" s="37">
        <f>SUM(P687:P690)</f>
        <v>1255200</v>
      </c>
      <c r="Q686" s="37">
        <f>SUM(Q687:Q690)</f>
        <v>1261400</v>
      </c>
      <c r="R686" s="37">
        <f>SUM(R687:R690)</f>
        <v>1278700</v>
      </c>
      <c r="S686" s="37">
        <f>SUM(S687:S690)</f>
        <v>1278700</v>
      </c>
      <c r="T686" s="253">
        <f>N686/$N$11</f>
        <v>3.8646000114010745E-5</v>
      </c>
      <c r="U686" s="203" t="s">
        <v>39</v>
      </c>
      <c r="V686" s="203" t="s">
        <v>433</v>
      </c>
      <c r="W686" s="201" t="s">
        <v>85</v>
      </c>
      <c r="X686" s="202">
        <v>62</v>
      </c>
      <c r="Y686" s="202">
        <v>63</v>
      </c>
      <c r="Z686" s="202">
        <v>61</v>
      </c>
      <c r="AA686" s="202">
        <v>61</v>
      </c>
      <c r="AB686" s="202">
        <v>61</v>
      </c>
      <c r="AC686" s="174">
        <f>N686/$N$584</f>
        <v>2.037179300998875E-4</v>
      </c>
      <c r="AD686" s="217"/>
      <c r="AE686" s="51"/>
    </row>
    <row r="687" spans="1:31" ht="35.25" customHeight="1" x14ac:dyDescent="0.3">
      <c r="A687" s="249"/>
      <c r="B687" s="251"/>
      <c r="C687" s="252"/>
      <c r="D687" s="19" t="s">
        <v>28</v>
      </c>
      <c r="E687" s="47" t="s">
        <v>63</v>
      </c>
      <c r="F687" s="47"/>
      <c r="G687" s="47"/>
      <c r="H687" s="47" t="s">
        <v>36</v>
      </c>
      <c r="I687" s="47" t="s">
        <v>160</v>
      </c>
      <c r="J687" s="47" t="s">
        <v>187</v>
      </c>
      <c r="K687" s="47" t="s">
        <v>432</v>
      </c>
      <c r="L687" s="47" t="s">
        <v>38</v>
      </c>
      <c r="M687" s="47"/>
      <c r="N687" s="113">
        <f t="shared" si="92"/>
        <v>6408900</v>
      </c>
      <c r="O687" s="113">
        <v>1334900</v>
      </c>
      <c r="P687" s="113">
        <v>1255200</v>
      </c>
      <c r="Q687" s="113">
        <v>1261400</v>
      </c>
      <c r="R687" s="113">
        <v>1278700</v>
      </c>
      <c r="S687" s="113">
        <v>1278700</v>
      </c>
      <c r="T687" s="253"/>
      <c r="U687" s="203"/>
      <c r="V687" s="203"/>
      <c r="W687" s="201"/>
      <c r="X687" s="202"/>
      <c r="Y687" s="202"/>
      <c r="Z687" s="202"/>
      <c r="AA687" s="202"/>
      <c r="AB687" s="202"/>
      <c r="AC687" s="215">
        <f>N686/$N$584</f>
        <v>2.037179300998875E-4</v>
      </c>
      <c r="AD687" s="218"/>
      <c r="AE687" s="51"/>
    </row>
    <row r="688" spans="1:31" ht="35.25" customHeight="1" x14ac:dyDescent="0.3">
      <c r="A688" s="249"/>
      <c r="B688" s="251"/>
      <c r="C688" s="252"/>
      <c r="D688" s="19" t="s">
        <v>29</v>
      </c>
      <c r="E688" s="47"/>
      <c r="F688" s="47"/>
      <c r="G688" s="47"/>
      <c r="H688" s="47"/>
      <c r="I688" s="47"/>
      <c r="J688" s="47"/>
      <c r="K688" s="47"/>
      <c r="L688" s="47"/>
      <c r="M688" s="47"/>
      <c r="N688" s="113">
        <f t="shared" si="92"/>
        <v>0</v>
      </c>
      <c r="O688" s="113">
        <v>0</v>
      </c>
      <c r="P688" s="113">
        <v>0</v>
      </c>
      <c r="Q688" s="113">
        <v>0</v>
      </c>
      <c r="R688" s="113">
        <v>0</v>
      </c>
      <c r="S688" s="113">
        <v>0</v>
      </c>
      <c r="T688" s="253"/>
      <c r="U688" s="203"/>
      <c r="V688" s="203"/>
      <c r="W688" s="201"/>
      <c r="X688" s="202"/>
      <c r="Y688" s="202"/>
      <c r="Z688" s="202"/>
      <c r="AA688" s="202"/>
      <c r="AB688" s="202"/>
      <c r="AC688" s="215"/>
      <c r="AD688" s="218"/>
      <c r="AE688" s="51"/>
    </row>
    <row r="689" spans="1:31" ht="35.25" customHeight="1" x14ac:dyDescent="0.3">
      <c r="A689" s="249"/>
      <c r="B689" s="251"/>
      <c r="C689" s="252"/>
      <c r="D689" s="19" t="s">
        <v>30</v>
      </c>
      <c r="E689" s="47"/>
      <c r="F689" s="47"/>
      <c r="G689" s="47"/>
      <c r="H689" s="47"/>
      <c r="I689" s="47"/>
      <c r="J689" s="47"/>
      <c r="K689" s="47"/>
      <c r="L689" s="47"/>
      <c r="M689" s="47"/>
      <c r="N689" s="113">
        <f t="shared" si="92"/>
        <v>0</v>
      </c>
      <c r="O689" s="113">
        <v>0</v>
      </c>
      <c r="P689" s="113">
        <v>0</v>
      </c>
      <c r="Q689" s="113">
        <v>0</v>
      </c>
      <c r="R689" s="113">
        <v>0</v>
      </c>
      <c r="S689" s="113">
        <v>0</v>
      </c>
      <c r="T689" s="253"/>
      <c r="U689" s="203"/>
      <c r="V689" s="203"/>
      <c r="W689" s="201"/>
      <c r="X689" s="202"/>
      <c r="Y689" s="202"/>
      <c r="Z689" s="202"/>
      <c r="AA689" s="202"/>
      <c r="AB689" s="202"/>
      <c r="AC689" s="215"/>
      <c r="AD689" s="218"/>
      <c r="AE689" s="51"/>
    </row>
    <row r="690" spans="1:31" ht="35.25" customHeight="1" x14ac:dyDescent="0.3">
      <c r="A690" s="249"/>
      <c r="B690" s="251"/>
      <c r="C690" s="252"/>
      <c r="D690" s="19" t="s">
        <v>31</v>
      </c>
      <c r="E690" s="47"/>
      <c r="F690" s="47"/>
      <c r="G690" s="47"/>
      <c r="H690" s="47"/>
      <c r="I690" s="47"/>
      <c r="J690" s="47"/>
      <c r="K690" s="47"/>
      <c r="L690" s="47"/>
      <c r="M690" s="47"/>
      <c r="N690" s="113">
        <f t="shared" si="92"/>
        <v>0</v>
      </c>
      <c r="O690" s="113">
        <v>0</v>
      </c>
      <c r="P690" s="113">
        <v>0</v>
      </c>
      <c r="Q690" s="113">
        <v>0</v>
      </c>
      <c r="R690" s="113">
        <v>0</v>
      </c>
      <c r="S690" s="113">
        <v>0</v>
      </c>
      <c r="T690" s="253"/>
      <c r="U690" s="203"/>
      <c r="V690" s="203"/>
      <c r="W690" s="201"/>
      <c r="X690" s="202"/>
      <c r="Y690" s="202"/>
      <c r="Z690" s="202"/>
      <c r="AA690" s="202"/>
      <c r="AB690" s="202"/>
      <c r="AC690" s="215"/>
      <c r="AD690" s="218"/>
      <c r="AE690" s="51"/>
    </row>
    <row r="691" spans="1:31" ht="35.25" customHeight="1" x14ac:dyDescent="0.3">
      <c r="A691" s="249"/>
      <c r="B691" s="163" t="s">
        <v>68</v>
      </c>
      <c r="C691" s="39"/>
      <c r="D691" s="47" t="s">
        <v>45</v>
      </c>
      <c r="E691" s="47" t="s">
        <v>45</v>
      </c>
      <c r="F691" s="47" t="s">
        <v>45</v>
      </c>
      <c r="G691" s="47" t="s">
        <v>45</v>
      </c>
      <c r="H691" s="47" t="s">
        <v>36</v>
      </c>
      <c r="I691" s="47" t="s">
        <v>160</v>
      </c>
      <c r="J691" s="47" t="s">
        <v>187</v>
      </c>
      <c r="K691" s="47" t="s">
        <v>45</v>
      </c>
      <c r="L691" s="47" t="s">
        <v>45</v>
      </c>
      <c r="M691" s="47" t="s">
        <v>45</v>
      </c>
      <c r="N691" s="47">
        <f t="shared" si="92"/>
        <v>0</v>
      </c>
      <c r="O691" s="47">
        <v>0</v>
      </c>
      <c r="P691" s="47">
        <v>0</v>
      </c>
      <c r="Q691" s="47">
        <v>0</v>
      </c>
      <c r="R691" s="47">
        <v>0</v>
      </c>
      <c r="S691" s="47">
        <v>0</v>
      </c>
      <c r="T691" s="253"/>
      <c r="U691" s="203"/>
      <c r="V691" s="126" t="s">
        <v>45</v>
      </c>
      <c r="W691" s="126" t="s">
        <v>45</v>
      </c>
      <c r="X691" s="128"/>
      <c r="Y691" s="128"/>
      <c r="Z691" s="128"/>
      <c r="AA691" s="128"/>
      <c r="AB691" s="128"/>
      <c r="AC691" s="216"/>
      <c r="AD691" s="219"/>
      <c r="AE691" s="51"/>
    </row>
    <row r="692" spans="1:31" ht="32.25" hidden="1" customHeight="1" x14ac:dyDescent="0.3">
      <c r="A692" s="249" t="s">
        <v>434</v>
      </c>
      <c r="B692" s="250" t="s">
        <v>51</v>
      </c>
      <c r="C692" s="250" t="s">
        <v>435</v>
      </c>
      <c r="D692" s="46" t="s">
        <v>6</v>
      </c>
      <c r="E692" s="47" t="s">
        <v>63</v>
      </c>
      <c r="F692" s="47"/>
      <c r="G692" s="47"/>
      <c r="H692" s="47" t="s">
        <v>36</v>
      </c>
      <c r="I692" s="47" t="s">
        <v>160</v>
      </c>
      <c r="J692" s="47" t="s">
        <v>187</v>
      </c>
      <c r="K692" s="47" t="s">
        <v>436</v>
      </c>
      <c r="L692" s="47" t="s">
        <v>38</v>
      </c>
      <c r="M692" s="47"/>
      <c r="N692" s="37">
        <f t="shared" si="92"/>
        <v>130183000</v>
      </c>
      <c r="O692" s="37">
        <f>SUM(O693:O696)</f>
        <v>31568800</v>
      </c>
      <c r="P692" s="37">
        <f>SUM(P693:P696)</f>
        <v>23839400</v>
      </c>
      <c r="Q692" s="37">
        <f>SUM(Q693:Q696)</f>
        <v>24436200</v>
      </c>
      <c r="R692" s="37">
        <f>SUM(R693:R696)</f>
        <v>25169300</v>
      </c>
      <c r="S692" s="37">
        <f>SUM(S693:S696)</f>
        <v>25169300</v>
      </c>
      <c r="T692" s="253">
        <f>N692/$N$11</f>
        <v>7.8501025649366685E-4</v>
      </c>
      <c r="U692" s="203" t="s">
        <v>39</v>
      </c>
      <c r="V692" s="203" t="s">
        <v>437</v>
      </c>
      <c r="W692" s="201" t="s">
        <v>85</v>
      </c>
      <c r="X692" s="202">
        <v>424</v>
      </c>
      <c r="Y692" s="202">
        <v>420</v>
      </c>
      <c r="Z692" s="202">
        <v>420</v>
      </c>
      <c r="AA692" s="202">
        <v>420</v>
      </c>
      <c r="AB692" s="202">
        <v>420</v>
      </c>
      <c r="AC692" s="174">
        <f>N692/$N$584</f>
        <v>4.1380909819459903E-3</v>
      </c>
      <c r="AD692" s="217"/>
      <c r="AE692" s="51"/>
    </row>
    <row r="693" spans="1:31" ht="35.25" customHeight="1" x14ac:dyDescent="0.3">
      <c r="A693" s="249"/>
      <c r="B693" s="251"/>
      <c r="C693" s="252"/>
      <c r="D693" s="19" t="s">
        <v>28</v>
      </c>
      <c r="E693" s="47" t="s">
        <v>63</v>
      </c>
      <c r="F693" s="47"/>
      <c r="G693" s="47"/>
      <c r="H693" s="47" t="s">
        <v>36</v>
      </c>
      <c r="I693" s="47" t="s">
        <v>160</v>
      </c>
      <c r="J693" s="47" t="s">
        <v>187</v>
      </c>
      <c r="K693" s="47" t="s">
        <v>436</v>
      </c>
      <c r="L693" s="47" t="s">
        <v>38</v>
      </c>
      <c r="M693" s="47"/>
      <c r="N693" s="113">
        <f t="shared" si="92"/>
        <v>130183000</v>
      </c>
      <c r="O693" s="113">
        <v>31568800</v>
      </c>
      <c r="P693" s="113">
        <f>31839400-8000000</f>
        <v>23839400</v>
      </c>
      <c r="Q693" s="113">
        <v>24436200</v>
      </c>
      <c r="R693" s="113">
        <v>25169300</v>
      </c>
      <c r="S693" s="113">
        <v>25169300</v>
      </c>
      <c r="T693" s="253"/>
      <c r="U693" s="203"/>
      <c r="V693" s="203"/>
      <c r="W693" s="201"/>
      <c r="X693" s="202"/>
      <c r="Y693" s="202"/>
      <c r="Z693" s="202"/>
      <c r="AA693" s="202"/>
      <c r="AB693" s="202"/>
      <c r="AC693" s="215">
        <f>N692/$N$584</f>
        <v>4.1380909819459903E-3</v>
      </c>
      <c r="AD693" s="218"/>
      <c r="AE693" s="51"/>
    </row>
    <row r="694" spans="1:31" ht="35.25" customHeight="1" x14ac:dyDescent="0.3">
      <c r="A694" s="249"/>
      <c r="B694" s="251"/>
      <c r="C694" s="252"/>
      <c r="D694" s="19" t="s">
        <v>29</v>
      </c>
      <c r="E694" s="47"/>
      <c r="F694" s="47"/>
      <c r="G694" s="47"/>
      <c r="H694" s="47"/>
      <c r="I694" s="47"/>
      <c r="J694" s="47"/>
      <c r="K694" s="47"/>
      <c r="L694" s="47"/>
      <c r="M694" s="47"/>
      <c r="N694" s="113">
        <f t="shared" ref="N694:N757" si="93">SUM(O694:S694)</f>
        <v>0</v>
      </c>
      <c r="O694" s="113">
        <v>0</v>
      </c>
      <c r="P694" s="113">
        <v>0</v>
      </c>
      <c r="Q694" s="113">
        <v>0</v>
      </c>
      <c r="R694" s="113">
        <v>0</v>
      </c>
      <c r="S694" s="113">
        <v>0</v>
      </c>
      <c r="T694" s="253"/>
      <c r="U694" s="203"/>
      <c r="V694" s="203"/>
      <c r="W694" s="201"/>
      <c r="X694" s="202"/>
      <c r="Y694" s="202"/>
      <c r="Z694" s="202"/>
      <c r="AA694" s="202"/>
      <c r="AB694" s="202"/>
      <c r="AC694" s="215"/>
      <c r="AD694" s="218"/>
      <c r="AE694" s="51"/>
    </row>
    <row r="695" spans="1:31" ht="35.25" customHeight="1" x14ac:dyDescent="0.3">
      <c r="A695" s="249"/>
      <c r="B695" s="251"/>
      <c r="C695" s="252"/>
      <c r="D695" s="19" t="s">
        <v>30</v>
      </c>
      <c r="E695" s="47"/>
      <c r="F695" s="47"/>
      <c r="G695" s="47"/>
      <c r="H695" s="47"/>
      <c r="I695" s="47"/>
      <c r="J695" s="47"/>
      <c r="K695" s="47"/>
      <c r="L695" s="47"/>
      <c r="M695" s="47"/>
      <c r="N695" s="113">
        <f t="shared" si="93"/>
        <v>0</v>
      </c>
      <c r="O695" s="113">
        <v>0</v>
      </c>
      <c r="P695" s="113">
        <v>0</v>
      </c>
      <c r="Q695" s="113">
        <v>0</v>
      </c>
      <c r="R695" s="113">
        <v>0</v>
      </c>
      <c r="S695" s="113">
        <v>0</v>
      </c>
      <c r="T695" s="253"/>
      <c r="U695" s="203"/>
      <c r="V695" s="203"/>
      <c r="W695" s="201"/>
      <c r="X695" s="202"/>
      <c r="Y695" s="202"/>
      <c r="Z695" s="202"/>
      <c r="AA695" s="202"/>
      <c r="AB695" s="202"/>
      <c r="AC695" s="215"/>
      <c r="AD695" s="218"/>
      <c r="AE695" s="51"/>
    </row>
    <row r="696" spans="1:31" ht="35.25" customHeight="1" x14ac:dyDescent="0.3">
      <c r="A696" s="249"/>
      <c r="B696" s="251"/>
      <c r="C696" s="252"/>
      <c r="D696" s="19" t="s">
        <v>31</v>
      </c>
      <c r="E696" s="47"/>
      <c r="F696" s="47"/>
      <c r="G696" s="47"/>
      <c r="H696" s="47"/>
      <c r="I696" s="47"/>
      <c r="J696" s="47"/>
      <c r="K696" s="47"/>
      <c r="L696" s="47"/>
      <c r="M696" s="47"/>
      <c r="N696" s="113">
        <f t="shared" si="93"/>
        <v>0</v>
      </c>
      <c r="O696" s="113">
        <v>0</v>
      </c>
      <c r="P696" s="113">
        <v>0</v>
      </c>
      <c r="Q696" s="113">
        <v>0</v>
      </c>
      <c r="R696" s="113">
        <v>0</v>
      </c>
      <c r="S696" s="113">
        <v>0</v>
      </c>
      <c r="T696" s="253"/>
      <c r="U696" s="203"/>
      <c r="V696" s="203"/>
      <c r="W696" s="201"/>
      <c r="X696" s="202"/>
      <c r="Y696" s="202"/>
      <c r="Z696" s="202"/>
      <c r="AA696" s="202"/>
      <c r="AB696" s="202"/>
      <c r="AC696" s="215"/>
      <c r="AD696" s="218"/>
      <c r="AE696" s="51"/>
    </row>
    <row r="697" spans="1:31" ht="35.25" customHeight="1" x14ac:dyDescent="0.3">
      <c r="A697" s="249"/>
      <c r="B697" s="163" t="s">
        <v>68</v>
      </c>
      <c r="C697" s="39"/>
      <c r="D697" s="47" t="s">
        <v>45</v>
      </c>
      <c r="E697" s="47" t="s">
        <v>45</v>
      </c>
      <c r="F697" s="47" t="s">
        <v>45</v>
      </c>
      <c r="G697" s="47" t="s">
        <v>45</v>
      </c>
      <c r="H697" s="47" t="s">
        <v>36</v>
      </c>
      <c r="I697" s="47" t="s">
        <v>160</v>
      </c>
      <c r="J697" s="47" t="s">
        <v>187</v>
      </c>
      <c r="K697" s="47" t="s">
        <v>45</v>
      </c>
      <c r="L697" s="47" t="s">
        <v>45</v>
      </c>
      <c r="M697" s="47" t="s">
        <v>45</v>
      </c>
      <c r="N697" s="47">
        <f t="shared" si="93"/>
        <v>0</v>
      </c>
      <c r="O697" s="47">
        <v>0</v>
      </c>
      <c r="P697" s="47">
        <v>0</v>
      </c>
      <c r="Q697" s="47">
        <v>0</v>
      </c>
      <c r="R697" s="47">
        <v>0</v>
      </c>
      <c r="S697" s="47">
        <v>0</v>
      </c>
      <c r="T697" s="253"/>
      <c r="U697" s="203"/>
      <c r="V697" s="126" t="s">
        <v>45</v>
      </c>
      <c r="W697" s="126" t="s">
        <v>45</v>
      </c>
      <c r="X697" s="128"/>
      <c r="Y697" s="128"/>
      <c r="Z697" s="128"/>
      <c r="AA697" s="128"/>
      <c r="AB697" s="128"/>
      <c r="AC697" s="216"/>
      <c r="AD697" s="219"/>
      <c r="AE697" s="51"/>
    </row>
    <row r="698" spans="1:31" ht="32.25" hidden="1" customHeight="1" x14ac:dyDescent="0.3">
      <c r="A698" s="249" t="s">
        <v>438</v>
      </c>
      <c r="B698" s="250" t="s">
        <v>51</v>
      </c>
      <c r="C698" s="250" t="s">
        <v>439</v>
      </c>
      <c r="D698" s="46" t="s">
        <v>6</v>
      </c>
      <c r="E698" s="47" t="s">
        <v>63</v>
      </c>
      <c r="F698" s="47"/>
      <c r="G698" s="47"/>
      <c r="H698" s="47" t="s">
        <v>36</v>
      </c>
      <c r="I698" s="47" t="s">
        <v>160</v>
      </c>
      <c r="J698" s="47" t="s">
        <v>187</v>
      </c>
      <c r="K698" s="47" t="s">
        <v>440</v>
      </c>
      <c r="L698" s="47" t="s">
        <v>38</v>
      </c>
      <c r="M698" s="47"/>
      <c r="N698" s="37">
        <f t="shared" si="93"/>
        <v>109922000</v>
      </c>
      <c r="O698" s="37">
        <f>SUM(O699:O702)</f>
        <v>22064100</v>
      </c>
      <c r="P698" s="37">
        <f>SUM(P699:P702)</f>
        <v>21418900</v>
      </c>
      <c r="Q698" s="37">
        <f>SUM(Q699:Q702)</f>
        <v>23601200</v>
      </c>
      <c r="R698" s="37">
        <f>SUM(R699:R702)</f>
        <v>21418900</v>
      </c>
      <c r="S698" s="37">
        <f>SUM(S699:S702)</f>
        <v>21418900</v>
      </c>
      <c r="T698" s="253">
        <f>N698/$N$11</f>
        <v>6.6283537339204696E-4</v>
      </c>
      <c r="U698" s="203" t="s">
        <v>39</v>
      </c>
      <c r="V698" s="203" t="s">
        <v>441</v>
      </c>
      <c r="W698" s="201" t="s">
        <v>85</v>
      </c>
      <c r="X698" s="202">
        <v>461</v>
      </c>
      <c r="Y698" s="202">
        <v>463</v>
      </c>
      <c r="Z698" s="202">
        <v>403</v>
      </c>
      <c r="AA698" s="202">
        <v>463</v>
      </c>
      <c r="AB698" s="202">
        <v>463</v>
      </c>
      <c r="AC698" s="174">
        <f>N698/$N$584</f>
        <v>3.4940601838755222E-3</v>
      </c>
      <c r="AD698" s="217"/>
      <c r="AE698" s="51"/>
    </row>
    <row r="699" spans="1:31" ht="35.25" customHeight="1" x14ac:dyDescent="0.3">
      <c r="A699" s="249"/>
      <c r="B699" s="251"/>
      <c r="C699" s="252"/>
      <c r="D699" s="19" t="s">
        <v>28</v>
      </c>
      <c r="E699" s="47" t="s">
        <v>63</v>
      </c>
      <c r="F699" s="47"/>
      <c r="G699" s="47"/>
      <c r="H699" s="47" t="s">
        <v>36</v>
      </c>
      <c r="I699" s="47" t="s">
        <v>160</v>
      </c>
      <c r="J699" s="47" t="s">
        <v>187</v>
      </c>
      <c r="K699" s="47" t="s">
        <v>440</v>
      </c>
      <c r="L699" s="47" t="s">
        <v>38</v>
      </c>
      <c r="M699" s="47"/>
      <c r="N699" s="113">
        <f t="shared" si="93"/>
        <v>109922000</v>
      </c>
      <c r="O699" s="113">
        <v>22064100</v>
      </c>
      <c r="P699" s="113">
        <v>21418900</v>
      </c>
      <c r="Q699" s="113">
        <v>23601200</v>
      </c>
      <c r="R699" s="113">
        <v>21418900</v>
      </c>
      <c r="S699" s="113">
        <v>21418900</v>
      </c>
      <c r="T699" s="253"/>
      <c r="U699" s="203"/>
      <c r="V699" s="203"/>
      <c r="W699" s="201"/>
      <c r="X699" s="202"/>
      <c r="Y699" s="202"/>
      <c r="Z699" s="202"/>
      <c r="AA699" s="202"/>
      <c r="AB699" s="202"/>
      <c r="AC699" s="215">
        <f>N698/$N$584</f>
        <v>3.4940601838755222E-3</v>
      </c>
      <c r="AD699" s="218"/>
      <c r="AE699" s="51"/>
    </row>
    <row r="700" spans="1:31" ht="35.25" customHeight="1" x14ac:dyDescent="0.3">
      <c r="A700" s="249"/>
      <c r="B700" s="251"/>
      <c r="C700" s="252"/>
      <c r="D700" s="19" t="s">
        <v>29</v>
      </c>
      <c r="E700" s="47"/>
      <c r="F700" s="47"/>
      <c r="G700" s="47"/>
      <c r="H700" s="47"/>
      <c r="I700" s="47"/>
      <c r="J700" s="47"/>
      <c r="K700" s="47"/>
      <c r="L700" s="47"/>
      <c r="M700" s="47"/>
      <c r="N700" s="113">
        <f t="shared" si="93"/>
        <v>0</v>
      </c>
      <c r="O700" s="113">
        <v>0</v>
      </c>
      <c r="P700" s="113">
        <v>0</v>
      </c>
      <c r="Q700" s="113">
        <v>0</v>
      </c>
      <c r="R700" s="113">
        <v>0</v>
      </c>
      <c r="S700" s="113">
        <v>0</v>
      </c>
      <c r="T700" s="253"/>
      <c r="U700" s="203"/>
      <c r="V700" s="203"/>
      <c r="W700" s="201"/>
      <c r="X700" s="202"/>
      <c r="Y700" s="202"/>
      <c r="Z700" s="202"/>
      <c r="AA700" s="202"/>
      <c r="AB700" s="202"/>
      <c r="AC700" s="215"/>
      <c r="AD700" s="218"/>
      <c r="AE700" s="51"/>
    </row>
    <row r="701" spans="1:31" ht="35.25" customHeight="1" x14ac:dyDescent="0.3">
      <c r="A701" s="249"/>
      <c r="B701" s="251"/>
      <c r="C701" s="252"/>
      <c r="D701" s="19" t="s">
        <v>30</v>
      </c>
      <c r="E701" s="47"/>
      <c r="F701" s="47"/>
      <c r="G701" s="47"/>
      <c r="H701" s="47"/>
      <c r="I701" s="47"/>
      <c r="J701" s="47"/>
      <c r="K701" s="47"/>
      <c r="L701" s="47"/>
      <c r="M701" s="47"/>
      <c r="N701" s="113">
        <f t="shared" si="93"/>
        <v>0</v>
      </c>
      <c r="O701" s="113">
        <v>0</v>
      </c>
      <c r="P701" s="113">
        <v>0</v>
      </c>
      <c r="Q701" s="113">
        <v>0</v>
      </c>
      <c r="R701" s="113">
        <v>0</v>
      </c>
      <c r="S701" s="113">
        <v>0</v>
      </c>
      <c r="T701" s="253"/>
      <c r="U701" s="203"/>
      <c r="V701" s="203"/>
      <c r="W701" s="201"/>
      <c r="X701" s="202"/>
      <c r="Y701" s="202"/>
      <c r="Z701" s="202"/>
      <c r="AA701" s="202"/>
      <c r="AB701" s="202"/>
      <c r="AC701" s="215"/>
      <c r="AD701" s="218"/>
      <c r="AE701" s="51"/>
    </row>
    <row r="702" spans="1:31" ht="35.25" customHeight="1" x14ac:dyDescent="0.3">
      <c r="A702" s="249"/>
      <c r="B702" s="251"/>
      <c r="C702" s="252"/>
      <c r="D702" s="19" t="s">
        <v>31</v>
      </c>
      <c r="E702" s="47"/>
      <c r="F702" s="47"/>
      <c r="G702" s="47"/>
      <c r="H702" s="47"/>
      <c r="I702" s="47"/>
      <c r="J702" s="47"/>
      <c r="K702" s="47"/>
      <c r="L702" s="47"/>
      <c r="M702" s="47"/>
      <c r="N702" s="113">
        <f t="shared" si="93"/>
        <v>0</v>
      </c>
      <c r="O702" s="113">
        <v>0</v>
      </c>
      <c r="P702" s="113">
        <v>0</v>
      </c>
      <c r="Q702" s="113">
        <v>0</v>
      </c>
      <c r="R702" s="113">
        <v>0</v>
      </c>
      <c r="S702" s="113">
        <v>0</v>
      </c>
      <c r="T702" s="253"/>
      <c r="U702" s="203"/>
      <c r="V702" s="203"/>
      <c r="W702" s="201"/>
      <c r="X702" s="202"/>
      <c r="Y702" s="202"/>
      <c r="Z702" s="202"/>
      <c r="AA702" s="202"/>
      <c r="AB702" s="202"/>
      <c r="AC702" s="215"/>
      <c r="AD702" s="218"/>
      <c r="AE702" s="51"/>
    </row>
    <row r="703" spans="1:31" ht="35.25" customHeight="1" x14ac:dyDescent="0.3">
      <c r="A703" s="249"/>
      <c r="B703" s="163" t="s">
        <v>68</v>
      </c>
      <c r="C703" s="39"/>
      <c r="D703" s="47" t="s">
        <v>45</v>
      </c>
      <c r="E703" s="47" t="s">
        <v>45</v>
      </c>
      <c r="F703" s="47" t="s">
        <v>45</v>
      </c>
      <c r="G703" s="47" t="s">
        <v>45</v>
      </c>
      <c r="H703" s="47" t="s">
        <v>36</v>
      </c>
      <c r="I703" s="47" t="s">
        <v>160</v>
      </c>
      <c r="J703" s="47" t="s">
        <v>187</v>
      </c>
      <c r="K703" s="47" t="s">
        <v>45</v>
      </c>
      <c r="L703" s="47" t="s">
        <v>45</v>
      </c>
      <c r="M703" s="47" t="s">
        <v>45</v>
      </c>
      <c r="N703" s="47">
        <f t="shared" si="93"/>
        <v>0</v>
      </c>
      <c r="O703" s="47">
        <v>0</v>
      </c>
      <c r="P703" s="47">
        <v>0</v>
      </c>
      <c r="Q703" s="47">
        <v>0</v>
      </c>
      <c r="R703" s="47">
        <v>0</v>
      </c>
      <c r="S703" s="47">
        <v>0</v>
      </c>
      <c r="T703" s="253"/>
      <c r="U703" s="203"/>
      <c r="V703" s="126" t="s">
        <v>45</v>
      </c>
      <c r="W703" s="126" t="s">
        <v>45</v>
      </c>
      <c r="X703" s="128"/>
      <c r="Y703" s="128"/>
      <c r="Z703" s="128"/>
      <c r="AA703" s="128"/>
      <c r="AB703" s="128"/>
      <c r="AC703" s="216"/>
      <c r="AD703" s="219"/>
      <c r="AE703" s="51"/>
    </row>
    <row r="704" spans="1:31" ht="33.75" hidden="1" customHeight="1" x14ac:dyDescent="0.3">
      <c r="A704" s="249" t="s">
        <v>442</v>
      </c>
      <c r="B704" s="250" t="s">
        <v>51</v>
      </c>
      <c r="C704" s="250" t="s">
        <v>443</v>
      </c>
      <c r="D704" s="46" t="s">
        <v>6</v>
      </c>
      <c r="E704" s="47" t="s">
        <v>63</v>
      </c>
      <c r="F704" s="47"/>
      <c r="G704" s="47"/>
      <c r="H704" s="47" t="s">
        <v>36</v>
      </c>
      <c r="I704" s="47" t="s">
        <v>160</v>
      </c>
      <c r="J704" s="47" t="s">
        <v>187</v>
      </c>
      <c r="K704" s="47" t="s">
        <v>444</v>
      </c>
      <c r="L704" s="47" t="s">
        <v>38</v>
      </c>
      <c r="M704" s="47"/>
      <c r="N704" s="37">
        <f t="shared" si="93"/>
        <v>1512858858</v>
      </c>
      <c r="O704" s="37">
        <f>SUM(O705:O708)</f>
        <v>284002250</v>
      </c>
      <c r="P704" s="37">
        <f>SUM(P705:P708)</f>
        <v>305544208</v>
      </c>
      <c r="Q704" s="37">
        <f>SUM(Q705:Q708)</f>
        <v>376726600</v>
      </c>
      <c r="R704" s="37">
        <f>SUM(R705:R708)</f>
        <v>273292900</v>
      </c>
      <c r="S704" s="37">
        <f>SUM(S705:S708)</f>
        <v>273292900</v>
      </c>
      <c r="T704" s="253">
        <f>N704/$N$11</f>
        <v>9.1226175472780315E-3</v>
      </c>
      <c r="U704" s="203" t="s">
        <v>39</v>
      </c>
      <c r="V704" s="203" t="s">
        <v>445</v>
      </c>
      <c r="W704" s="201" t="s">
        <v>85</v>
      </c>
      <c r="X704" s="202">
        <v>34341</v>
      </c>
      <c r="Y704" s="202">
        <v>31126</v>
      </c>
      <c r="Z704" s="202">
        <v>31146</v>
      </c>
      <c r="AA704" s="202">
        <v>31046</v>
      </c>
      <c r="AB704" s="202">
        <v>31046</v>
      </c>
      <c r="AC704" s="174">
        <f>N704/$N$584</f>
        <v>4.8088825708786163E-2</v>
      </c>
      <c r="AD704" s="217"/>
      <c r="AE704" s="51"/>
    </row>
    <row r="705" spans="1:31" ht="35.25" customHeight="1" x14ac:dyDescent="0.3">
      <c r="A705" s="249"/>
      <c r="B705" s="251"/>
      <c r="C705" s="252"/>
      <c r="D705" s="19" t="s">
        <v>28</v>
      </c>
      <c r="E705" s="47" t="s">
        <v>63</v>
      </c>
      <c r="F705" s="47"/>
      <c r="G705" s="47"/>
      <c r="H705" s="47" t="s">
        <v>36</v>
      </c>
      <c r="I705" s="47" t="s">
        <v>160</v>
      </c>
      <c r="J705" s="47" t="s">
        <v>187</v>
      </c>
      <c r="K705" s="47" t="s">
        <v>444</v>
      </c>
      <c r="L705" s="47" t="s">
        <v>38</v>
      </c>
      <c r="M705" s="47"/>
      <c r="N705" s="113">
        <f t="shared" si="93"/>
        <v>1512858858</v>
      </c>
      <c r="O705" s="113">
        <v>284002250</v>
      </c>
      <c r="P705" s="113">
        <v>305544208</v>
      </c>
      <c r="Q705" s="113">
        <f>320415100+976300+55335200</f>
        <v>376726600</v>
      </c>
      <c r="R705" s="113">
        <v>273292900</v>
      </c>
      <c r="S705" s="113">
        <v>273292900</v>
      </c>
      <c r="T705" s="253"/>
      <c r="U705" s="203"/>
      <c r="V705" s="203"/>
      <c r="W705" s="201"/>
      <c r="X705" s="202"/>
      <c r="Y705" s="202"/>
      <c r="Z705" s="202"/>
      <c r="AA705" s="202"/>
      <c r="AB705" s="202"/>
      <c r="AC705" s="215">
        <f>N704/$N$584</f>
        <v>4.8088825708786163E-2</v>
      </c>
      <c r="AD705" s="218"/>
      <c r="AE705" s="51"/>
    </row>
    <row r="706" spans="1:31" ht="35.25" customHeight="1" x14ac:dyDescent="0.3">
      <c r="A706" s="249"/>
      <c r="B706" s="251"/>
      <c r="C706" s="252"/>
      <c r="D706" s="19" t="s">
        <v>29</v>
      </c>
      <c r="E706" s="47"/>
      <c r="F706" s="47"/>
      <c r="G706" s="47"/>
      <c r="H706" s="47"/>
      <c r="I706" s="47"/>
      <c r="J706" s="47"/>
      <c r="K706" s="47"/>
      <c r="L706" s="47"/>
      <c r="M706" s="47"/>
      <c r="N706" s="113">
        <f t="shared" si="93"/>
        <v>0</v>
      </c>
      <c r="O706" s="113">
        <v>0</v>
      </c>
      <c r="P706" s="113">
        <v>0</v>
      </c>
      <c r="Q706" s="113">
        <v>0</v>
      </c>
      <c r="R706" s="113">
        <v>0</v>
      </c>
      <c r="S706" s="113">
        <v>0</v>
      </c>
      <c r="T706" s="253"/>
      <c r="U706" s="203"/>
      <c r="V706" s="203"/>
      <c r="W706" s="201"/>
      <c r="X706" s="202"/>
      <c r="Y706" s="202"/>
      <c r="Z706" s="202"/>
      <c r="AA706" s="202"/>
      <c r="AB706" s="202"/>
      <c r="AC706" s="215"/>
      <c r="AD706" s="218"/>
      <c r="AE706" s="51"/>
    </row>
    <row r="707" spans="1:31" ht="35.25" customHeight="1" x14ac:dyDescent="0.3">
      <c r="A707" s="249"/>
      <c r="B707" s="251"/>
      <c r="C707" s="252"/>
      <c r="D707" s="19" t="s">
        <v>30</v>
      </c>
      <c r="E707" s="47"/>
      <c r="F707" s="47"/>
      <c r="G707" s="47"/>
      <c r="H707" s="47"/>
      <c r="I707" s="47"/>
      <c r="J707" s="47"/>
      <c r="K707" s="47"/>
      <c r="L707" s="47"/>
      <c r="M707" s="47"/>
      <c r="N707" s="113">
        <f t="shared" si="93"/>
        <v>0</v>
      </c>
      <c r="O707" s="113">
        <v>0</v>
      </c>
      <c r="P707" s="113">
        <v>0</v>
      </c>
      <c r="Q707" s="113">
        <v>0</v>
      </c>
      <c r="R707" s="113">
        <v>0</v>
      </c>
      <c r="S707" s="113">
        <v>0</v>
      </c>
      <c r="T707" s="253"/>
      <c r="U707" s="203"/>
      <c r="V707" s="203"/>
      <c r="W707" s="201"/>
      <c r="X707" s="202"/>
      <c r="Y707" s="202"/>
      <c r="Z707" s="202"/>
      <c r="AA707" s="202"/>
      <c r="AB707" s="202"/>
      <c r="AC707" s="215"/>
      <c r="AD707" s="218"/>
      <c r="AE707" s="51"/>
    </row>
    <row r="708" spans="1:31" ht="35.25" customHeight="1" x14ac:dyDescent="0.3">
      <c r="A708" s="249"/>
      <c r="B708" s="251"/>
      <c r="C708" s="252"/>
      <c r="D708" s="19" t="s">
        <v>31</v>
      </c>
      <c r="E708" s="47"/>
      <c r="F708" s="47"/>
      <c r="G708" s="47"/>
      <c r="H708" s="47"/>
      <c r="I708" s="47"/>
      <c r="J708" s="47"/>
      <c r="K708" s="47"/>
      <c r="L708" s="47"/>
      <c r="M708" s="47"/>
      <c r="N708" s="113">
        <f t="shared" si="93"/>
        <v>0</v>
      </c>
      <c r="O708" s="113">
        <v>0</v>
      </c>
      <c r="P708" s="113">
        <v>0</v>
      </c>
      <c r="Q708" s="113">
        <v>0</v>
      </c>
      <c r="R708" s="113">
        <v>0</v>
      </c>
      <c r="S708" s="113">
        <v>0</v>
      </c>
      <c r="T708" s="253"/>
      <c r="U708" s="203"/>
      <c r="V708" s="203"/>
      <c r="W708" s="201"/>
      <c r="X708" s="202"/>
      <c r="Y708" s="202"/>
      <c r="Z708" s="202"/>
      <c r="AA708" s="202"/>
      <c r="AB708" s="202"/>
      <c r="AC708" s="215"/>
      <c r="AD708" s="218"/>
      <c r="AE708" s="51"/>
    </row>
    <row r="709" spans="1:31" ht="35.25" customHeight="1" x14ac:dyDescent="0.3">
      <c r="A709" s="249"/>
      <c r="B709" s="163" t="s">
        <v>68</v>
      </c>
      <c r="C709" s="39"/>
      <c r="D709" s="47" t="s">
        <v>45</v>
      </c>
      <c r="E709" s="47" t="s">
        <v>45</v>
      </c>
      <c r="F709" s="47" t="s">
        <v>45</v>
      </c>
      <c r="G709" s="47" t="s">
        <v>45</v>
      </c>
      <c r="H709" s="47" t="s">
        <v>36</v>
      </c>
      <c r="I709" s="47" t="s">
        <v>160</v>
      </c>
      <c r="J709" s="47" t="s">
        <v>187</v>
      </c>
      <c r="K709" s="47" t="s">
        <v>45</v>
      </c>
      <c r="L709" s="47" t="s">
        <v>45</v>
      </c>
      <c r="M709" s="47" t="s">
        <v>45</v>
      </c>
      <c r="N709" s="47">
        <f t="shared" si="93"/>
        <v>0</v>
      </c>
      <c r="O709" s="47">
        <v>0</v>
      </c>
      <c r="P709" s="47">
        <v>0</v>
      </c>
      <c r="Q709" s="47">
        <v>0</v>
      </c>
      <c r="R709" s="47">
        <v>0</v>
      </c>
      <c r="S709" s="47">
        <v>0</v>
      </c>
      <c r="T709" s="253"/>
      <c r="U709" s="203"/>
      <c r="V709" s="126" t="s">
        <v>45</v>
      </c>
      <c r="W709" s="126" t="s">
        <v>45</v>
      </c>
      <c r="X709" s="128"/>
      <c r="Y709" s="128"/>
      <c r="Z709" s="128"/>
      <c r="AA709" s="128"/>
      <c r="AB709" s="128"/>
      <c r="AC709" s="216"/>
      <c r="AD709" s="219"/>
      <c r="AE709" s="51"/>
    </row>
    <row r="710" spans="1:31" ht="31.5" hidden="1" customHeight="1" x14ac:dyDescent="0.3">
      <c r="A710" s="249" t="s">
        <v>446</v>
      </c>
      <c r="B710" s="250" t="s">
        <v>51</v>
      </c>
      <c r="C710" s="250" t="s">
        <v>447</v>
      </c>
      <c r="D710" s="46" t="s">
        <v>6</v>
      </c>
      <c r="E710" s="47" t="s">
        <v>63</v>
      </c>
      <c r="F710" s="47"/>
      <c r="G710" s="47"/>
      <c r="H710" s="47" t="s">
        <v>36</v>
      </c>
      <c r="I710" s="47" t="s">
        <v>160</v>
      </c>
      <c r="J710" s="47" t="s">
        <v>187</v>
      </c>
      <c r="K710" s="47" t="s">
        <v>448</v>
      </c>
      <c r="L710" s="47" t="s">
        <v>38</v>
      </c>
      <c r="M710" s="47"/>
      <c r="N710" s="37">
        <f t="shared" si="93"/>
        <v>2908141704.3999996</v>
      </c>
      <c r="O710" s="37">
        <f>SUM(O711:O714)</f>
        <v>590665725</v>
      </c>
      <c r="P710" s="37">
        <f>SUM(P711:P714)</f>
        <v>574919100</v>
      </c>
      <c r="Q710" s="37">
        <f>SUM(Q711:Q714)</f>
        <v>632813100</v>
      </c>
      <c r="R710" s="37">
        <f>SUM(R711:R714)</f>
        <v>554871889.70000005</v>
      </c>
      <c r="S710" s="37">
        <f>SUM(S711:S714)</f>
        <v>554871889.70000005</v>
      </c>
      <c r="T710" s="253">
        <f>N710/$N$11</f>
        <v>1.7536245633385104E-2</v>
      </c>
      <c r="U710" s="203" t="s">
        <v>39</v>
      </c>
      <c r="V710" s="203" t="s">
        <v>449</v>
      </c>
      <c r="W710" s="201" t="s">
        <v>85</v>
      </c>
      <c r="X710" s="202">
        <v>2195</v>
      </c>
      <c r="Y710" s="202">
        <v>2400</v>
      </c>
      <c r="Z710" s="202">
        <v>2105</v>
      </c>
      <c r="AA710" s="202">
        <v>2400</v>
      </c>
      <c r="AB710" s="202">
        <v>2400</v>
      </c>
      <c r="AC710" s="174">
        <f>N710/$N$584</f>
        <v>9.2440295285856677E-2</v>
      </c>
      <c r="AD710" s="217"/>
      <c r="AE710" s="51"/>
    </row>
    <row r="711" spans="1:31" ht="35.25" customHeight="1" x14ac:dyDescent="0.3">
      <c r="A711" s="249"/>
      <c r="B711" s="251"/>
      <c r="C711" s="252"/>
      <c r="D711" s="19" t="s">
        <v>28</v>
      </c>
      <c r="E711" s="47" t="s">
        <v>63</v>
      </c>
      <c r="F711" s="47"/>
      <c r="G711" s="47"/>
      <c r="H711" s="47" t="s">
        <v>36</v>
      </c>
      <c r="I711" s="47" t="s">
        <v>160</v>
      </c>
      <c r="J711" s="47" t="s">
        <v>187</v>
      </c>
      <c r="K711" s="47" t="s">
        <v>448</v>
      </c>
      <c r="L711" s="47" t="s">
        <v>38</v>
      </c>
      <c r="M711" s="47"/>
      <c r="N711" s="113">
        <f t="shared" si="93"/>
        <v>2908141704.3999996</v>
      </c>
      <c r="O711" s="113">
        <v>590665725</v>
      </c>
      <c r="P711" s="113">
        <v>574919100</v>
      </c>
      <c r="Q711" s="113">
        <v>632813100</v>
      </c>
      <c r="R711" s="113">
        <v>554871889.70000005</v>
      </c>
      <c r="S711" s="113">
        <v>554871889.70000005</v>
      </c>
      <c r="T711" s="253"/>
      <c r="U711" s="203"/>
      <c r="V711" s="203"/>
      <c r="W711" s="201"/>
      <c r="X711" s="202"/>
      <c r="Y711" s="202"/>
      <c r="Z711" s="202"/>
      <c r="AA711" s="202"/>
      <c r="AB711" s="202"/>
      <c r="AC711" s="215">
        <f>N710/$N$584</f>
        <v>9.2440295285856677E-2</v>
      </c>
      <c r="AD711" s="218"/>
      <c r="AE711" s="51"/>
    </row>
    <row r="712" spans="1:31" ht="35.25" customHeight="1" x14ac:dyDescent="0.3">
      <c r="A712" s="249"/>
      <c r="B712" s="251"/>
      <c r="C712" s="252"/>
      <c r="D712" s="19" t="s">
        <v>29</v>
      </c>
      <c r="E712" s="47"/>
      <c r="F712" s="47"/>
      <c r="G712" s="47"/>
      <c r="H712" s="47"/>
      <c r="I712" s="47"/>
      <c r="J712" s="47"/>
      <c r="K712" s="47"/>
      <c r="L712" s="47"/>
      <c r="M712" s="47"/>
      <c r="N712" s="113">
        <f t="shared" si="93"/>
        <v>0</v>
      </c>
      <c r="O712" s="113">
        <v>0</v>
      </c>
      <c r="P712" s="113">
        <v>0</v>
      </c>
      <c r="Q712" s="113">
        <v>0</v>
      </c>
      <c r="R712" s="113">
        <v>0</v>
      </c>
      <c r="S712" s="113">
        <v>0</v>
      </c>
      <c r="T712" s="253"/>
      <c r="U712" s="203"/>
      <c r="V712" s="203"/>
      <c r="W712" s="201"/>
      <c r="X712" s="202"/>
      <c r="Y712" s="202"/>
      <c r="Z712" s="202"/>
      <c r="AA712" s="202"/>
      <c r="AB712" s="202"/>
      <c r="AC712" s="215"/>
      <c r="AD712" s="218"/>
      <c r="AE712" s="51"/>
    </row>
    <row r="713" spans="1:31" ht="35.25" customHeight="1" x14ac:dyDescent="0.3">
      <c r="A713" s="249"/>
      <c r="B713" s="251"/>
      <c r="C713" s="252"/>
      <c r="D713" s="19" t="s">
        <v>30</v>
      </c>
      <c r="E713" s="47"/>
      <c r="F713" s="47"/>
      <c r="G713" s="47"/>
      <c r="H713" s="47"/>
      <c r="I713" s="47"/>
      <c r="J713" s="47"/>
      <c r="K713" s="47"/>
      <c r="L713" s="47"/>
      <c r="M713" s="47"/>
      <c r="N713" s="113">
        <f t="shared" si="93"/>
        <v>0</v>
      </c>
      <c r="O713" s="113">
        <v>0</v>
      </c>
      <c r="P713" s="113">
        <v>0</v>
      </c>
      <c r="Q713" s="113">
        <v>0</v>
      </c>
      <c r="R713" s="113">
        <v>0</v>
      </c>
      <c r="S713" s="113">
        <v>0</v>
      </c>
      <c r="T713" s="253"/>
      <c r="U713" s="203"/>
      <c r="V713" s="203"/>
      <c r="W713" s="201"/>
      <c r="X713" s="202"/>
      <c r="Y713" s="202"/>
      <c r="Z713" s="202"/>
      <c r="AA713" s="202"/>
      <c r="AB713" s="202"/>
      <c r="AC713" s="215"/>
      <c r="AD713" s="218"/>
      <c r="AE713" s="51"/>
    </row>
    <row r="714" spans="1:31" ht="35.25" customHeight="1" x14ac:dyDescent="0.3">
      <c r="A714" s="249"/>
      <c r="B714" s="251"/>
      <c r="C714" s="252"/>
      <c r="D714" s="19" t="s">
        <v>31</v>
      </c>
      <c r="E714" s="47"/>
      <c r="F714" s="47"/>
      <c r="G714" s="47"/>
      <c r="H714" s="47"/>
      <c r="I714" s="47"/>
      <c r="J714" s="47"/>
      <c r="K714" s="47"/>
      <c r="L714" s="47"/>
      <c r="M714" s="47"/>
      <c r="N714" s="113">
        <f t="shared" si="93"/>
        <v>0</v>
      </c>
      <c r="O714" s="113">
        <v>0</v>
      </c>
      <c r="P714" s="113">
        <v>0</v>
      </c>
      <c r="Q714" s="113">
        <v>0</v>
      </c>
      <c r="R714" s="113">
        <v>0</v>
      </c>
      <c r="S714" s="113">
        <v>0</v>
      </c>
      <c r="T714" s="253"/>
      <c r="U714" s="203"/>
      <c r="V714" s="203"/>
      <c r="W714" s="201"/>
      <c r="X714" s="202"/>
      <c r="Y714" s="202"/>
      <c r="Z714" s="202"/>
      <c r="AA714" s="202"/>
      <c r="AB714" s="202"/>
      <c r="AC714" s="215"/>
      <c r="AD714" s="218"/>
      <c r="AE714" s="51"/>
    </row>
    <row r="715" spans="1:31" ht="35.25" customHeight="1" x14ac:dyDescent="0.3">
      <c r="A715" s="249"/>
      <c r="B715" s="163" t="s">
        <v>68</v>
      </c>
      <c r="C715" s="39"/>
      <c r="D715" s="47" t="s">
        <v>45</v>
      </c>
      <c r="E715" s="47" t="s">
        <v>45</v>
      </c>
      <c r="F715" s="47" t="s">
        <v>45</v>
      </c>
      <c r="G715" s="47" t="s">
        <v>45</v>
      </c>
      <c r="H715" s="47" t="s">
        <v>36</v>
      </c>
      <c r="I715" s="47" t="s">
        <v>160</v>
      </c>
      <c r="J715" s="47" t="s">
        <v>187</v>
      </c>
      <c r="K715" s="47" t="s">
        <v>45</v>
      </c>
      <c r="L715" s="47" t="s">
        <v>45</v>
      </c>
      <c r="M715" s="47" t="s">
        <v>45</v>
      </c>
      <c r="N715" s="47">
        <f t="shared" si="93"/>
        <v>0</v>
      </c>
      <c r="O715" s="47">
        <v>0</v>
      </c>
      <c r="P715" s="47">
        <v>0</v>
      </c>
      <c r="Q715" s="47">
        <v>0</v>
      </c>
      <c r="R715" s="47">
        <v>0</v>
      </c>
      <c r="S715" s="47">
        <v>0</v>
      </c>
      <c r="T715" s="253"/>
      <c r="U715" s="203"/>
      <c r="V715" s="126" t="s">
        <v>45</v>
      </c>
      <c r="W715" s="126" t="s">
        <v>45</v>
      </c>
      <c r="X715" s="128"/>
      <c r="Y715" s="128"/>
      <c r="Z715" s="128"/>
      <c r="AA715" s="128"/>
      <c r="AB715" s="128"/>
      <c r="AC715" s="216"/>
      <c r="AD715" s="219"/>
      <c r="AE715" s="51"/>
    </row>
    <row r="716" spans="1:31" ht="32.25" hidden="1" customHeight="1" x14ac:dyDescent="0.3">
      <c r="A716" s="249" t="s">
        <v>450</v>
      </c>
      <c r="B716" s="250" t="s">
        <v>51</v>
      </c>
      <c r="C716" s="250" t="s">
        <v>451</v>
      </c>
      <c r="D716" s="46" t="s">
        <v>6</v>
      </c>
      <c r="E716" s="47" t="s">
        <v>63</v>
      </c>
      <c r="F716" s="47"/>
      <c r="G716" s="47"/>
      <c r="H716" s="47" t="s">
        <v>36</v>
      </c>
      <c r="I716" s="47" t="s">
        <v>160</v>
      </c>
      <c r="J716" s="47" t="s">
        <v>187</v>
      </c>
      <c r="K716" s="47" t="s">
        <v>452</v>
      </c>
      <c r="L716" s="47" t="s">
        <v>38</v>
      </c>
      <c r="M716" s="47"/>
      <c r="N716" s="37">
        <f t="shared" si="93"/>
        <v>2574985</v>
      </c>
      <c r="O716" s="37">
        <f>SUM(O717:O720)</f>
        <v>1001900</v>
      </c>
      <c r="P716" s="37">
        <f>SUM(P717:P720)</f>
        <v>348000</v>
      </c>
      <c r="Q716" s="37">
        <f>SUM(Q717:Q720)</f>
        <v>398685</v>
      </c>
      <c r="R716" s="37">
        <f>SUM(R717:R720)</f>
        <v>413200</v>
      </c>
      <c r="S716" s="37">
        <f>SUM(S717:S720)</f>
        <v>413200</v>
      </c>
      <c r="T716" s="253">
        <f>N716/$N$11</f>
        <v>1.5527293389439058E-5</v>
      </c>
      <c r="U716" s="203" t="s">
        <v>39</v>
      </c>
      <c r="V716" s="203" t="s">
        <v>453</v>
      </c>
      <c r="W716" s="201" t="s">
        <v>85</v>
      </c>
      <c r="X716" s="202">
        <v>2</v>
      </c>
      <c r="Y716" s="202">
        <v>2</v>
      </c>
      <c r="Z716" s="202">
        <v>2</v>
      </c>
      <c r="AA716" s="202">
        <v>2</v>
      </c>
      <c r="AB716" s="202">
        <v>2</v>
      </c>
      <c r="AC716" s="174">
        <f>N716/$N$584</f>
        <v>8.185033535212889E-5</v>
      </c>
      <c r="AD716" s="217"/>
      <c r="AE716" s="51"/>
    </row>
    <row r="717" spans="1:31" ht="35.25" customHeight="1" x14ac:dyDescent="0.3">
      <c r="A717" s="249"/>
      <c r="B717" s="251"/>
      <c r="C717" s="252"/>
      <c r="D717" s="19" t="s">
        <v>28</v>
      </c>
      <c r="E717" s="47" t="s">
        <v>63</v>
      </c>
      <c r="F717" s="47"/>
      <c r="G717" s="47"/>
      <c r="H717" s="47" t="s">
        <v>36</v>
      </c>
      <c r="I717" s="47" t="s">
        <v>160</v>
      </c>
      <c r="J717" s="47" t="s">
        <v>187</v>
      </c>
      <c r="K717" s="47" t="s">
        <v>452</v>
      </c>
      <c r="L717" s="47" t="s">
        <v>38</v>
      </c>
      <c r="M717" s="47"/>
      <c r="N717" s="113">
        <f t="shared" si="93"/>
        <v>2574985</v>
      </c>
      <c r="O717" s="113">
        <v>1001900</v>
      </c>
      <c r="P717" s="113">
        <v>348000</v>
      </c>
      <c r="Q717" s="113">
        <v>398685</v>
      </c>
      <c r="R717" s="113">
        <v>413200</v>
      </c>
      <c r="S717" s="113">
        <v>413200</v>
      </c>
      <c r="T717" s="253"/>
      <c r="U717" s="203"/>
      <c r="V717" s="203"/>
      <c r="W717" s="201"/>
      <c r="X717" s="202"/>
      <c r="Y717" s="202"/>
      <c r="Z717" s="202"/>
      <c r="AA717" s="202"/>
      <c r="AB717" s="202"/>
      <c r="AC717" s="215">
        <f>N716/$N$584</f>
        <v>8.185033535212889E-5</v>
      </c>
      <c r="AD717" s="218"/>
      <c r="AE717" s="51"/>
    </row>
    <row r="718" spans="1:31" ht="35.25" customHeight="1" x14ac:dyDescent="0.3">
      <c r="A718" s="249"/>
      <c r="B718" s="251"/>
      <c r="C718" s="252"/>
      <c r="D718" s="19" t="s">
        <v>29</v>
      </c>
      <c r="E718" s="47"/>
      <c r="F718" s="47"/>
      <c r="G718" s="47"/>
      <c r="H718" s="47"/>
      <c r="I718" s="47"/>
      <c r="J718" s="47"/>
      <c r="K718" s="47"/>
      <c r="L718" s="47"/>
      <c r="M718" s="47"/>
      <c r="N718" s="113">
        <f t="shared" si="93"/>
        <v>0</v>
      </c>
      <c r="O718" s="113">
        <v>0</v>
      </c>
      <c r="P718" s="113">
        <v>0</v>
      </c>
      <c r="Q718" s="113">
        <v>0</v>
      </c>
      <c r="R718" s="113">
        <v>0</v>
      </c>
      <c r="S718" s="113">
        <v>0</v>
      </c>
      <c r="T718" s="253"/>
      <c r="U718" s="203"/>
      <c r="V718" s="203"/>
      <c r="W718" s="201"/>
      <c r="X718" s="202"/>
      <c r="Y718" s="202"/>
      <c r="Z718" s="202"/>
      <c r="AA718" s="202"/>
      <c r="AB718" s="202"/>
      <c r="AC718" s="215"/>
      <c r="AD718" s="218"/>
      <c r="AE718" s="51"/>
    </row>
    <row r="719" spans="1:31" ht="35.25" customHeight="1" x14ac:dyDescent="0.3">
      <c r="A719" s="249"/>
      <c r="B719" s="251"/>
      <c r="C719" s="252"/>
      <c r="D719" s="19" t="s">
        <v>30</v>
      </c>
      <c r="E719" s="47"/>
      <c r="F719" s="47"/>
      <c r="G719" s="47"/>
      <c r="H719" s="47"/>
      <c r="I719" s="47"/>
      <c r="J719" s="47"/>
      <c r="K719" s="47"/>
      <c r="L719" s="47"/>
      <c r="M719" s="47"/>
      <c r="N719" s="113">
        <f t="shared" si="93"/>
        <v>0</v>
      </c>
      <c r="O719" s="113">
        <v>0</v>
      </c>
      <c r="P719" s="113">
        <v>0</v>
      </c>
      <c r="Q719" s="113">
        <v>0</v>
      </c>
      <c r="R719" s="113">
        <v>0</v>
      </c>
      <c r="S719" s="113">
        <v>0</v>
      </c>
      <c r="T719" s="253"/>
      <c r="U719" s="203"/>
      <c r="V719" s="203"/>
      <c r="W719" s="201"/>
      <c r="X719" s="202"/>
      <c r="Y719" s="202"/>
      <c r="Z719" s="202"/>
      <c r="AA719" s="202"/>
      <c r="AB719" s="202"/>
      <c r="AC719" s="215"/>
      <c r="AD719" s="218"/>
      <c r="AE719" s="51"/>
    </row>
    <row r="720" spans="1:31" ht="35.25" customHeight="1" x14ac:dyDescent="0.3">
      <c r="A720" s="249"/>
      <c r="B720" s="251"/>
      <c r="C720" s="252"/>
      <c r="D720" s="19" t="s">
        <v>31</v>
      </c>
      <c r="E720" s="47"/>
      <c r="F720" s="47"/>
      <c r="G720" s="47"/>
      <c r="H720" s="47"/>
      <c r="I720" s="47"/>
      <c r="J720" s="47"/>
      <c r="K720" s="47"/>
      <c r="L720" s="47"/>
      <c r="M720" s="47"/>
      <c r="N720" s="113">
        <f t="shared" si="93"/>
        <v>0</v>
      </c>
      <c r="O720" s="113">
        <v>0</v>
      </c>
      <c r="P720" s="113">
        <v>0</v>
      </c>
      <c r="Q720" s="113">
        <v>0</v>
      </c>
      <c r="R720" s="113">
        <v>0</v>
      </c>
      <c r="S720" s="113">
        <v>0</v>
      </c>
      <c r="T720" s="253"/>
      <c r="U720" s="203"/>
      <c r="V720" s="203"/>
      <c r="W720" s="201"/>
      <c r="X720" s="202"/>
      <c r="Y720" s="202"/>
      <c r="Z720" s="202"/>
      <c r="AA720" s="202"/>
      <c r="AB720" s="202"/>
      <c r="AC720" s="215"/>
      <c r="AD720" s="218"/>
      <c r="AE720" s="51"/>
    </row>
    <row r="721" spans="1:31" ht="35.25" customHeight="1" x14ac:dyDescent="0.3">
      <c r="A721" s="249"/>
      <c r="B721" s="163" t="s">
        <v>68</v>
      </c>
      <c r="C721" s="39"/>
      <c r="D721" s="47" t="s">
        <v>45</v>
      </c>
      <c r="E721" s="47" t="s">
        <v>45</v>
      </c>
      <c r="F721" s="47" t="s">
        <v>45</v>
      </c>
      <c r="G721" s="47" t="s">
        <v>45</v>
      </c>
      <c r="H721" s="47" t="s">
        <v>36</v>
      </c>
      <c r="I721" s="47" t="s">
        <v>160</v>
      </c>
      <c r="J721" s="47" t="s">
        <v>187</v>
      </c>
      <c r="K721" s="47" t="s">
        <v>45</v>
      </c>
      <c r="L721" s="47" t="s">
        <v>45</v>
      </c>
      <c r="M721" s="47" t="s">
        <v>45</v>
      </c>
      <c r="N721" s="47">
        <f t="shared" si="93"/>
        <v>0</v>
      </c>
      <c r="O721" s="47">
        <v>0</v>
      </c>
      <c r="P721" s="47">
        <v>0</v>
      </c>
      <c r="Q721" s="47">
        <v>0</v>
      </c>
      <c r="R721" s="47">
        <v>0</v>
      </c>
      <c r="S721" s="47">
        <v>0</v>
      </c>
      <c r="T721" s="253"/>
      <c r="U721" s="203"/>
      <c r="V721" s="126" t="s">
        <v>45</v>
      </c>
      <c r="W721" s="126" t="s">
        <v>45</v>
      </c>
      <c r="X721" s="128"/>
      <c r="Y721" s="128"/>
      <c r="Z721" s="128"/>
      <c r="AA721" s="128"/>
      <c r="AB721" s="128"/>
      <c r="AC721" s="216"/>
      <c r="AD721" s="219"/>
      <c r="AE721" s="51"/>
    </row>
    <row r="722" spans="1:31" ht="32.25" hidden="1" customHeight="1" x14ac:dyDescent="0.3">
      <c r="A722" s="249" t="s">
        <v>454</v>
      </c>
      <c r="B722" s="250" t="s">
        <v>51</v>
      </c>
      <c r="C722" s="250" t="s">
        <v>455</v>
      </c>
      <c r="D722" s="46" t="s">
        <v>6</v>
      </c>
      <c r="E722" s="47" t="s">
        <v>63</v>
      </c>
      <c r="F722" s="47"/>
      <c r="G722" s="47"/>
      <c r="H722" s="47" t="s">
        <v>36</v>
      </c>
      <c r="I722" s="47" t="s">
        <v>160</v>
      </c>
      <c r="J722" s="47" t="s">
        <v>187</v>
      </c>
      <c r="K722" s="47" t="s">
        <v>456</v>
      </c>
      <c r="L722" s="47" t="s">
        <v>38</v>
      </c>
      <c r="M722" s="47"/>
      <c r="N722" s="37">
        <f t="shared" si="93"/>
        <v>92319750</v>
      </c>
      <c r="O722" s="37">
        <f>SUM(O723:O726)</f>
        <v>17601950</v>
      </c>
      <c r="P722" s="37">
        <f>SUM(P723:P726)</f>
        <v>18065400</v>
      </c>
      <c r="Q722" s="37">
        <f>SUM(Q723:Q726)</f>
        <v>19518600</v>
      </c>
      <c r="R722" s="37">
        <f>SUM(R723:R726)</f>
        <v>18566900</v>
      </c>
      <c r="S722" s="37">
        <f>SUM(S723:S726)</f>
        <v>18566900</v>
      </c>
      <c r="T722" s="253">
        <f>N722/$N$11</f>
        <v>5.5669289098370133E-4</v>
      </c>
      <c r="U722" s="203" t="s">
        <v>39</v>
      </c>
      <c r="V722" s="203" t="s">
        <v>457</v>
      </c>
      <c r="W722" s="201" t="s">
        <v>85</v>
      </c>
      <c r="X722" s="202">
        <v>467</v>
      </c>
      <c r="Y722" s="202">
        <v>500</v>
      </c>
      <c r="Z722" s="202">
        <v>530</v>
      </c>
      <c r="AA722" s="202">
        <v>530</v>
      </c>
      <c r="AB722" s="202">
        <v>530</v>
      </c>
      <c r="AC722" s="174">
        <f>N722/$N$584</f>
        <v>2.9345423360232006E-3</v>
      </c>
      <c r="AD722" s="217"/>
      <c r="AE722" s="51"/>
    </row>
    <row r="723" spans="1:31" ht="35.25" customHeight="1" x14ac:dyDescent="0.3">
      <c r="A723" s="249"/>
      <c r="B723" s="251"/>
      <c r="C723" s="252"/>
      <c r="D723" s="19" t="s">
        <v>28</v>
      </c>
      <c r="E723" s="47" t="s">
        <v>63</v>
      </c>
      <c r="F723" s="47"/>
      <c r="G723" s="47"/>
      <c r="H723" s="47" t="s">
        <v>36</v>
      </c>
      <c r="I723" s="47" t="s">
        <v>160</v>
      </c>
      <c r="J723" s="47" t="s">
        <v>187</v>
      </c>
      <c r="K723" s="47" t="s">
        <v>456</v>
      </c>
      <c r="L723" s="47" t="s">
        <v>38</v>
      </c>
      <c r="M723" s="47"/>
      <c r="N723" s="113">
        <f t="shared" si="93"/>
        <v>92319750</v>
      </c>
      <c r="O723" s="113">
        <v>17601950</v>
      </c>
      <c r="P723" s="113">
        <v>18065400</v>
      </c>
      <c r="Q723" s="113">
        <v>19518600</v>
      </c>
      <c r="R723" s="113">
        <v>18566900</v>
      </c>
      <c r="S723" s="113">
        <v>18566900</v>
      </c>
      <c r="T723" s="253"/>
      <c r="U723" s="203"/>
      <c r="V723" s="203"/>
      <c r="W723" s="201"/>
      <c r="X723" s="202"/>
      <c r="Y723" s="202"/>
      <c r="Z723" s="202"/>
      <c r="AA723" s="202"/>
      <c r="AB723" s="202"/>
      <c r="AC723" s="215">
        <f>N722/$N$584</f>
        <v>2.9345423360232006E-3</v>
      </c>
      <c r="AD723" s="218"/>
      <c r="AE723" s="51"/>
    </row>
    <row r="724" spans="1:31" ht="35.25" customHeight="1" x14ac:dyDescent="0.3">
      <c r="A724" s="249"/>
      <c r="B724" s="251"/>
      <c r="C724" s="252"/>
      <c r="D724" s="19" t="s">
        <v>29</v>
      </c>
      <c r="E724" s="47"/>
      <c r="F724" s="47"/>
      <c r="G724" s="47"/>
      <c r="H724" s="47"/>
      <c r="I724" s="47"/>
      <c r="J724" s="47"/>
      <c r="K724" s="47"/>
      <c r="L724" s="47"/>
      <c r="M724" s="47"/>
      <c r="N724" s="113">
        <f t="shared" si="93"/>
        <v>0</v>
      </c>
      <c r="O724" s="113">
        <v>0</v>
      </c>
      <c r="P724" s="113">
        <v>0</v>
      </c>
      <c r="Q724" s="113">
        <v>0</v>
      </c>
      <c r="R724" s="113">
        <v>0</v>
      </c>
      <c r="S724" s="113">
        <v>0</v>
      </c>
      <c r="T724" s="253"/>
      <c r="U724" s="203"/>
      <c r="V724" s="203"/>
      <c r="W724" s="201"/>
      <c r="X724" s="202"/>
      <c r="Y724" s="202"/>
      <c r="Z724" s="202"/>
      <c r="AA724" s="202"/>
      <c r="AB724" s="202"/>
      <c r="AC724" s="215"/>
      <c r="AD724" s="218"/>
      <c r="AE724" s="51"/>
    </row>
    <row r="725" spans="1:31" ht="35.25" customHeight="1" x14ac:dyDescent="0.3">
      <c r="A725" s="249"/>
      <c r="B725" s="251"/>
      <c r="C725" s="252"/>
      <c r="D725" s="19" t="s">
        <v>30</v>
      </c>
      <c r="E725" s="47"/>
      <c r="F725" s="47"/>
      <c r="G725" s="47"/>
      <c r="H725" s="47"/>
      <c r="I725" s="47"/>
      <c r="J725" s="47"/>
      <c r="K725" s="47"/>
      <c r="L725" s="47"/>
      <c r="M725" s="47"/>
      <c r="N725" s="113">
        <f t="shared" si="93"/>
        <v>0</v>
      </c>
      <c r="O725" s="113">
        <v>0</v>
      </c>
      <c r="P725" s="113">
        <v>0</v>
      </c>
      <c r="Q725" s="113">
        <v>0</v>
      </c>
      <c r="R725" s="113">
        <v>0</v>
      </c>
      <c r="S725" s="113">
        <v>0</v>
      </c>
      <c r="T725" s="253"/>
      <c r="U725" s="203"/>
      <c r="V725" s="203"/>
      <c r="W725" s="201"/>
      <c r="X725" s="202"/>
      <c r="Y725" s="202"/>
      <c r="Z725" s="202"/>
      <c r="AA725" s="202"/>
      <c r="AB725" s="202"/>
      <c r="AC725" s="215"/>
      <c r="AD725" s="218"/>
      <c r="AE725" s="51"/>
    </row>
    <row r="726" spans="1:31" ht="35.25" customHeight="1" x14ac:dyDescent="0.3">
      <c r="A726" s="249"/>
      <c r="B726" s="251"/>
      <c r="C726" s="252"/>
      <c r="D726" s="19" t="s">
        <v>31</v>
      </c>
      <c r="E726" s="47"/>
      <c r="F726" s="47"/>
      <c r="G726" s="47"/>
      <c r="H726" s="47"/>
      <c r="I726" s="47"/>
      <c r="J726" s="47"/>
      <c r="K726" s="47"/>
      <c r="L726" s="47"/>
      <c r="M726" s="47"/>
      <c r="N726" s="113">
        <f t="shared" si="93"/>
        <v>0</v>
      </c>
      <c r="O726" s="113">
        <v>0</v>
      </c>
      <c r="P726" s="113">
        <v>0</v>
      </c>
      <c r="Q726" s="113">
        <v>0</v>
      </c>
      <c r="R726" s="113">
        <v>0</v>
      </c>
      <c r="S726" s="113">
        <v>0</v>
      </c>
      <c r="T726" s="253"/>
      <c r="U726" s="203"/>
      <c r="V726" s="203"/>
      <c r="W726" s="201"/>
      <c r="X726" s="202"/>
      <c r="Y726" s="202"/>
      <c r="Z726" s="202"/>
      <c r="AA726" s="202"/>
      <c r="AB726" s="202"/>
      <c r="AC726" s="215"/>
      <c r="AD726" s="218"/>
      <c r="AE726" s="51"/>
    </row>
    <row r="727" spans="1:31" ht="35.25" customHeight="1" x14ac:dyDescent="0.3">
      <c r="A727" s="249"/>
      <c r="B727" s="163" t="s">
        <v>68</v>
      </c>
      <c r="C727" s="39"/>
      <c r="D727" s="47" t="s">
        <v>45</v>
      </c>
      <c r="E727" s="47" t="s">
        <v>45</v>
      </c>
      <c r="F727" s="47" t="s">
        <v>45</v>
      </c>
      <c r="G727" s="47" t="s">
        <v>45</v>
      </c>
      <c r="H727" s="47" t="s">
        <v>45</v>
      </c>
      <c r="I727" s="47" t="s">
        <v>45</v>
      </c>
      <c r="J727" s="47" t="s">
        <v>45</v>
      </c>
      <c r="K727" s="47" t="s">
        <v>45</v>
      </c>
      <c r="L727" s="47" t="s">
        <v>45</v>
      </c>
      <c r="M727" s="47" t="s">
        <v>45</v>
      </c>
      <c r="N727" s="47">
        <f t="shared" si="93"/>
        <v>0</v>
      </c>
      <c r="O727" s="47">
        <v>0</v>
      </c>
      <c r="P727" s="47">
        <v>0</v>
      </c>
      <c r="Q727" s="47">
        <v>0</v>
      </c>
      <c r="R727" s="47">
        <v>0</v>
      </c>
      <c r="S727" s="47">
        <v>0</v>
      </c>
      <c r="T727" s="253"/>
      <c r="U727" s="203"/>
      <c r="V727" s="126" t="s">
        <v>45</v>
      </c>
      <c r="W727" s="126" t="s">
        <v>45</v>
      </c>
      <c r="X727" s="128"/>
      <c r="Y727" s="128"/>
      <c r="Z727" s="128"/>
      <c r="AA727" s="128"/>
      <c r="AB727" s="128"/>
      <c r="AC727" s="216"/>
      <c r="AD727" s="219"/>
      <c r="AE727" s="51"/>
    </row>
    <row r="728" spans="1:31" ht="35.25" hidden="1" customHeight="1" x14ac:dyDescent="0.3">
      <c r="A728" s="249" t="s">
        <v>458</v>
      </c>
      <c r="B728" s="250" t="s">
        <v>51</v>
      </c>
      <c r="C728" s="250" t="s">
        <v>459</v>
      </c>
      <c r="D728" s="46" t="s">
        <v>6</v>
      </c>
      <c r="E728" s="47" t="s">
        <v>63</v>
      </c>
      <c r="F728" s="47"/>
      <c r="G728" s="47"/>
      <c r="H728" s="47" t="s">
        <v>36</v>
      </c>
      <c r="I728" s="47" t="s">
        <v>160</v>
      </c>
      <c r="J728" s="47" t="s">
        <v>187</v>
      </c>
      <c r="K728" s="47" t="s">
        <v>460</v>
      </c>
      <c r="L728" s="47" t="s">
        <v>38</v>
      </c>
      <c r="M728" s="47"/>
      <c r="N728" s="37">
        <f t="shared" si="93"/>
        <v>1569900</v>
      </c>
      <c r="O728" s="37">
        <f>SUM(O729:O732)</f>
        <v>711300</v>
      </c>
      <c r="P728" s="37">
        <f>SUM(P729:P732)</f>
        <v>407600</v>
      </c>
      <c r="Q728" s="37">
        <f>SUM(Q729:Q732)</f>
        <v>282800</v>
      </c>
      <c r="R728" s="37">
        <f>SUM(R729:R732)</f>
        <v>84100</v>
      </c>
      <c r="S728" s="37">
        <f>SUM(S729:S732)</f>
        <v>84100</v>
      </c>
      <c r="T728" s="253">
        <f>N728/$N$11</f>
        <v>9.4665785983531456E-6</v>
      </c>
      <c r="U728" s="203" t="s">
        <v>39</v>
      </c>
      <c r="V728" s="203" t="s">
        <v>461</v>
      </c>
      <c r="W728" s="201" t="s">
        <v>85</v>
      </c>
      <c r="X728" s="202">
        <v>67</v>
      </c>
      <c r="Y728" s="202">
        <v>63</v>
      </c>
      <c r="Z728" s="202">
        <v>38</v>
      </c>
      <c r="AA728" s="202">
        <v>13</v>
      </c>
      <c r="AB728" s="202">
        <v>38</v>
      </c>
      <c r="AC728" s="174">
        <f>N728/$N$584</f>
        <v>4.9901976698624317E-5</v>
      </c>
      <c r="AD728" s="217"/>
      <c r="AE728" s="51"/>
    </row>
    <row r="729" spans="1:31" ht="35.25" customHeight="1" x14ac:dyDescent="0.3">
      <c r="A729" s="249"/>
      <c r="B729" s="251"/>
      <c r="C729" s="252"/>
      <c r="D729" s="19" t="s">
        <v>28</v>
      </c>
      <c r="E729" s="47" t="s">
        <v>63</v>
      </c>
      <c r="F729" s="47"/>
      <c r="G729" s="47"/>
      <c r="H729" s="47" t="s">
        <v>36</v>
      </c>
      <c r="I729" s="47" t="s">
        <v>160</v>
      </c>
      <c r="J729" s="47" t="s">
        <v>187</v>
      </c>
      <c r="K729" s="47" t="s">
        <v>460</v>
      </c>
      <c r="L729" s="47" t="s">
        <v>38</v>
      </c>
      <c r="M729" s="47"/>
      <c r="N729" s="113">
        <f t="shared" si="93"/>
        <v>1569900</v>
      </c>
      <c r="O729" s="113">
        <v>711300</v>
      </c>
      <c r="P729" s="113">
        <v>407600</v>
      </c>
      <c r="Q729" s="113">
        <v>282800</v>
      </c>
      <c r="R729" s="113">
        <v>84100</v>
      </c>
      <c r="S729" s="113">
        <v>84100</v>
      </c>
      <c r="T729" s="253"/>
      <c r="U729" s="203"/>
      <c r="V729" s="203"/>
      <c r="W729" s="201"/>
      <c r="X729" s="202"/>
      <c r="Y729" s="202"/>
      <c r="Z729" s="202"/>
      <c r="AA729" s="202"/>
      <c r="AB729" s="202"/>
      <c r="AC729" s="215">
        <f>N728/$N$584</f>
        <v>4.9901976698624317E-5</v>
      </c>
      <c r="AD729" s="218"/>
      <c r="AE729" s="51"/>
    </row>
    <row r="730" spans="1:31" ht="35.25" customHeight="1" x14ac:dyDescent="0.3">
      <c r="A730" s="249"/>
      <c r="B730" s="251"/>
      <c r="C730" s="252"/>
      <c r="D730" s="19" t="s">
        <v>29</v>
      </c>
      <c r="E730" s="47"/>
      <c r="F730" s="47"/>
      <c r="G730" s="47"/>
      <c r="H730" s="47"/>
      <c r="I730" s="47"/>
      <c r="J730" s="47"/>
      <c r="K730" s="47"/>
      <c r="L730" s="47"/>
      <c r="M730" s="47"/>
      <c r="N730" s="113">
        <f t="shared" si="93"/>
        <v>0</v>
      </c>
      <c r="O730" s="113">
        <v>0</v>
      </c>
      <c r="P730" s="113">
        <v>0</v>
      </c>
      <c r="Q730" s="113">
        <v>0</v>
      </c>
      <c r="R730" s="113">
        <v>0</v>
      </c>
      <c r="S730" s="113">
        <v>0</v>
      </c>
      <c r="T730" s="253"/>
      <c r="U730" s="203"/>
      <c r="V730" s="203"/>
      <c r="W730" s="201"/>
      <c r="X730" s="202"/>
      <c r="Y730" s="202"/>
      <c r="Z730" s="202"/>
      <c r="AA730" s="202"/>
      <c r="AB730" s="202"/>
      <c r="AC730" s="215"/>
      <c r="AD730" s="218"/>
      <c r="AE730" s="51"/>
    </row>
    <row r="731" spans="1:31" ht="35.25" customHeight="1" x14ac:dyDescent="0.3">
      <c r="A731" s="249"/>
      <c r="B731" s="251"/>
      <c r="C731" s="252"/>
      <c r="D731" s="19" t="s">
        <v>30</v>
      </c>
      <c r="E731" s="47"/>
      <c r="F731" s="47"/>
      <c r="G731" s="47"/>
      <c r="H731" s="47"/>
      <c r="I731" s="47"/>
      <c r="J731" s="47"/>
      <c r="K731" s="47"/>
      <c r="L731" s="47"/>
      <c r="M731" s="47"/>
      <c r="N731" s="113">
        <f t="shared" si="93"/>
        <v>0</v>
      </c>
      <c r="O731" s="113">
        <v>0</v>
      </c>
      <c r="P731" s="113">
        <v>0</v>
      </c>
      <c r="Q731" s="113">
        <v>0</v>
      </c>
      <c r="R731" s="113">
        <v>0</v>
      </c>
      <c r="S731" s="113">
        <v>0</v>
      </c>
      <c r="T731" s="253"/>
      <c r="U731" s="203"/>
      <c r="V731" s="203"/>
      <c r="W731" s="201"/>
      <c r="X731" s="202"/>
      <c r="Y731" s="202"/>
      <c r="Z731" s="202"/>
      <c r="AA731" s="202"/>
      <c r="AB731" s="202"/>
      <c r="AC731" s="215"/>
      <c r="AD731" s="218"/>
      <c r="AE731" s="51"/>
    </row>
    <row r="732" spans="1:31" ht="35.25" customHeight="1" x14ac:dyDescent="0.3">
      <c r="A732" s="249"/>
      <c r="B732" s="251"/>
      <c r="C732" s="252"/>
      <c r="D732" s="19" t="s">
        <v>31</v>
      </c>
      <c r="E732" s="47"/>
      <c r="F732" s="47"/>
      <c r="G732" s="47"/>
      <c r="H732" s="47"/>
      <c r="I732" s="47"/>
      <c r="J732" s="47"/>
      <c r="K732" s="47"/>
      <c r="L732" s="47"/>
      <c r="M732" s="47"/>
      <c r="N732" s="113">
        <f t="shared" si="93"/>
        <v>0</v>
      </c>
      <c r="O732" s="113">
        <v>0</v>
      </c>
      <c r="P732" s="113">
        <v>0</v>
      </c>
      <c r="Q732" s="113">
        <v>0</v>
      </c>
      <c r="R732" s="113">
        <v>0</v>
      </c>
      <c r="S732" s="113">
        <v>0</v>
      </c>
      <c r="T732" s="253"/>
      <c r="U732" s="203"/>
      <c r="V732" s="203"/>
      <c r="W732" s="201"/>
      <c r="X732" s="202"/>
      <c r="Y732" s="202"/>
      <c r="Z732" s="202"/>
      <c r="AA732" s="202"/>
      <c r="AB732" s="202"/>
      <c r="AC732" s="215"/>
      <c r="AD732" s="218"/>
      <c r="AE732" s="51"/>
    </row>
    <row r="733" spans="1:31" ht="35.25" customHeight="1" x14ac:dyDescent="0.3">
      <c r="A733" s="249"/>
      <c r="B733" s="163" t="s">
        <v>68</v>
      </c>
      <c r="C733" s="39"/>
      <c r="D733" s="47" t="s">
        <v>45</v>
      </c>
      <c r="E733" s="47" t="s">
        <v>45</v>
      </c>
      <c r="F733" s="47" t="s">
        <v>45</v>
      </c>
      <c r="G733" s="47" t="s">
        <v>45</v>
      </c>
      <c r="H733" s="47" t="s">
        <v>36</v>
      </c>
      <c r="I733" s="47" t="s">
        <v>160</v>
      </c>
      <c r="J733" s="47" t="s">
        <v>187</v>
      </c>
      <c r="K733" s="47" t="s">
        <v>45</v>
      </c>
      <c r="L733" s="47" t="s">
        <v>45</v>
      </c>
      <c r="M733" s="47" t="s">
        <v>45</v>
      </c>
      <c r="N733" s="47">
        <f t="shared" si="93"/>
        <v>0</v>
      </c>
      <c r="O733" s="47">
        <v>0</v>
      </c>
      <c r="P733" s="47">
        <v>0</v>
      </c>
      <c r="Q733" s="47">
        <v>0</v>
      </c>
      <c r="R733" s="47">
        <v>0</v>
      </c>
      <c r="S733" s="47">
        <v>0</v>
      </c>
      <c r="T733" s="253"/>
      <c r="U733" s="203"/>
      <c r="V733" s="126" t="s">
        <v>45</v>
      </c>
      <c r="W733" s="126" t="s">
        <v>45</v>
      </c>
      <c r="X733" s="128"/>
      <c r="Y733" s="128"/>
      <c r="Z733" s="128"/>
      <c r="AA733" s="128"/>
      <c r="AB733" s="128"/>
      <c r="AC733" s="216"/>
      <c r="AD733" s="219"/>
      <c r="AE733" s="51"/>
    </row>
    <row r="734" spans="1:31" ht="62.25" hidden="1" customHeight="1" x14ac:dyDescent="0.3">
      <c r="A734" s="249" t="s">
        <v>462</v>
      </c>
      <c r="B734" s="250" t="s">
        <v>51</v>
      </c>
      <c r="C734" s="250" t="s">
        <v>463</v>
      </c>
      <c r="D734" s="46" t="s">
        <v>6</v>
      </c>
      <c r="E734" s="47" t="s">
        <v>63</v>
      </c>
      <c r="F734" s="47"/>
      <c r="G734" s="47"/>
      <c r="H734" s="47" t="s">
        <v>36</v>
      </c>
      <c r="I734" s="47" t="s">
        <v>160</v>
      </c>
      <c r="J734" s="47" t="s">
        <v>187</v>
      </c>
      <c r="K734" s="47" t="s">
        <v>464</v>
      </c>
      <c r="L734" s="47" t="s">
        <v>38</v>
      </c>
      <c r="M734" s="47"/>
      <c r="N734" s="37">
        <f t="shared" si="93"/>
        <v>0</v>
      </c>
      <c r="O734" s="37">
        <f>SUM(O735:O738)</f>
        <v>0</v>
      </c>
      <c r="P734" s="37">
        <f>SUM(P735:P738)</f>
        <v>0</v>
      </c>
      <c r="Q734" s="37">
        <f>SUM(Q735:Q738)</f>
        <v>0</v>
      </c>
      <c r="R734" s="37">
        <f>SUM(R735:R738)</f>
        <v>0</v>
      </c>
      <c r="S734" s="37">
        <f>SUM(S735:S738)</f>
        <v>0</v>
      </c>
      <c r="T734" s="253">
        <f>N734/$N$11</f>
        <v>0</v>
      </c>
      <c r="U734" s="203" t="s">
        <v>39</v>
      </c>
      <c r="V734" s="203" t="s">
        <v>465</v>
      </c>
      <c r="W734" s="201" t="s">
        <v>85</v>
      </c>
      <c r="X734" s="202">
        <v>0</v>
      </c>
      <c r="Y734" s="202">
        <v>0</v>
      </c>
      <c r="Z734" s="202">
        <v>0</v>
      </c>
      <c r="AA734" s="202">
        <v>0</v>
      </c>
      <c r="AB734" s="202">
        <v>0</v>
      </c>
      <c r="AC734" s="174">
        <f>N734/$N$584</f>
        <v>0</v>
      </c>
      <c r="AD734" s="217"/>
      <c r="AE734" s="51"/>
    </row>
    <row r="735" spans="1:31" ht="35.25" customHeight="1" x14ac:dyDescent="0.3">
      <c r="A735" s="249"/>
      <c r="B735" s="251"/>
      <c r="C735" s="252"/>
      <c r="D735" s="19" t="s">
        <v>28</v>
      </c>
      <c r="E735" s="47" t="s">
        <v>63</v>
      </c>
      <c r="F735" s="47"/>
      <c r="G735" s="47"/>
      <c r="H735" s="47" t="s">
        <v>36</v>
      </c>
      <c r="I735" s="47" t="s">
        <v>160</v>
      </c>
      <c r="J735" s="47" t="s">
        <v>187</v>
      </c>
      <c r="K735" s="47" t="s">
        <v>464</v>
      </c>
      <c r="L735" s="47" t="s">
        <v>38</v>
      </c>
      <c r="M735" s="47"/>
      <c r="N735" s="113">
        <f t="shared" si="93"/>
        <v>0</v>
      </c>
      <c r="O735" s="113">
        <v>0</v>
      </c>
      <c r="P735" s="113">
        <v>0</v>
      </c>
      <c r="Q735" s="113">
        <v>0</v>
      </c>
      <c r="R735" s="113">
        <v>0</v>
      </c>
      <c r="S735" s="113">
        <v>0</v>
      </c>
      <c r="T735" s="253"/>
      <c r="U735" s="203"/>
      <c r="V735" s="203"/>
      <c r="W735" s="201"/>
      <c r="X735" s="202"/>
      <c r="Y735" s="202"/>
      <c r="Z735" s="202"/>
      <c r="AA735" s="202"/>
      <c r="AB735" s="202"/>
      <c r="AC735" s="215">
        <f>N734/$N$584</f>
        <v>0</v>
      </c>
      <c r="AD735" s="218"/>
      <c r="AE735" s="51"/>
    </row>
    <row r="736" spans="1:31" ht="35.25" customHeight="1" x14ac:dyDescent="0.3">
      <c r="A736" s="249"/>
      <c r="B736" s="251"/>
      <c r="C736" s="252"/>
      <c r="D736" s="19" t="s">
        <v>29</v>
      </c>
      <c r="E736" s="47"/>
      <c r="F736" s="47"/>
      <c r="G736" s="47"/>
      <c r="H736" s="47"/>
      <c r="I736" s="47"/>
      <c r="J736" s="47"/>
      <c r="K736" s="47"/>
      <c r="L736" s="47"/>
      <c r="M736" s="47"/>
      <c r="N736" s="113">
        <f t="shared" si="93"/>
        <v>0</v>
      </c>
      <c r="O736" s="113">
        <v>0</v>
      </c>
      <c r="P736" s="113">
        <v>0</v>
      </c>
      <c r="Q736" s="113">
        <v>0</v>
      </c>
      <c r="R736" s="113">
        <v>0</v>
      </c>
      <c r="S736" s="113">
        <v>0</v>
      </c>
      <c r="T736" s="253"/>
      <c r="U736" s="203"/>
      <c r="V736" s="203"/>
      <c r="W736" s="201"/>
      <c r="X736" s="202"/>
      <c r="Y736" s="202"/>
      <c r="Z736" s="202"/>
      <c r="AA736" s="202"/>
      <c r="AB736" s="202"/>
      <c r="AC736" s="215"/>
      <c r="AD736" s="218"/>
      <c r="AE736" s="51"/>
    </row>
    <row r="737" spans="1:31" ht="35.25" customHeight="1" x14ac:dyDescent="0.3">
      <c r="A737" s="249"/>
      <c r="B737" s="251"/>
      <c r="C737" s="252"/>
      <c r="D737" s="19" t="s">
        <v>30</v>
      </c>
      <c r="E737" s="47"/>
      <c r="F737" s="47"/>
      <c r="G737" s="47"/>
      <c r="H737" s="47"/>
      <c r="I737" s="47"/>
      <c r="J737" s="47"/>
      <c r="K737" s="47"/>
      <c r="L737" s="47"/>
      <c r="M737" s="47"/>
      <c r="N737" s="113">
        <f t="shared" si="93"/>
        <v>0</v>
      </c>
      <c r="O737" s="113">
        <v>0</v>
      </c>
      <c r="P737" s="113">
        <v>0</v>
      </c>
      <c r="Q737" s="113">
        <v>0</v>
      </c>
      <c r="R737" s="113">
        <v>0</v>
      </c>
      <c r="S737" s="113">
        <v>0</v>
      </c>
      <c r="T737" s="253"/>
      <c r="U737" s="203"/>
      <c r="V737" s="203"/>
      <c r="W737" s="201"/>
      <c r="X737" s="202"/>
      <c r="Y737" s="202"/>
      <c r="Z737" s="202"/>
      <c r="AA737" s="202"/>
      <c r="AB737" s="202"/>
      <c r="AC737" s="215"/>
      <c r="AD737" s="218"/>
      <c r="AE737" s="51"/>
    </row>
    <row r="738" spans="1:31" ht="35.25" customHeight="1" x14ac:dyDescent="0.3">
      <c r="A738" s="249"/>
      <c r="B738" s="251"/>
      <c r="C738" s="252"/>
      <c r="D738" s="19" t="s">
        <v>31</v>
      </c>
      <c r="E738" s="47"/>
      <c r="F738" s="47"/>
      <c r="G738" s="47"/>
      <c r="H738" s="47"/>
      <c r="I738" s="47"/>
      <c r="J738" s="47"/>
      <c r="K738" s="47"/>
      <c r="L738" s="47"/>
      <c r="M738" s="47"/>
      <c r="N738" s="113">
        <f t="shared" si="93"/>
        <v>0</v>
      </c>
      <c r="O738" s="113">
        <v>0</v>
      </c>
      <c r="P738" s="113">
        <v>0</v>
      </c>
      <c r="Q738" s="113">
        <v>0</v>
      </c>
      <c r="R738" s="113">
        <v>0</v>
      </c>
      <c r="S738" s="113">
        <v>0</v>
      </c>
      <c r="T738" s="253"/>
      <c r="U738" s="203"/>
      <c r="V738" s="203"/>
      <c r="W738" s="201"/>
      <c r="X738" s="202"/>
      <c r="Y738" s="202"/>
      <c r="Z738" s="202"/>
      <c r="AA738" s="202"/>
      <c r="AB738" s="202"/>
      <c r="AC738" s="215"/>
      <c r="AD738" s="218"/>
      <c r="AE738" s="51"/>
    </row>
    <row r="739" spans="1:31" ht="35.25" customHeight="1" x14ac:dyDescent="0.3">
      <c r="A739" s="249"/>
      <c r="B739" s="163" t="s">
        <v>68</v>
      </c>
      <c r="C739" s="39"/>
      <c r="D739" s="47" t="s">
        <v>45</v>
      </c>
      <c r="E739" s="47" t="s">
        <v>45</v>
      </c>
      <c r="F739" s="47" t="s">
        <v>45</v>
      </c>
      <c r="G739" s="47" t="s">
        <v>45</v>
      </c>
      <c r="H739" s="47" t="s">
        <v>36</v>
      </c>
      <c r="I739" s="47" t="s">
        <v>160</v>
      </c>
      <c r="J739" s="47" t="s">
        <v>187</v>
      </c>
      <c r="K739" s="47" t="s">
        <v>45</v>
      </c>
      <c r="L739" s="47" t="s">
        <v>45</v>
      </c>
      <c r="M739" s="47" t="s">
        <v>45</v>
      </c>
      <c r="N739" s="47">
        <f t="shared" si="93"/>
        <v>0</v>
      </c>
      <c r="O739" s="47">
        <v>0</v>
      </c>
      <c r="P739" s="47">
        <v>0</v>
      </c>
      <c r="Q739" s="47">
        <v>0</v>
      </c>
      <c r="R739" s="47">
        <v>0</v>
      </c>
      <c r="S739" s="47">
        <v>0</v>
      </c>
      <c r="T739" s="253"/>
      <c r="U739" s="203"/>
      <c r="V739" s="126" t="s">
        <v>45</v>
      </c>
      <c r="W739" s="126" t="s">
        <v>45</v>
      </c>
      <c r="X739" s="128"/>
      <c r="Y739" s="128"/>
      <c r="Z739" s="128"/>
      <c r="AA739" s="128"/>
      <c r="AB739" s="128"/>
      <c r="AC739" s="216"/>
      <c r="AD739" s="219"/>
      <c r="AE739" s="51"/>
    </row>
    <row r="740" spans="1:31" ht="18.75" hidden="1" customHeight="1" x14ac:dyDescent="0.3">
      <c r="A740" s="249" t="s">
        <v>466</v>
      </c>
      <c r="B740" s="250" t="s">
        <v>51</v>
      </c>
      <c r="C740" s="250" t="s">
        <v>467</v>
      </c>
      <c r="D740" s="46" t="s">
        <v>6</v>
      </c>
      <c r="E740" s="47" t="s">
        <v>63</v>
      </c>
      <c r="F740" s="47"/>
      <c r="G740" s="47"/>
      <c r="H740" s="47" t="s">
        <v>36</v>
      </c>
      <c r="I740" s="47" t="s">
        <v>160</v>
      </c>
      <c r="J740" s="47" t="s">
        <v>187</v>
      </c>
      <c r="K740" s="47" t="s">
        <v>468</v>
      </c>
      <c r="L740" s="47" t="s">
        <v>38</v>
      </c>
      <c r="M740" s="47"/>
      <c r="N740" s="37">
        <f t="shared" si="93"/>
        <v>79380700</v>
      </c>
      <c r="O740" s="37">
        <f>SUM(O741:O744)</f>
        <v>19244800</v>
      </c>
      <c r="P740" s="37">
        <f>SUM(P741:P744)</f>
        <v>15098700</v>
      </c>
      <c r="Q740" s="37">
        <f>SUM(Q741:Q744)</f>
        <v>15012400</v>
      </c>
      <c r="R740" s="37">
        <f>SUM(R741:R744)</f>
        <v>15012400</v>
      </c>
      <c r="S740" s="37">
        <f>SUM(S741:S744)</f>
        <v>15012400</v>
      </c>
      <c r="T740" s="253">
        <f>N740/$N$11</f>
        <v>4.7866974695349481E-4</v>
      </c>
      <c r="U740" s="203" t="s">
        <v>39</v>
      </c>
      <c r="V740" s="203" t="s">
        <v>469</v>
      </c>
      <c r="W740" s="201" t="s">
        <v>85</v>
      </c>
      <c r="X740" s="202">
        <v>452</v>
      </c>
      <c r="Y740" s="202">
        <v>418</v>
      </c>
      <c r="Z740" s="202">
        <v>372</v>
      </c>
      <c r="AA740" s="202">
        <v>372</v>
      </c>
      <c r="AB740" s="202">
        <v>372</v>
      </c>
      <c r="AC740" s="174">
        <f>N740/$N$584</f>
        <v>2.5232523356395233E-3</v>
      </c>
      <c r="AD740" s="217"/>
      <c r="AE740" s="51"/>
    </row>
    <row r="741" spans="1:31" ht="35.25" customHeight="1" x14ac:dyDescent="0.3">
      <c r="A741" s="249"/>
      <c r="B741" s="251"/>
      <c r="C741" s="252"/>
      <c r="D741" s="19" t="s">
        <v>28</v>
      </c>
      <c r="E741" s="47" t="s">
        <v>63</v>
      </c>
      <c r="F741" s="47"/>
      <c r="G741" s="47"/>
      <c r="H741" s="47" t="s">
        <v>36</v>
      </c>
      <c r="I741" s="47" t="s">
        <v>160</v>
      </c>
      <c r="J741" s="47" t="s">
        <v>187</v>
      </c>
      <c r="K741" s="47" t="s">
        <v>468</v>
      </c>
      <c r="L741" s="47" t="s">
        <v>38</v>
      </c>
      <c r="M741" s="47"/>
      <c r="N741" s="113">
        <f t="shared" si="93"/>
        <v>79380700</v>
      </c>
      <c r="O741" s="113">
        <v>19244800</v>
      </c>
      <c r="P741" s="113">
        <v>15098700</v>
      </c>
      <c r="Q741" s="113">
        <v>15012400</v>
      </c>
      <c r="R741" s="113">
        <v>15012400</v>
      </c>
      <c r="S741" s="113">
        <v>15012400</v>
      </c>
      <c r="T741" s="253"/>
      <c r="U741" s="203"/>
      <c r="V741" s="203"/>
      <c r="W741" s="201"/>
      <c r="X741" s="202"/>
      <c r="Y741" s="202"/>
      <c r="Z741" s="202"/>
      <c r="AA741" s="202"/>
      <c r="AB741" s="202"/>
      <c r="AC741" s="215">
        <f>N740/$N$584</f>
        <v>2.5232523356395233E-3</v>
      </c>
      <c r="AD741" s="218"/>
      <c r="AE741" s="51"/>
    </row>
    <row r="742" spans="1:31" ht="35.25" customHeight="1" x14ac:dyDescent="0.3">
      <c r="A742" s="249"/>
      <c r="B742" s="251"/>
      <c r="C742" s="252"/>
      <c r="D742" s="19" t="s">
        <v>29</v>
      </c>
      <c r="E742" s="47"/>
      <c r="F742" s="47"/>
      <c r="G742" s="47"/>
      <c r="H742" s="47"/>
      <c r="I742" s="47"/>
      <c r="J742" s="47"/>
      <c r="K742" s="47"/>
      <c r="L742" s="47"/>
      <c r="M742" s="47"/>
      <c r="N742" s="113">
        <f t="shared" si="93"/>
        <v>0</v>
      </c>
      <c r="O742" s="113">
        <v>0</v>
      </c>
      <c r="P742" s="113">
        <v>0</v>
      </c>
      <c r="Q742" s="113">
        <v>0</v>
      </c>
      <c r="R742" s="113">
        <v>0</v>
      </c>
      <c r="S742" s="113">
        <v>0</v>
      </c>
      <c r="T742" s="253"/>
      <c r="U742" s="203"/>
      <c r="V742" s="203"/>
      <c r="W742" s="201"/>
      <c r="X742" s="202"/>
      <c r="Y742" s="202"/>
      <c r="Z742" s="202"/>
      <c r="AA742" s="202"/>
      <c r="AB742" s="202"/>
      <c r="AC742" s="215"/>
      <c r="AD742" s="218"/>
      <c r="AE742" s="51"/>
    </row>
    <row r="743" spans="1:31" ht="35.25" customHeight="1" x14ac:dyDescent="0.3">
      <c r="A743" s="249"/>
      <c r="B743" s="251"/>
      <c r="C743" s="252"/>
      <c r="D743" s="19" t="s">
        <v>30</v>
      </c>
      <c r="E743" s="47"/>
      <c r="F743" s="47"/>
      <c r="G743" s="47"/>
      <c r="H743" s="47"/>
      <c r="I743" s="47"/>
      <c r="J743" s="47"/>
      <c r="K743" s="47"/>
      <c r="L743" s="47"/>
      <c r="M743" s="47"/>
      <c r="N743" s="113">
        <f t="shared" si="93"/>
        <v>0</v>
      </c>
      <c r="O743" s="113">
        <v>0</v>
      </c>
      <c r="P743" s="113">
        <v>0</v>
      </c>
      <c r="Q743" s="113">
        <v>0</v>
      </c>
      <c r="R743" s="113">
        <v>0</v>
      </c>
      <c r="S743" s="113">
        <v>0</v>
      </c>
      <c r="T743" s="253"/>
      <c r="U743" s="203"/>
      <c r="V743" s="203"/>
      <c r="W743" s="201"/>
      <c r="X743" s="202"/>
      <c r="Y743" s="202"/>
      <c r="Z743" s="202"/>
      <c r="AA743" s="202"/>
      <c r="AB743" s="202"/>
      <c r="AC743" s="215"/>
      <c r="AD743" s="218"/>
      <c r="AE743" s="51"/>
    </row>
    <row r="744" spans="1:31" ht="35.25" customHeight="1" x14ac:dyDescent="0.3">
      <c r="A744" s="249"/>
      <c r="B744" s="251"/>
      <c r="C744" s="252"/>
      <c r="D744" s="19" t="s">
        <v>31</v>
      </c>
      <c r="E744" s="47"/>
      <c r="F744" s="47"/>
      <c r="G744" s="47"/>
      <c r="H744" s="47"/>
      <c r="I744" s="47"/>
      <c r="J744" s="47"/>
      <c r="K744" s="47"/>
      <c r="L744" s="47"/>
      <c r="M744" s="47"/>
      <c r="N744" s="113">
        <f t="shared" si="93"/>
        <v>0</v>
      </c>
      <c r="O744" s="113">
        <v>0</v>
      </c>
      <c r="P744" s="113">
        <v>0</v>
      </c>
      <c r="Q744" s="113">
        <v>0</v>
      </c>
      <c r="R744" s="113">
        <v>0</v>
      </c>
      <c r="S744" s="113">
        <v>0</v>
      </c>
      <c r="T744" s="253"/>
      <c r="U744" s="203"/>
      <c r="V744" s="203"/>
      <c r="W744" s="201"/>
      <c r="X744" s="202"/>
      <c r="Y744" s="202"/>
      <c r="Z744" s="202"/>
      <c r="AA744" s="202"/>
      <c r="AB744" s="202"/>
      <c r="AC744" s="215"/>
      <c r="AD744" s="218"/>
      <c r="AE744" s="51"/>
    </row>
    <row r="745" spans="1:31" ht="35.25" customHeight="1" x14ac:dyDescent="0.3">
      <c r="A745" s="249"/>
      <c r="B745" s="163" t="s">
        <v>68</v>
      </c>
      <c r="C745" s="39"/>
      <c r="D745" s="47" t="s">
        <v>45</v>
      </c>
      <c r="E745" s="47" t="s">
        <v>45</v>
      </c>
      <c r="F745" s="47" t="s">
        <v>45</v>
      </c>
      <c r="G745" s="47" t="s">
        <v>45</v>
      </c>
      <c r="H745" s="47" t="s">
        <v>36</v>
      </c>
      <c r="I745" s="47" t="s">
        <v>160</v>
      </c>
      <c r="J745" s="47" t="s">
        <v>187</v>
      </c>
      <c r="K745" s="47" t="s">
        <v>45</v>
      </c>
      <c r="L745" s="47" t="s">
        <v>45</v>
      </c>
      <c r="M745" s="47" t="s">
        <v>45</v>
      </c>
      <c r="N745" s="47">
        <f t="shared" si="93"/>
        <v>0</v>
      </c>
      <c r="O745" s="47">
        <v>0</v>
      </c>
      <c r="P745" s="47">
        <v>0</v>
      </c>
      <c r="Q745" s="47">
        <v>0</v>
      </c>
      <c r="R745" s="47">
        <v>0</v>
      </c>
      <c r="S745" s="47">
        <v>0</v>
      </c>
      <c r="T745" s="253"/>
      <c r="U745" s="203"/>
      <c r="V745" s="126" t="s">
        <v>45</v>
      </c>
      <c r="W745" s="126" t="s">
        <v>45</v>
      </c>
      <c r="X745" s="128"/>
      <c r="Y745" s="128"/>
      <c r="Z745" s="128"/>
      <c r="AA745" s="128"/>
      <c r="AB745" s="128"/>
      <c r="AC745" s="216"/>
      <c r="AD745" s="219"/>
      <c r="AE745" s="51"/>
    </row>
    <row r="746" spans="1:31" ht="18.75" hidden="1" customHeight="1" x14ac:dyDescent="0.3">
      <c r="A746" s="249" t="s">
        <v>470</v>
      </c>
      <c r="B746" s="250" t="s">
        <v>51</v>
      </c>
      <c r="C746" s="250" t="s">
        <v>471</v>
      </c>
      <c r="D746" s="46" t="s">
        <v>6</v>
      </c>
      <c r="E746" s="47" t="s">
        <v>63</v>
      </c>
      <c r="F746" s="47"/>
      <c r="G746" s="47"/>
      <c r="H746" s="47" t="s">
        <v>36</v>
      </c>
      <c r="I746" s="47" t="s">
        <v>160</v>
      </c>
      <c r="J746" s="47" t="s">
        <v>187</v>
      </c>
      <c r="K746" s="47" t="s">
        <v>472</v>
      </c>
      <c r="L746" s="47" t="s">
        <v>38</v>
      </c>
      <c r="M746" s="47"/>
      <c r="N746" s="37">
        <f t="shared" si="93"/>
        <v>160761445.83000001</v>
      </c>
      <c r="O746" s="37">
        <f>SUM(O747:O750)</f>
        <v>132470195.84</v>
      </c>
      <c r="P746" s="37">
        <f>SUM(P747:P750)</f>
        <v>4258400</v>
      </c>
      <c r="Q746" s="37">
        <f>SUM(Q747:Q750)</f>
        <v>16391049.99</v>
      </c>
      <c r="R746" s="37">
        <f>SUM(R747:R750)</f>
        <v>3820900</v>
      </c>
      <c r="S746" s="37">
        <f>SUM(S747:S750)</f>
        <v>3820900</v>
      </c>
      <c r="T746" s="253">
        <f>N746/$N$11</f>
        <v>9.6939987421783974E-4</v>
      </c>
      <c r="U746" s="203" t="s">
        <v>39</v>
      </c>
      <c r="V746" s="203" t="s">
        <v>473</v>
      </c>
      <c r="W746" s="201" t="s">
        <v>85</v>
      </c>
      <c r="X746" s="202">
        <v>25432</v>
      </c>
      <c r="Y746" s="202">
        <v>567</v>
      </c>
      <c r="Z746" s="202">
        <v>661</v>
      </c>
      <c r="AA746" s="202">
        <v>638</v>
      </c>
      <c r="AB746" s="202">
        <v>638</v>
      </c>
      <c r="AC746" s="174">
        <f>N746/$N$584</f>
        <v>5.1100795743969779E-3</v>
      </c>
      <c r="AD746" s="217"/>
      <c r="AE746" s="51"/>
    </row>
    <row r="747" spans="1:31" ht="35.25" customHeight="1" x14ac:dyDescent="0.3">
      <c r="A747" s="249"/>
      <c r="B747" s="251"/>
      <c r="C747" s="252"/>
      <c r="D747" s="19" t="s">
        <v>28</v>
      </c>
      <c r="E747" s="47" t="s">
        <v>63</v>
      </c>
      <c r="F747" s="47"/>
      <c r="G747" s="47"/>
      <c r="H747" s="47" t="s">
        <v>36</v>
      </c>
      <c r="I747" s="47" t="s">
        <v>160</v>
      </c>
      <c r="J747" s="47" t="s">
        <v>187</v>
      </c>
      <c r="K747" s="47" t="s">
        <v>472</v>
      </c>
      <c r="L747" s="47" t="s">
        <v>38</v>
      </c>
      <c r="M747" s="47"/>
      <c r="N747" s="113">
        <f t="shared" si="93"/>
        <v>160761445.83000001</v>
      </c>
      <c r="O747" s="113">
        <v>132470195.84</v>
      </c>
      <c r="P747" s="113">
        <v>4258400</v>
      </c>
      <c r="Q747" s="113">
        <v>16391049.99</v>
      </c>
      <c r="R747" s="113">
        <v>3820900</v>
      </c>
      <c r="S747" s="113">
        <v>3820900</v>
      </c>
      <c r="T747" s="253"/>
      <c r="U747" s="203"/>
      <c r="V747" s="203"/>
      <c r="W747" s="201"/>
      <c r="X747" s="202"/>
      <c r="Y747" s="202"/>
      <c r="Z747" s="202"/>
      <c r="AA747" s="202"/>
      <c r="AB747" s="202"/>
      <c r="AC747" s="215">
        <f>N746/$N$584</f>
        <v>5.1100795743969779E-3</v>
      </c>
      <c r="AD747" s="218"/>
      <c r="AE747" s="51"/>
    </row>
    <row r="748" spans="1:31" ht="35.25" customHeight="1" x14ac:dyDescent="0.3">
      <c r="A748" s="249"/>
      <c r="B748" s="251"/>
      <c r="C748" s="252"/>
      <c r="D748" s="19" t="s">
        <v>29</v>
      </c>
      <c r="E748" s="47"/>
      <c r="F748" s="47"/>
      <c r="G748" s="47"/>
      <c r="H748" s="47"/>
      <c r="I748" s="47"/>
      <c r="J748" s="47"/>
      <c r="K748" s="47"/>
      <c r="L748" s="47"/>
      <c r="M748" s="47"/>
      <c r="N748" s="113">
        <f t="shared" si="93"/>
        <v>0</v>
      </c>
      <c r="O748" s="113">
        <v>0</v>
      </c>
      <c r="P748" s="113">
        <v>0</v>
      </c>
      <c r="Q748" s="113">
        <v>0</v>
      </c>
      <c r="R748" s="113">
        <v>0</v>
      </c>
      <c r="S748" s="113">
        <v>0</v>
      </c>
      <c r="T748" s="253"/>
      <c r="U748" s="203"/>
      <c r="V748" s="203"/>
      <c r="W748" s="201"/>
      <c r="X748" s="202"/>
      <c r="Y748" s="202"/>
      <c r="Z748" s="202"/>
      <c r="AA748" s="202"/>
      <c r="AB748" s="202"/>
      <c r="AC748" s="215"/>
      <c r="AD748" s="218"/>
      <c r="AE748" s="51"/>
    </row>
    <row r="749" spans="1:31" ht="35.25" customHeight="1" x14ac:dyDescent="0.3">
      <c r="A749" s="249"/>
      <c r="B749" s="251"/>
      <c r="C749" s="252"/>
      <c r="D749" s="19" t="s">
        <v>30</v>
      </c>
      <c r="E749" s="47"/>
      <c r="F749" s="47"/>
      <c r="G749" s="47"/>
      <c r="H749" s="47"/>
      <c r="I749" s="47"/>
      <c r="J749" s="47"/>
      <c r="K749" s="47"/>
      <c r="L749" s="47"/>
      <c r="M749" s="47"/>
      <c r="N749" s="113">
        <f t="shared" si="93"/>
        <v>0</v>
      </c>
      <c r="O749" s="113">
        <v>0</v>
      </c>
      <c r="P749" s="113">
        <v>0</v>
      </c>
      <c r="Q749" s="113">
        <v>0</v>
      </c>
      <c r="R749" s="113">
        <v>0</v>
      </c>
      <c r="S749" s="113">
        <v>0</v>
      </c>
      <c r="T749" s="253"/>
      <c r="U749" s="203"/>
      <c r="V749" s="203"/>
      <c r="W749" s="201"/>
      <c r="X749" s="202"/>
      <c r="Y749" s="202"/>
      <c r="Z749" s="202"/>
      <c r="AA749" s="202"/>
      <c r="AB749" s="202"/>
      <c r="AC749" s="215"/>
      <c r="AD749" s="218"/>
      <c r="AE749" s="51"/>
    </row>
    <row r="750" spans="1:31" ht="35.25" customHeight="1" x14ac:dyDescent="0.3">
      <c r="A750" s="249"/>
      <c r="B750" s="251"/>
      <c r="C750" s="252"/>
      <c r="D750" s="19" t="s">
        <v>31</v>
      </c>
      <c r="E750" s="47"/>
      <c r="F750" s="47"/>
      <c r="G750" s="47"/>
      <c r="H750" s="47"/>
      <c r="I750" s="47"/>
      <c r="J750" s="47"/>
      <c r="K750" s="47"/>
      <c r="L750" s="47"/>
      <c r="M750" s="47"/>
      <c r="N750" s="113">
        <f t="shared" si="93"/>
        <v>0</v>
      </c>
      <c r="O750" s="113">
        <v>0</v>
      </c>
      <c r="P750" s="113">
        <v>0</v>
      </c>
      <c r="Q750" s="113">
        <v>0</v>
      </c>
      <c r="R750" s="113">
        <v>0</v>
      </c>
      <c r="S750" s="113">
        <v>0</v>
      </c>
      <c r="T750" s="253"/>
      <c r="U750" s="203"/>
      <c r="V750" s="203"/>
      <c r="W750" s="201"/>
      <c r="X750" s="202"/>
      <c r="Y750" s="202"/>
      <c r="Z750" s="202"/>
      <c r="AA750" s="202"/>
      <c r="AB750" s="202"/>
      <c r="AC750" s="215"/>
      <c r="AD750" s="218"/>
      <c r="AE750" s="51"/>
    </row>
    <row r="751" spans="1:31" ht="35.25" customHeight="1" x14ac:dyDescent="0.3">
      <c r="A751" s="249"/>
      <c r="B751" s="163" t="s">
        <v>68</v>
      </c>
      <c r="C751" s="39"/>
      <c r="D751" s="47" t="s">
        <v>45</v>
      </c>
      <c r="E751" s="47" t="s">
        <v>45</v>
      </c>
      <c r="F751" s="47" t="s">
        <v>45</v>
      </c>
      <c r="G751" s="47" t="s">
        <v>45</v>
      </c>
      <c r="H751" s="47" t="s">
        <v>36</v>
      </c>
      <c r="I751" s="47" t="s">
        <v>160</v>
      </c>
      <c r="J751" s="47" t="s">
        <v>187</v>
      </c>
      <c r="K751" s="47" t="s">
        <v>45</v>
      </c>
      <c r="L751" s="47" t="s">
        <v>45</v>
      </c>
      <c r="M751" s="47" t="s">
        <v>45</v>
      </c>
      <c r="N751" s="47">
        <f t="shared" si="93"/>
        <v>0</v>
      </c>
      <c r="O751" s="47">
        <v>0</v>
      </c>
      <c r="P751" s="47">
        <v>0</v>
      </c>
      <c r="Q751" s="47">
        <v>0</v>
      </c>
      <c r="R751" s="47">
        <v>0</v>
      </c>
      <c r="S751" s="47">
        <v>0</v>
      </c>
      <c r="T751" s="253"/>
      <c r="U751" s="203"/>
      <c r="V751" s="126" t="s">
        <v>45</v>
      </c>
      <c r="W751" s="126" t="s">
        <v>45</v>
      </c>
      <c r="X751" s="128"/>
      <c r="Y751" s="128"/>
      <c r="Z751" s="128"/>
      <c r="AA751" s="128"/>
      <c r="AB751" s="128"/>
      <c r="AC751" s="216"/>
      <c r="AD751" s="219"/>
      <c r="AE751" s="51"/>
    </row>
    <row r="752" spans="1:31" ht="31.5" hidden="1" customHeight="1" x14ac:dyDescent="0.3">
      <c r="A752" s="249" t="s">
        <v>474</v>
      </c>
      <c r="B752" s="250" t="s">
        <v>51</v>
      </c>
      <c r="C752" s="250" t="s">
        <v>885</v>
      </c>
      <c r="D752" s="46" t="s">
        <v>6</v>
      </c>
      <c r="E752" s="47" t="s">
        <v>63</v>
      </c>
      <c r="F752" s="47"/>
      <c r="G752" s="47"/>
      <c r="H752" s="47" t="s">
        <v>36</v>
      </c>
      <c r="I752" s="47" t="s">
        <v>160</v>
      </c>
      <c r="J752" s="47" t="s">
        <v>187</v>
      </c>
      <c r="K752" s="47" t="s">
        <v>475</v>
      </c>
      <c r="L752" s="47" t="s">
        <v>38</v>
      </c>
      <c r="M752" s="47"/>
      <c r="N752" s="37">
        <f t="shared" si="93"/>
        <v>5837800</v>
      </c>
      <c r="O752" s="37">
        <f>SUM(O753:O756)</f>
        <v>1509000</v>
      </c>
      <c r="P752" s="37">
        <f>SUM(P753:P756)</f>
        <v>707200</v>
      </c>
      <c r="Q752" s="37">
        <f>SUM(Q753:Q756)</f>
        <v>1207200</v>
      </c>
      <c r="R752" s="37">
        <f>SUM(R753:R756)</f>
        <v>1207200</v>
      </c>
      <c r="S752" s="37">
        <f>SUM(S753:S756)</f>
        <v>1207200</v>
      </c>
      <c r="T752" s="253">
        <f>N752/$N$11</f>
        <v>3.5202237430069427E-5</v>
      </c>
      <c r="U752" s="203" t="s">
        <v>39</v>
      </c>
      <c r="V752" s="203" t="s">
        <v>476</v>
      </c>
      <c r="W752" s="201" t="s">
        <v>85</v>
      </c>
      <c r="X752" s="202">
        <v>47</v>
      </c>
      <c r="Y752" s="202">
        <v>35</v>
      </c>
      <c r="Z752" s="202">
        <v>80</v>
      </c>
      <c r="AA752" s="202">
        <v>80</v>
      </c>
      <c r="AB752" s="202">
        <v>80</v>
      </c>
      <c r="AC752" s="174">
        <f>N752/$N$584</f>
        <v>1.8556453249966815E-4</v>
      </c>
      <c r="AD752" s="217"/>
      <c r="AE752" s="51"/>
    </row>
    <row r="753" spans="1:31" ht="35.25" customHeight="1" x14ac:dyDescent="0.3">
      <c r="A753" s="249"/>
      <c r="B753" s="251"/>
      <c r="C753" s="252"/>
      <c r="D753" s="19" t="s">
        <v>28</v>
      </c>
      <c r="E753" s="47" t="s">
        <v>63</v>
      </c>
      <c r="F753" s="47"/>
      <c r="G753" s="47"/>
      <c r="H753" s="47" t="s">
        <v>36</v>
      </c>
      <c r="I753" s="47" t="s">
        <v>160</v>
      </c>
      <c r="J753" s="47" t="s">
        <v>187</v>
      </c>
      <c r="K753" s="47" t="s">
        <v>475</v>
      </c>
      <c r="L753" s="47" t="s">
        <v>38</v>
      </c>
      <c r="M753" s="47"/>
      <c r="N753" s="113">
        <f t="shared" si="93"/>
        <v>5837800</v>
      </c>
      <c r="O753" s="113">
        <v>1509000</v>
      </c>
      <c r="P753" s="113">
        <f>1207200-500000</f>
        <v>707200</v>
      </c>
      <c r="Q753" s="113">
        <v>1207200</v>
      </c>
      <c r="R753" s="113">
        <v>1207200</v>
      </c>
      <c r="S753" s="113">
        <v>1207200</v>
      </c>
      <c r="T753" s="253"/>
      <c r="U753" s="203"/>
      <c r="V753" s="203"/>
      <c r="W753" s="201"/>
      <c r="X753" s="202"/>
      <c r="Y753" s="202"/>
      <c r="Z753" s="202"/>
      <c r="AA753" s="202"/>
      <c r="AB753" s="202"/>
      <c r="AC753" s="215">
        <f>N752/$N$584</f>
        <v>1.8556453249966815E-4</v>
      </c>
      <c r="AD753" s="218"/>
      <c r="AE753" s="51"/>
    </row>
    <row r="754" spans="1:31" ht="35.25" customHeight="1" x14ac:dyDescent="0.3">
      <c r="A754" s="249"/>
      <c r="B754" s="251"/>
      <c r="C754" s="252"/>
      <c r="D754" s="19" t="s">
        <v>29</v>
      </c>
      <c r="E754" s="47"/>
      <c r="F754" s="47"/>
      <c r="G754" s="47"/>
      <c r="H754" s="47"/>
      <c r="I754" s="47"/>
      <c r="J754" s="47"/>
      <c r="K754" s="47"/>
      <c r="L754" s="47"/>
      <c r="M754" s="47"/>
      <c r="N754" s="113">
        <f t="shared" si="93"/>
        <v>0</v>
      </c>
      <c r="O754" s="113">
        <v>0</v>
      </c>
      <c r="P754" s="113">
        <v>0</v>
      </c>
      <c r="Q754" s="113">
        <v>0</v>
      </c>
      <c r="R754" s="113">
        <v>0</v>
      </c>
      <c r="S754" s="113">
        <v>0</v>
      </c>
      <c r="T754" s="253"/>
      <c r="U754" s="203"/>
      <c r="V754" s="203"/>
      <c r="W754" s="201"/>
      <c r="X754" s="202"/>
      <c r="Y754" s="202"/>
      <c r="Z754" s="202"/>
      <c r="AA754" s="202"/>
      <c r="AB754" s="202"/>
      <c r="AC754" s="215"/>
      <c r="AD754" s="218"/>
      <c r="AE754" s="51"/>
    </row>
    <row r="755" spans="1:31" ht="35.25" customHeight="1" x14ac:dyDescent="0.3">
      <c r="A755" s="249"/>
      <c r="B755" s="251"/>
      <c r="C755" s="252"/>
      <c r="D755" s="19" t="s">
        <v>30</v>
      </c>
      <c r="E755" s="47"/>
      <c r="F755" s="47"/>
      <c r="G755" s="47"/>
      <c r="H755" s="47"/>
      <c r="I755" s="47"/>
      <c r="J755" s="47"/>
      <c r="K755" s="47"/>
      <c r="L755" s="47"/>
      <c r="M755" s="47"/>
      <c r="N755" s="113">
        <f t="shared" si="93"/>
        <v>0</v>
      </c>
      <c r="O755" s="113">
        <v>0</v>
      </c>
      <c r="P755" s="113">
        <v>0</v>
      </c>
      <c r="Q755" s="113">
        <v>0</v>
      </c>
      <c r="R755" s="113">
        <v>0</v>
      </c>
      <c r="S755" s="113">
        <v>0</v>
      </c>
      <c r="T755" s="253"/>
      <c r="U755" s="203"/>
      <c r="V755" s="203"/>
      <c r="W755" s="201"/>
      <c r="X755" s="202"/>
      <c r="Y755" s="202"/>
      <c r="Z755" s="202"/>
      <c r="AA755" s="202"/>
      <c r="AB755" s="202"/>
      <c r="AC755" s="215"/>
      <c r="AD755" s="218"/>
      <c r="AE755" s="51"/>
    </row>
    <row r="756" spans="1:31" ht="35.25" customHeight="1" x14ac:dyDescent="0.3">
      <c r="A756" s="249"/>
      <c r="B756" s="251"/>
      <c r="C756" s="252"/>
      <c r="D756" s="19" t="s">
        <v>31</v>
      </c>
      <c r="E756" s="47"/>
      <c r="F756" s="47"/>
      <c r="G756" s="47"/>
      <c r="H756" s="47"/>
      <c r="I756" s="47"/>
      <c r="J756" s="47"/>
      <c r="K756" s="47"/>
      <c r="L756" s="47"/>
      <c r="M756" s="47"/>
      <c r="N756" s="113">
        <f t="shared" si="93"/>
        <v>0</v>
      </c>
      <c r="O756" s="113">
        <v>0</v>
      </c>
      <c r="P756" s="113">
        <v>0</v>
      </c>
      <c r="Q756" s="113">
        <v>0</v>
      </c>
      <c r="R756" s="113">
        <v>0</v>
      </c>
      <c r="S756" s="113">
        <v>0</v>
      </c>
      <c r="T756" s="253"/>
      <c r="U756" s="203"/>
      <c r="V756" s="203"/>
      <c r="W756" s="201"/>
      <c r="X756" s="202"/>
      <c r="Y756" s="202"/>
      <c r="Z756" s="202"/>
      <c r="AA756" s="202"/>
      <c r="AB756" s="202"/>
      <c r="AC756" s="215"/>
      <c r="AD756" s="218"/>
      <c r="AE756" s="51"/>
    </row>
    <row r="757" spans="1:31" ht="35.25" customHeight="1" x14ac:dyDescent="0.3">
      <c r="A757" s="249"/>
      <c r="B757" s="163" t="s">
        <v>68</v>
      </c>
      <c r="C757" s="39"/>
      <c r="D757" s="47" t="s">
        <v>45</v>
      </c>
      <c r="E757" s="47" t="s">
        <v>45</v>
      </c>
      <c r="F757" s="47" t="s">
        <v>45</v>
      </c>
      <c r="G757" s="47" t="s">
        <v>45</v>
      </c>
      <c r="H757" s="47" t="s">
        <v>36</v>
      </c>
      <c r="I757" s="47" t="s">
        <v>160</v>
      </c>
      <c r="J757" s="47" t="s">
        <v>187</v>
      </c>
      <c r="K757" s="47" t="s">
        <v>45</v>
      </c>
      <c r="L757" s="47" t="s">
        <v>45</v>
      </c>
      <c r="M757" s="47" t="s">
        <v>45</v>
      </c>
      <c r="N757" s="47">
        <f t="shared" si="93"/>
        <v>0</v>
      </c>
      <c r="O757" s="47">
        <v>0</v>
      </c>
      <c r="P757" s="47">
        <v>0</v>
      </c>
      <c r="Q757" s="47">
        <v>0</v>
      </c>
      <c r="R757" s="47">
        <v>0</v>
      </c>
      <c r="S757" s="47">
        <v>0</v>
      </c>
      <c r="T757" s="253"/>
      <c r="U757" s="203"/>
      <c r="V757" s="126" t="s">
        <v>45</v>
      </c>
      <c r="W757" s="126" t="s">
        <v>45</v>
      </c>
      <c r="X757" s="128"/>
      <c r="Y757" s="128"/>
      <c r="Z757" s="128"/>
      <c r="AA757" s="128"/>
      <c r="AB757" s="128"/>
      <c r="AC757" s="216"/>
      <c r="AD757" s="219"/>
      <c r="AE757" s="51"/>
    </row>
    <row r="758" spans="1:31" ht="18.75" hidden="1" customHeight="1" x14ac:dyDescent="0.3">
      <c r="A758" s="249" t="s">
        <v>477</v>
      </c>
      <c r="B758" s="250" t="s">
        <v>51</v>
      </c>
      <c r="C758" s="250" t="s">
        <v>478</v>
      </c>
      <c r="D758" s="46" t="s">
        <v>6</v>
      </c>
      <c r="E758" s="47" t="s">
        <v>63</v>
      </c>
      <c r="F758" s="47"/>
      <c r="G758" s="47"/>
      <c r="H758" s="47" t="s">
        <v>36</v>
      </c>
      <c r="I758" s="47" t="s">
        <v>160</v>
      </c>
      <c r="J758" s="47" t="s">
        <v>187</v>
      </c>
      <c r="K758" s="47" t="s">
        <v>479</v>
      </c>
      <c r="L758" s="47" t="s">
        <v>38</v>
      </c>
      <c r="M758" s="47"/>
      <c r="N758" s="37">
        <f t="shared" ref="N758:N821" si="94">SUM(O758:S758)</f>
        <v>5627572</v>
      </c>
      <c r="O758" s="37">
        <f>SUM(O759:O762)</f>
        <v>1040500</v>
      </c>
      <c r="P758" s="37">
        <f>SUM(P759:P762)</f>
        <v>1500272</v>
      </c>
      <c r="Q758" s="37">
        <f>SUM(Q759:Q762)</f>
        <v>1005800</v>
      </c>
      <c r="R758" s="37">
        <f>SUM(R759:R762)</f>
        <v>1040500</v>
      </c>
      <c r="S758" s="37">
        <f>SUM(S759:S762)</f>
        <v>1040500</v>
      </c>
      <c r="T758" s="253">
        <f>N758/$N$11</f>
        <v>3.3934551663094089E-5</v>
      </c>
      <c r="U758" s="203" t="s">
        <v>39</v>
      </c>
      <c r="V758" s="203" t="s">
        <v>480</v>
      </c>
      <c r="W758" s="201" t="s">
        <v>85</v>
      </c>
      <c r="X758" s="202">
        <v>9</v>
      </c>
      <c r="Y758" s="202">
        <v>13</v>
      </c>
      <c r="Z758" s="202">
        <v>9</v>
      </c>
      <c r="AA758" s="202">
        <v>9</v>
      </c>
      <c r="AB758" s="202">
        <v>9</v>
      </c>
      <c r="AC758" s="174">
        <f>N758/$N$584</f>
        <v>1.7888207326188335E-4</v>
      </c>
      <c r="AD758" s="217"/>
      <c r="AE758" s="51"/>
    </row>
    <row r="759" spans="1:31" ht="35.25" customHeight="1" x14ac:dyDescent="0.3">
      <c r="A759" s="249"/>
      <c r="B759" s="251"/>
      <c r="C759" s="252"/>
      <c r="D759" s="19" t="s">
        <v>28</v>
      </c>
      <c r="E759" s="47" t="s">
        <v>63</v>
      </c>
      <c r="F759" s="47"/>
      <c r="G759" s="47"/>
      <c r="H759" s="47" t="s">
        <v>36</v>
      </c>
      <c r="I759" s="47" t="s">
        <v>160</v>
      </c>
      <c r="J759" s="47" t="s">
        <v>187</v>
      </c>
      <c r="K759" s="47" t="s">
        <v>479</v>
      </c>
      <c r="L759" s="47" t="s">
        <v>38</v>
      </c>
      <c r="M759" s="47"/>
      <c r="N759" s="113">
        <f t="shared" si="94"/>
        <v>5627572</v>
      </c>
      <c r="O759" s="113">
        <v>1040500</v>
      </c>
      <c r="P759" s="113">
        <v>1500272</v>
      </c>
      <c r="Q759" s="113">
        <v>1005800</v>
      </c>
      <c r="R759" s="113">
        <v>1040500</v>
      </c>
      <c r="S759" s="113">
        <v>1040500</v>
      </c>
      <c r="T759" s="253"/>
      <c r="U759" s="203"/>
      <c r="V759" s="203"/>
      <c r="W759" s="201"/>
      <c r="X759" s="202"/>
      <c r="Y759" s="202"/>
      <c r="Z759" s="202"/>
      <c r="AA759" s="202"/>
      <c r="AB759" s="202"/>
      <c r="AC759" s="215">
        <f>N758/$N$584</f>
        <v>1.7888207326188335E-4</v>
      </c>
      <c r="AD759" s="218"/>
      <c r="AE759" s="51"/>
    </row>
    <row r="760" spans="1:31" ht="35.25" customHeight="1" x14ac:dyDescent="0.3">
      <c r="A760" s="249"/>
      <c r="B760" s="251"/>
      <c r="C760" s="252"/>
      <c r="D760" s="19" t="s">
        <v>29</v>
      </c>
      <c r="E760" s="47"/>
      <c r="F760" s="47"/>
      <c r="G760" s="47"/>
      <c r="H760" s="47"/>
      <c r="I760" s="47"/>
      <c r="J760" s="47"/>
      <c r="K760" s="47"/>
      <c r="L760" s="47"/>
      <c r="M760" s="47"/>
      <c r="N760" s="113">
        <f t="shared" si="94"/>
        <v>0</v>
      </c>
      <c r="O760" s="113">
        <v>0</v>
      </c>
      <c r="P760" s="113">
        <v>0</v>
      </c>
      <c r="Q760" s="113">
        <v>0</v>
      </c>
      <c r="R760" s="113">
        <v>0</v>
      </c>
      <c r="S760" s="113">
        <v>0</v>
      </c>
      <c r="T760" s="253"/>
      <c r="U760" s="203"/>
      <c r="V760" s="203"/>
      <c r="W760" s="201"/>
      <c r="X760" s="202"/>
      <c r="Y760" s="202"/>
      <c r="Z760" s="202"/>
      <c r="AA760" s="202"/>
      <c r="AB760" s="202"/>
      <c r="AC760" s="215"/>
      <c r="AD760" s="218"/>
      <c r="AE760" s="51"/>
    </row>
    <row r="761" spans="1:31" ht="35.25" customHeight="1" x14ac:dyDescent="0.3">
      <c r="A761" s="249"/>
      <c r="B761" s="251"/>
      <c r="C761" s="252"/>
      <c r="D761" s="19" t="s">
        <v>30</v>
      </c>
      <c r="E761" s="47"/>
      <c r="F761" s="47"/>
      <c r="G761" s="47"/>
      <c r="H761" s="47"/>
      <c r="I761" s="47"/>
      <c r="J761" s="47"/>
      <c r="K761" s="47"/>
      <c r="L761" s="47"/>
      <c r="M761" s="47"/>
      <c r="N761" s="113">
        <f t="shared" si="94"/>
        <v>0</v>
      </c>
      <c r="O761" s="113">
        <v>0</v>
      </c>
      <c r="P761" s="113">
        <v>0</v>
      </c>
      <c r="Q761" s="113">
        <v>0</v>
      </c>
      <c r="R761" s="113">
        <v>0</v>
      </c>
      <c r="S761" s="113">
        <v>0</v>
      </c>
      <c r="T761" s="253"/>
      <c r="U761" s="203"/>
      <c r="V761" s="203"/>
      <c r="W761" s="201"/>
      <c r="X761" s="202"/>
      <c r="Y761" s="202"/>
      <c r="Z761" s="202"/>
      <c r="AA761" s="202"/>
      <c r="AB761" s="202"/>
      <c r="AC761" s="215"/>
      <c r="AD761" s="218"/>
      <c r="AE761" s="51"/>
    </row>
    <row r="762" spans="1:31" ht="35.25" customHeight="1" x14ac:dyDescent="0.3">
      <c r="A762" s="249"/>
      <c r="B762" s="251"/>
      <c r="C762" s="252"/>
      <c r="D762" s="19" t="s">
        <v>31</v>
      </c>
      <c r="E762" s="47"/>
      <c r="F762" s="47"/>
      <c r="G762" s="47"/>
      <c r="H762" s="47"/>
      <c r="I762" s="47"/>
      <c r="J762" s="47"/>
      <c r="K762" s="47"/>
      <c r="L762" s="47"/>
      <c r="M762" s="47"/>
      <c r="N762" s="113">
        <f t="shared" si="94"/>
        <v>0</v>
      </c>
      <c r="O762" s="113">
        <v>0</v>
      </c>
      <c r="P762" s="113">
        <v>0</v>
      </c>
      <c r="Q762" s="113">
        <v>0</v>
      </c>
      <c r="R762" s="113">
        <v>0</v>
      </c>
      <c r="S762" s="113">
        <v>0</v>
      </c>
      <c r="T762" s="253"/>
      <c r="U762" s="203"/>
      <c r="V762" s="203"/>
      <c r="W762" s="201"/>
      <c r="X762" s="202"/>
      <c r="Y762" s="202"/>
      <c r="Z762" s="202"/>
      <c r="AA762" s="202"/>
      <c r="AB762" s="202"/>
      <c r="AC762" s="215"/>
      <c r="AD762" s="218"/>
      <c r="AE762" s="51"/>
    </row>
    <row r="763" spans="1:31" ht="35.25" customHeight="1" x14ac:dyDescent="0.3">
      <c r="A763" s="249"/>
      <c r="B763" s="163" t="s">
        <v>68</v>
      </c>
      <c r="C763" s="39"/>
      <c r="D763" s="47" t="s">
        <v>45</v>
      </c>
      <c r="E763" s="47" t="s">
        <v>45</v>
      </c>
      <c r="F763" s="47" t="s">
        <v>45</v>
      </c>
      <c r="G763" s="47" t="s">
        <v>45</v>
      </c>
      <c r="H763" s="47" t="s">
        <v>36</v>
      </c>
      <c r="I763" s="47" t="s">
        <v>160</v>
      </c>
      <c r="J763" s="47" t="s">
        <v>187</v>
      </c>
      <c r="K763" s="47" t="s">
        <v>45</v>
      </c>
      <c r="L763" s="47" t="s">
        <v>45</v>
      </c>
      <c r="M763" s="47" t="s">
        <v>45</v>
      </c>
      <c r="N763" s="47">
        <f t="shared" si="94"/>
        <v>0</v>
      </c>
      <c r="O763" s="47">
        <v>0</v>
      </c>
      <c r="P763" s="47">
        <v>0</v>
      </c>
      <c r="Q763" s="47">
        <v>0</v>
      </c>
      <c r="R763" s="47">
        <v>0</v>
      </c>
      <c r="S763" s="47">
        <v>0</v>
      </c>
      <c r="T763" s="253"/>
      <c r="U763" s="203"/>
      <c r="V763" s="126" t="s">
        <v>45</v>
      </c>
      <c r="W763" s="126" t="s">
        <v>45</v>
      </c>
      <c r="X763" s="128"/>
      <c r="Y763" s="128"/>
      <c r="Z763" s="128"/>
      <c r="AA763" s="128"/>
      <c r="AB763" s="128"/>
      <c r="AC763" s="216"/>
      <c r="AD763" s="219"/>
      <c r="AE763" s="51"/>
    </row>
    <row r="764" spans="1:31" ht="30" hidden="1" customHeight="1" x14ac:dyDescent="0.3">
      <c r="A764" s="249" t="s">
        <v>481</v>
      </c>
      <c r="B764" s="250" t="s">
        <v>51</v>
      </c>
      <c r="C764" s="250" t="s">
        <v>482</v>
      </c>
      <c r="D764" s="46" t="s">
        <v>6</v>
      </c>
      <c r="E764" s="47" t="s">
        <v>483</v>
      </c>
      <c r="F764" s="47"/>
      <c r="G764" s="47"/>
      <c r="H764" s="47" t="s">
        <v>36</v>
      </c>
      <c r="I764" s="47" t="s">
        <v>160</v>
      </c>
      <c r="J764" s="47" t="s">
        <v>187</v>
      </c>
      <c r="K764" s="47" t="s">
        <v>484</v>
      </c>
      <c r="L764" s="47" t="s">
        <v>38</v>
      </c>
      <c r="M764" s="47"/>
      <c r="N764" s="37">
        <f t="shared" si="94"/>
        <v>24943132</v>
      </c>
      <c r="O764" s="37">
        <f>SUM(O765:O768)</f>
        <v>9590200</v>
      </c>
      <c r="P764" s="37">
        <f>SUM(P765:P768)</f>
        <v>8518800</v>
      </c>
      <c r="Q764" s="37">
        <f>SUM(Q765:Q768)</f>
        <v>6834132</v>
      </c>
      <c r="R764" s="37">
        <f>SUM(R765:R768)</f>
        <v>0</v>
      </c>
      <c r="S764" s="37">
        <f>SUM(S765:S768)</f>
        <v>0</v>
      </c>
      <c r="T764" s="253">
        <f>N764/$N$11</f>
        <v>1.5040838242378336E-4</v>
      </c>
      <c r="U764" s="203" t="s">
        <v>485</v>
      </c>
      <c r="V764" s="203" t="s">
        <v>486</v>
      </c>
      <c r="W764" s="201" t="s">
        <v>85</v>
      </c>
      <c r="X764" s="202">
        <v>1250</v>
      </c>
      <c r="Y764" s="202">
        <v>0</v>
      </c>
      <c r="Z764" s="202">
        <v>711</v>
      </c>
      <c r="AA764" s="202">
        <v>0</v>
      </c>
      <c r="AB764" s="202">
        <v>0</v>
      </c>
      <c r="AC764" s="174">
        <f>N764/$N$584</f>
        <v>7.9286043178209483E-4</v>
      </c>
      <c r="AD764" s="217"/>
      <c r="AE764" s="51"/>
    </row>
    <row r="765" spans="1:31" ht="35.25" customHeight="1" x14ac:dyDescent="0.3">
      <c r="A765" s="249"/>
      <c r="B765" s="251"/>
      <c r="C765" s="252"/>
      <c r="D765" s="19" t="s">
        <v>28</v>
      </c>
      <c r="E765" s="47" t="s">
        <v>483</v>
      </c>
      <c r="F765" s="47"/>
      <c r="G765" s="47"/>
      <c r="H765" s="47" t="s">
        <v>36</v>
      </c>
      <c r="I765" s="47" t="s">
        <v>160</v>
      </c>
      <c r="J765" s="47" t="s">
        <v>187</v>
      </c>
      <c r="K765" s="47" t="s">
        <v>484</v>
      </c>
      <c r="L765" s="47" t="s">
        <v>38</v>
      </c>
      <c r="M765" s="47"/>
      <c r="N765" s="113">
        <f t="shared" si="94"/>
        <v>24943132</v>
      </c>
      <c r="O765" s="113">
        <v>9590200</v>
      </c>
      <c r="P765" s="113">
        <v>8518800</v>
      </c>
      <c r="Q765" s="113">
        <v>6834132</v>
      </c>
      <c r="R765" s="113">
        <v>0</v>
      </c>
      <c r="S765" s="113">
        <v>0</v>
      </c>
      <c r="T765" s="253"/>
      <c r="U765" s="203"/>
      <c r="V765" s="203"/>
      <c r="W765" s="201"/>
      <c r="X765" s="202"/>
      <c r="Y765" s="202"/>
      <c r="Z765" s="202"/>
      <c r="AA765" s="202"/>
      <c r="AB765" s="202"/>
      <c r="AC765" s="215">
        <f>N764/$N$584</f>
        <v>7.9286043178209483E-4</v>
      </c>
      <c r="AD765" s="218"/>
      <c r="AE765" s="51"/>
    </row>
    <row r="766" spans="1:31" ht="35.25" customHeight="1" x14ac:dyDescent="0.3">
      <c r="A766" s="249"/>
      <c r="B766" s="251"/>
      <c r="C766" s="252"/>
      <c r="D766" s="19" t="s">
        <v>29</v>
      </c>
      <c r="E766" s="47"/>
      <c r="F766" s="47"/>
      <c r="G766" s="47"/>
      <c r="H766" s="47"/>
      <c r="I766" s="47"/>
      <c r="J766" s="47"/>
      <c r="K766" s="47"/>
      <c r="L766" s="47"/>
      <c r="M766" s="47"/>
      <c r="N766" s="113">
        <f t="shared" si="94"/>
        <v>0</v>
      </c>
      <c r="O766" s="113">
        <v>0</v>
      </c>
      <c r="P766" s="113">
        <v>0</v>
      </c>
      <c r="Q766" s="113">
        <v>0</v>
      </c>
      <c r="R766" s="113">
        <v>0</v>
      </c>
      <c r="S766" s="113">
        <v>0</v>
      </c>
      <c r="T766" s="253"/>
      <c r="U766" s="203"/>
      <c r="V766" s="203"/>
      <c r="W766" s="201"/>
      <c r="X766" s="202"/>
      <c r="Y766" s="202"/>
      <c r="Z766" s="202"/>
      <c r="AA766" s="202"/>
      <c r="AB766" s="202"/>
      <c r="AC766" s="215"/>
      <c r="AD766" s="218"/>
      <c r="AE766" s="51"/>
    </row>
    <row r="767" spans="1:31" ht="35.25" customHeight="1" x14ac:dyDescent="0.3">
      <c r="A767" s="249"/>
      <c r="B767" s="251"/>
      <c r="C767" s="252"/>
      <c r="D767" s="19" t="s">
        <v>30</v>
      </c>
      <c r="E767" s="47"/>
      <c r="F767" s="47"/>
      <c r="G767" s="47"/>
      <c r="H767" s="47"/>
      <c r="I767" s="47"/>
      <c r="J767" s="47"/>
      <c r="K767" s="47"/>
      <c r="L767" s="47"/>
      <c r="M767" s="47"/>
      <c r="N767" s="113">
        <f t="shared" si="94"/>
        <v>0</v>
      </c>
      <c r="O767" s="113">
        <v>0</v>
      </c>
      <c r="P767" s="113">
        <v>0</v>
      </c>
      <c r="Q767" s="113">
        <v>0</v>
      </c>
      <c r="R767" s="113">
        <v>0</v>
      </c>
      <c r="S767" s="113">
        <v>0</v>
      </c>
      <c r="T767" s="253"/>
      <c r="U767" s="203"/>
      <c r="V767" s="203"/>
      <c r="W767" s="201"/>
      <c r="X767" s="202"/>
      <c r="Y767" s="202"/>
      <c r="Z767" s="202"/>
      <c r="AA767" s="202"/>
      <c r="AB767" s="202"/>
      <c r="AC767" s="215"/>
      <c r="AD767" s="218"/>
      <c r="AE767" s="51"/>
    </row>
    <row r="768" spans="1:31" ht="35.25" customHeight="1" x14ac:dyDescent="0.3">
      <c r="A768" s="249"/>
      <c r="B768" s="251"/>
      <c r="C768" s="252"/>
      <c r="D768" s="19" t="s">
        <v>31</v>
      </c>
      <c r="E768" s="47"/>
      <c r="F768" s="47"/>
      <c r="G768" s="47"/>
      <c r="H768" s="47"/>
      <c r="I768" s="47"/>
      <c r="J768" s="47"/>
      <c r="K768" s="47"/>
      <c r="L768" s="47"/>
      <c r="M768" s="47"/>
      <c r="N768" s="113">
        <f t="shared" si="94"/>
        <v>0</v>
      </c>
      <c r="O768" s="113">
        <v>0</v>
      </c>
      <c r="P768" s="113">
        <v>0</v>
      </c>
      <c r="Q768" s="113">
        <v>0</v>
      </c>
      <c r="R768" s="113">
        <v>0</v>
      </c>
      <c r="S768" s="113">
        <v>0</v>
      </c>
      <c r="T768" s="253"/>
      <c r="U768" s="203"/>
      <c r="V768" s="203"/>
      <c r="W768" s="201"/>
      <c r="X768" s="202"/>
      <c r="Y768" s="202"/>
      <c r="Z768" s="202"/>
      <c r="AA768" s="202"/>
      <c r="AB768" s="202"/>
      <c r="AC768" s="215"/>
      <c r="AD768" s="218"/>
      <c r="AE768" s="51"/>
    </row>
    <row r="769" spans="1:31" ht="35.25" customHeight="1" x14ac:dyDescent="0.3">
      <c r="A769" s="249"/>
      <c r="B769" s="163" t="s">
        <v>68</v>
      </c>
      <c r="C769" s="39"/>
      <c r="D769" s="47" t="s">
        <v>45</v>
      </c>
      <c r="E769" s="47" t="s">
        <v>45</v>
      </c>
      <c r="F769" s="47" t="s">
        <v>45</v>
      </c>
      <c r="G769" s="47" t="s">
        <v>45</v>
      </c>
      <c r="H769" s="47" t="s">
        <v>36</v>
      </c>
      <c r="I769" s="47" t="s">
        <v>160</v>
      </c>
      <c r="J769" s="47" t="s">
        <v>187</v>
      </c>
      <c r="K769" s="47" t="s">
        <v>45</v>
      </c>
      <c r="L769" s="47" t="s">
        <v>45</v>
      </c>
      <c r="M769" s="47" t="s">
        <v>45</v>
      </c>
      <c r="N769" s="47">
        <f t="shared" si="94"/>
        <v>0</v>
      </c>
      <c r="O769" s="47">
        <v>0</v>
      </c>
      <c r="P769" s="47">
        <v>0</v>
      </c>
      <c r="Q769" s="47">
        <v>0</v>
      </c>
      <c r="R769" s="47">
        <v>0</v>
      </c>
      <c r="S769" s="47">
        <v>0</v>
      </c>
      <c r="T769" s="253"/>
      <c r="U769" s="203"/>
      <c r="V769" s="126" t="s">
        <v>45</v>
      </c>
      <c r="W769" s="126" t="s">
        <v>45</v>
      </c>
      <c r="X769" s="128"/>
      <c r="Y769" s="128"/>
      <c r="Z769" s="128"/>
      <c r="AA769" s="128"/>
      <c r="AB769" s="128"/>
      <c r="AC769" s="216"/>
      <c r="AD769" s="219"/>
      <c r="AE769" s="51"/>
    </row>
    <row r="770" spans="1:31" ht="18.75" hidden="1" customHeight="1" x14ac:dyDescent="0.3">
      <c r="A770" s="249" t="s">
        <v>487</v>
      </c>
      <c r="B770" s="250" t="s">
        <v>51</v>
      </c>
      <c r="C770" s="250" t="s">
        <v>488</v>
      </c>
      <c r="D770" s="46" t="s">
        <v>6</v>
      </c>
      <c r="E770" s="47" t="s">
        <v>483</v>
      </c>
      <c r="F770" s="47"/>
      <c r="G770" s="47"/>
      <c r="H770" s="47" t="s">
        <v>36</v>
      </c>
      <c r="I770" s="47" t="s">
        <v>160</v>
      </c>
      <c r="J770" s="47" t="s">
        <v>187</v>
      </c>
      <c r="K770" s="47" t="s">
        <v>489</v>
      </c>
      <c r="L770" s="47" t="s">
        <v>38</v>
      </c>
      <c r="M770" s="47"/>
      <c r="N770" s="37">
        <f t="shared" si="94"/>
        <v>3006652</v>
      </c>
      <c r="O770" s="37">
        <f>SUM(O771:O774)</f>
        <v>1051600</v>
      </c>
      <c r="P770" s="37">
        <f>SUM(P771:P774)</f>
        <v>1032300</v>
      </c>
      <c r="Q770" s="37">
        <f>SUM(Q771:Q774)</f>
        <v>922752</v>
      </c>
      <c r="R770" s="37">
        <f>SUM(R771:R774)</f>
        <v>0</v>
      </c>
      <c r="S770" s="37">
        <f>SUM(S771:S774)</f>
        <v>0</v>
      </c>
      <c r="T770" s="253">
        <f>N770/$N$11</f>
        <v>1.813026783610146E-5</v>
      </c>
      <c r="U770" s="203" t="s">
        <v>485</v>
      </c>
      <c r="V770" s="203" t="s">
        <v>490</v>
      </c>
      <c r="W770" s="201" t="s">
        <v>85</v>
      </c>
      <c r="X770" s="202">
        <v>125</v>
      </c>
      <c r="Y770" s="202">
        <v>0</v>
      </c>
      <c r="Z770" s="202">
        <v>96</v>
      </c>
      <c r="AA770" s="202">
        <v>0</v>
      </c>
      <c r="AB770" s="202">
        <v>0</v>
      </c>
      <c r="AC770" s="174">
        <f>N770/$N$584</f>
        <v>9.5571614781114848E-5</v>
      </c>
      <c r="AD770" s="217"/>
      <c r="AE770" s="51"/>
    </row>
    <row r="771" spans="1:31" ht="35.25" customHeight="1" x14ac:dyDescent="0.3">
      <c r="A771" s="249"/>
      <c r="B771" s="251"/>
      <c r="C771" s="252"/>
      <c r="D771" s="19" t="s">
        <v>28</v>
      </c>
      <c r="E771" s="47" t="s">
        <v>483</v>
      </c>
      <c r="F771" s="47"/>
      <c r="G771" s="47"/>
      <c r="H771" s="47" t="s">
        <v>36</v>
      </c>
      <c r="I771" s="47" t="s">
        <v>160</v>
      </c>
      <c r="J771" s="47" t="s">
        <v>187</v>
      </c>
      <c r="K771" s="47" t="s">
        <v>489</v>
      </c>
      <c r="L771" s="47" t="s">
        <v>38</v>
      </c>
      <c r="M771" s="47"/>
      <c r="N771" s="113">
        <f t="shared" si="94"/>
        <v>3006652</v>
      </c>
      <c r="O771" s="113">
        <v>1051600</v>
      </c>
      <c r="P771" s="113">
        <v>1032300</v>
      </c>
      <c r="Q771" s="113">
        <v>922752</v>
      </c>
      <c r="R771" s="113">
        <v>0</v>
      </c>
      <c r="S771" s="113">
        <v>0</v>
      </c>
      <c r="T771" s="253"/>
      <c r="U771" s="203"/>
      <c r="V771" s="203"/>
      <c r="W771" s="201"/>
      <c r="X771" s="202"/>
      <c r="Y771" s="202"/>
      <c r="Z771" s="202"/>
      <c r="AA771" s="202"/>
      <c r="AB771" s="202"/>
      <c r="AC771" s="215">
        <f>N770/$N$584</f>
        <v>9.5571614781114848E-5</v>
      </c>
      <c r="AD771" s="218"/>
      <c r="AE771" s="51"/>
    </row>
    <row r="772" spans="1:31" ht="35.25" customHeight="1" x14ac:dyDescent="0.3">
      <c r="A772" s="249"/>
      <c r="B772" s="251"/>
      <c r="C772" s="252"/>
      <c r="D772" s="19" t="s">
        <v>29</v>
      </c>
      <c r="E772" s="47"/>
      <c r="F772" s="47"/>
      <c r="G772" s="47"/>
      <c r="H772" s="47"/>
      <c r="I772" s="47"/>
      <c r="J772" s="47"/>
      <c r="K772" s="47"/>
      <c r="L772" s="47"/>
      <c r="M772" s="47"/>
      <c r="N772" s="113">
        <f t="shared" si="94"/>
        <v>0</v>
      </c>
      <c r="O772" s="113">
        <v>0</v>
      </c>
      <c r="P772" s="113">
        <v>0</v>
      </c>
      <c r="Q772" s="113">
        <v>0</v>
      </c>
      <c r="R772" s="113">
        <v>0</v>
      </c>
      <c r="S772" s="113">
        <v>0</v>
      </c>
      <c r="T772" s="253"/>
      <c r="U772" s="203"/>
      <c r="V772" s="203"/>
      <c r="W772" s="201"/>
      <c r="X772" s="202"/>
      <c r="Y772" s="202"/>
      <c r="Z772" s="202"/>
      <c r="AA772" s="202"/>
      <c r="AB772" s="202"/>
      <c r="AC772" s="215"/>
      <c r="AD772" s="218"/>
      <c r="AE772" s="51"/>
    </row>
    <row r="773" spans="1:31" ht="35.25" customHeight="1" x14ac:dyDescent="0.3">
      <c r="A773" s="249"/>
      <c r="B773" s="251"/>
      <c r="C773" s="252"/>
      <c r="D773" s="19" t="s">
        <v>30</v>
      </c>
      <c r="E773" s="47"/>
      <c r="F773" s="47"/>
      <c r="G773" s="47"/>
      <c r="H773" s="47"/>
      <c r="I773" s="47"/>
      <c r="J773" s="47"/>
      <c r="K773" s="47"/>
      <c r="L773" s="47"/>
      <c r="M773" s="47"/>
      <c r="N773" s="113">
        <f t="shared" si="94"/>
        <v>0</v>
      </c>
      <c r="O773" s="113">
        <v>0</v>
      </c>
      <c r="P773" s="113">
        <v>0</v>
      </c>
      <c r="Q773" s="113">
        <v>0</v>
      </c>
      <c r="R773" s="113">
        <v>0</v>
      </c>
      <c r="S773" s="113">
        <v>0</v>
      </c>
      <c r="T773" s="253"/>
      <c r="U773" s="203"/>
      <c r="V773" s="203"/>
      <c r="W773" s="201"/>
      <c r="X773" s="202"/>
      <c r="Y773" s="202"/>
      <c r="Z773" s="202"/>
      <c r="AA773" s="202"/>
      <c r="AB773" s="202"/>
      <c r="AC773" s="215"/>
      <c r="AD773" s="218"/>
      <c r="AE773" s="51"/>
    </row>
    <row r="774" spans="1:31" ht="35.25" customHeight="1" x14ac:dyDescent="0.3">
      <c r="A774" s="249"/>
      <c r="B774" s="251"/>
      <c r="C774" s="252"/>
      <c r="D774" s="19" t="s">
        <v>31</v>
      </c>
      <c r="E774" s="47"/>
      <c r="F774" s="47"/>
      <c r="G774" s="47"/>
      <c r="H774" s="47"/>
      <c r="I774" s="47"/>
      <c r="J774" s="47"/>
      <c r="K774" s="47"/>
      <c r="L774" s="47"/>
      <c r="M774" s="47"/>
      <c r="N774" s="113">
        <f t="shared" si="94"/>
        <v>0</v>
      </c>
      <c r="O774" s="113">
        <v>0</v>
      </c>
      <c r="P774" s="113">
        <v>0</v>
      </c>
      <c r="Q774" s="113">
        <v>0</v>
      </c>
      <c r="R774" s="113">
        <v>0</v>
      </c>
      <c r="S774" s="113">
        <v>0</v>
      </c>
      <c r="T774" s="253"/>
      <c r="U774" s="203"/>
      <c r="V774" s="203"/>
      <c r="W774" s="201"/>
      <c r="X774" s="202"/>
      <c r="Y774" s="202"/>
      <c r="Z774" s="202"/>
      <c r="AA774" s="202"/>
      <c r="AB774" s="202"/>
      <c r="AC774" s="215"/>
      <c r="AD774" s="218"/>
      <c r="AE774" s="51"/>
    </row>
    <row r="775" spans="1:31" ht="35.25" customHeight="1" x14ac:dyDescent="0.3">
      <c r="A775" s="249"/>
      <c r="B775" s="163" t="s">
        <v>68</v>
      </c>
      <c r="C775" s="39"/>
      <c r="D775" s="47" t="s">
        <v>45</v>
      </c>
      <c r="E775" s="47" t="s">
        <v>45</v>
      </c>
      <c r="F775" s="47" t="s">
        <v>45</v>
      </c>
      <c r="G775" s="47" t="s">
        <v>45</v>
      </c>
      <c r="H775" s="47" t="s">
        <v>36</v>
      </c>
      <c r="I775" s="47" t="s">
        <v>160</v>
      </c>
      <c r="J775" s="47" t="s">
        <v>187</v>
      </c>
      <c r="K775" s="47" t="s">
        <v>45</v>
      </c>
      <c r="L775" s="47" t="s">
        <v>45</v>
      </c>
      <c r="M775" s="47" t="s">
        <v>45</v>
      </c>
      <c r="N775" s="47">
        <f t="shared" si="94"/>
        <v>0</v>
      </c>
      <c r="O775" s="47">
        <v>0</v>
      </c>
      <c r="P775" s="47">
        <v>0</v>
      </c>
      <c r="Q775" s="47">
        <v>0</v>
      </c>
      <c r="R775" s="47">
        <v>0</v>
      </c>
      <c r="S775" s="47">
        <v>0</v>
      </c>
      <c r="T775" s="253"/>
      <c r="U775" s="203"/>
      <c r="V775" s="126" t="s">
        <v>45</v>
      </c>
      <c r="W775" s="126" t="s">
        <v>45</v>
      </c>
      <c r="X775" s="128"/>
      <c r="Y775" s="128"/>
      <c r="Z775" s="128"/>
      <c r="AA775" s="128"/>
      <c r="AB775" s="128"/>
      <c r="AC775" s="216"/>
      <c r="AD775" s="219"/>
      <c r="AE775" s="51"/>
    </row>
    <row r="776" spans="1:31" ht="33.75" hidden="1" customHeight="1" x14ac:dyDescent="0.3">
      <c r="A776" s="249" t="s">
        <v>491</v>
      </c>
      <c r="B776" s="250" t="s">
        <v>51</v>
      </c>
      <c r="C776" s="250" t="s">
        <v>492</v>
      </c>
      <c r="D776" s="46" t="s">
        <v>6</v>
      </c>
      <c r="E776" s="47" t="s">
        <v>63</v>
      </c>
      <c r="F776" s="47"/>
      <c r="G776" s="47"/>
      <c r="H776" s="47" t="s">
        <v>36</v>
      </c>
      <c r="I776" s="47" t="s">
        <v>160</v>
      </c>
      <c r="J776" s="47" t="s">
        <v>187</v>
      </c>
      <c r="K776" s="47" t="s">
        <v>493</v>
      </c>
      <c r="L776" s="47" t="s">
        <v>38</v>
      </c>
      <c r="M776" s="47"/>
      <c r="N776" s="37">
        <f t="shared" si="94"/>
        <v>11193989.76</v>
      </c>
      <c r="O776" s="37">
        <f>SUM(O777:O780)</f>
        <v>2056389.76</v>
      </c>
      <c r="P776" s="37">
        <f>SUM(P777:P780)</f>
        <v>2131200</v>
      </c>
      <c r="Q776" s="37">
        <f>SUM(Q777:Q780)</f>
        <v>2336000</v>
      </c>
      <c r="R776" s="37">
        <f>SUM(R777:R780)</f>
        <v>2335200</v>
      </c>
      <c r="S776" s="37">
        <f>SUM(S777:S780)</f>
        <v>2335200</v>
      </c>
      <c r="T776" s="253">
        <f>N776/$N$11</f>
        <v>6.7500340080387449E-5</v>
      </c>
      <c r="U776" s="203" t="s">
        <v>39</v>
      </c>
      <c r="V776" s="203" t="s">
        <v>494</v>
      </c>
      <c r="W776" s="201" t="s">
        <v>95</v>
      </c>
      <c r="X776" s="295">
        <v>70550</v>
      </c>
      <c r="Y776" s="295">
        <v>84800</v>
      </c>
      <c r="Z776" s="295">
        <v>84800</v>
      </c>
      <c r="AA776" s="295">
        <v>84800</v>
      </c>
      <c r="AB776" s="295">
        <v>84800</v>
      </c>
      <c r="AC776" s="174">
        <f>N776/$N$584</f>
        <v>3.5582025362644707E-4</v>
      </c>
      <c r="AD776" s="217"/>
      <c r="AE776" s="51"/>
    </row>
    <row r="777" spans="1:31" ht="35.25" customHeight="1" x14ac:dyDescent="0.3">
      <c r="A777" s="249"/>
      <c r="B777" s="251"/>
      <c r="C777" s="252"/>
      <c r="D777" s="19" t="s">
        <v>28</v>
      </c>
      <c r="E777" s="47" t="s">
        <v>63</v>
      </c>
      <c r="F777" s="47"/>
      <c r="G777" s="47"/>
      <c r="H777" s="47" t="s">
        <v>36</v>
      </c>
      <c r="I777" s="47" t="s">
        <v>160</v>
      </c>
      <c r="J777" s="47" t="s">
        <v>187</v>
      </c>
      <c r="K777" s="47" t="s">
        <v>493</v>
      </c>
      <c r="L777" s="47" t="s">
        <v>38</v>
      </c>
      <c r="M777" s="47"/>
      <c r="N777" s="113">
        <f t="shared" si="94"/>
        <v>11193989.76</v>
      </c>
      <c r="O777" s="113">
        <v>2056389.76</v>
      </c>
      <c r="P777" s="113">
        <v>2131200</v>
      </c>
      <c r="Q777" s="113">
        <v>2336000</v>
      </c>
      <c r="R777" s="113">
        <v>2335200</v>
      </c>
      <c r="S777" s="113">
        <v>2335200</v>
      </c>
      <c r="T777" s="253"/>
      <c r="U777" s="203"/>
      <c r="V777" s="203"/>
      <c r="W777" s="201"/>
      <c r="X777" s="295"/>
      <c r="Y777" s="295"/>
      <c r="Z777" s="295"/>
      <c r="AA777" s="295"/>
      <c r="AB777" s="295"/>
      <c r="AC777" s="215">
        <f>N776/$N$584</f>
        <v>3.5582025362644707E-4</v>
      </c>
      <c r="AD777" s="218"/>
      <c r="AE777" s="51"/>
    </row>
    <row r="778" spans="1:31" ht="35.25" customHeight="1" x14ac:dyDescent="0.3">
      <c r="A778" s="249"/>
      <c r="B778" s="251"/>
      <c r="C778" s="252"/>
      <c r="D778" s="19" t="s">
        <v>29</v>
      </c>
      <c r="E778" s="47"/>
      <c r="F778" s="47"/>
      <c r="G778" s="47"/>
      <c r="H778" s="47"/>
      <c r="I778" s="47"/>
      <c r="J778" s="47"/>
      <c r="K778" s="47"/>
      <c r="L778" s="47"/>
      <c r="M778" s="47"/>
      <c r="N778" s="113">
        <f t="shared" si="94"/>
        <v>0</v>
      </c>
      <c r="O778" s="113">
        <v>0</v>
      </c>
      <c r="P778" s="113">
        <v>0</v>
      </c>
      <c r="Q778" s="113">
        <v>0</v>
      </c>
      <c r="R778" s="113">
        <v>0</v>
      </c>
      <c r="S778" s="113">
        <v>0</v>
      </c>
      <c r="T778" s="253"/>
      <c r="U778" s="203"/>
      <c r="V778" s="203"/>
      <c r="W778" s="201"/>
      <c r="X778" s="295"/>
      <c r="Y778" s="295"/>
      <c r="Z778" s="295"/>
      <c r="AA778" s="295"/>
      <c r="AB778" s="295"/>
      <c r="AC778" s="215"/>
      <c r="AD778" s="218"/>
      <c r="AE778" s="51"/>
    </row>
    <row r="779" spans="1:31" ht="35.25" customHeight="1" x14ac:dyDescent="0.3">
      <c r="A779" s="249"/>
      <c r="B779" s="251"/>
      <c r="C779" s="252"/>
      <c r="D779" s="19" t="s">
        <v>30</v>
      </c>
      <c r="E779" s="47"/>
      <c r="F779" s="47"/>
      <c r="G779" s="47"/>
      <c r="H779" s="47"/>
      <c r="I779" s="47"/>
      <c r="J779" s="47"/>
      <c r="K779" s="47"/>
      <c r="L779" s="47"/>
      <c r="M779" s="47"/>
      <c r="N779" s="113">
        <f t="shared" si="94"/>
        <v>0</v>
      </c>
      <c r="O779" s="113">
        <v>0</v>
      </c>
      <c r="P779" s="113">
        <v>0</v>
      </c>
      <c r="Q779" s="113">
        <v>0</v>
      </c>
      <c r="R779" s="113">
        <v>0</v>
      </c>
      <c r="S779" s="113">
        <v>0</v>
      </c>
      <c r="T779" s="253"/>
      <c r="U779" s="203"/>
      <c r="V779" s="203"/>
      <c r="W779" s="201"/>
      <c r="X779" s="295"/>
      <c r="Y779" s="295"/>
      <c r="Z779" s="295"/>
      <c r="AA779" s="295"/>
      <c r="AB779" s="295"/>
      <c r="AC779" s="215"/>
      <c r="AD779" s="218"/>
      <c r="AE779" s="51"/>
    </row>
    <row r="780" spans="1:31" ht="35.25" customHeight="1" x14ac:dyDescent="0.3">
      <c r="A780" s="249"/>
      <c r="B780" s="251"/>
      <c r="C780" s="252"/>
      <c r="D780" s="19" t="s">
        <v>31</v>
      </c>
      <c r="E780" s="47"/>
      <c r="F780" s="47"/>
      <c r="G780" s="47"/>
      <c r="H780" s="47"/>
      <c r="I780" s="47"/>
      <c r="J780" s="47"/>
      <c r="K780" s="47"/>
      <c r="L780" s="47"/>
      <c r="M780" s="47"/>
      <c r="N780" s="113">
        <f t="shared" si="94"/>
        <v>0</v>
      </c>
      <c r="O780" s="113">
        <v>0</v>
      </c>
      <c r="P780" s="113">
        <v>0</v>
      </c>
      <c r="Q780" s="113">
        <v>0</v>
      </c>
      <c r="R780" s="113">
        <v>0</v>
      </c>
      <c r="S780" s="113">
        <v>0</v>
      </c>
      <c r="T780" s="253"/>
      <c r="U780" s="203"/>
      <c r="V780" s="203"/>
      <c r="W780" s="201"/>
      <c r="X780" s="295"/>
      <c r="Y780" s="295"/>
      <c r="Z780" s="295"/>
      <c r="AA780" s="295"/>
      <c r="AB780" s="295"/>
      <c r="AC780" s="215"/>
      <c r="AD780" s="218"/>
      <c r="AE780" s="51"/>
    </row>
    <row r="781" spans="1:31" ht="35.25" customHeight="1" x14ac:dyDescent="0.3">
      <c r="A781" s="249"/>
      <c r="B781" s="163" t="s">
        <v>68</v>
      </c>
      <c r="C781" s="39" t="s">
        <v>495</v>
      </c>
      <c r="D781" s="47" t="s">
        <v>45</v>
      </c>
      <c r="E781" s="47" t="s">
        <v>45</v>
      </c>
      <c r="F781" s="47" t="s">
        <v>45</v>
      </c>
      <c r="G781" s="47" t="s">
        <v>45</v>
      </c>
      <c r="H781" s="47" t="s">
        <v>45</v>
      </c>
      <c r="I781" s="47" t="s">
        <v>45</v>
      </c>
      <c r="J781" s="47" t="s">
        <v>45</v>
      </c>
      <c r="K781" s="47" t="s">
        <v>45</v>
      </c>
      <c r="L781" s="47" t="s">
        <v>45</v>
      </c>
      <c r="M781" s="47" t="s">
        <v>45</v>
      </c>
      <c r="N781" s="47">
        <f t="shared" si="94"/>
        <v>0</v>
      </c>
      <c r="O781" s="47">
        <v>0</v>
      </c>
      <c r="P781" s="47">
        <v>0</v>
      </c>
      <c r="Q781" s="47">
        <v>0</v>
      </c>
      <c r="R781" s="47">
        <v>0</v>
      </c>
      <c r="S781" s="47">
        <v>0</v>
      </c>
      <c r="T781" s="253"/>
      <c r="U781" s="203"/>
      <c r="V781" s="126" t="s">
        <v>45</v>
      </c>
      <c r="W781" s="126" t="s">
        <v>45</v>
      </c>
      <c r="X781" s="128" t="s">
        <v>496</v>
      </c>
      <c r="Y781" s="128" t="s">
        <v>496</v>
      </c>
      <c r="Z781" s="128" t="s">
        <v>496</v>
      </c>
      <c r="AA781" s="128" t="s">
        <v>496</v>
      </c>
      <c r="AB781" s="128" t="s">
        <v>496</v>
      </c>
      <c r="AC781" s="216"/>
      <c r="AD781" s="219"/>
      <c r="AE781" s="51"/>
    </row>
    <row r="782" spans="1:31" ht="45" hidden="1" customHeight="1" x14ac:dyDescent="0.3">
      <c r="A782" s="249" t="s">
        <v>497</v>
      </c>
      <c r="B782" s="250" t="s">
        <v>51</v>
      </c>
      <c r="C782" s="250" t="s">
        <v>498</v>
      </c>
      <c r="D782" s="46" t="s">
        <v>6</v>
      </c>
      <c r="E782" s="47" t="s">
        <v>63</v>
      </c>
      <c r="F782" s="47"/>
      <c r="G782" s="47"/>
      <c r="H782" s="47" t="s">
        <v>36</v>
      </c>
      <c r="I782" s="47" t="s">
        <v>160</v>
      </c>
      <c r="J782" s="47" t="s">
        <v>187</v>
      </c>
      <c r="K782" s="47" t="s">
        <v>499</v>
      </c>
      <c r="L782" s="47" t="s">
        <v>38</v>
      </c>
      <c r="M782" s="47"/>
      <c r="N782" s="37">
        <f t="shared" si="94"/>
        <v>108662428.19</v>
      </c>
      <c r="O782" s="37">
        <f>SUM(O783:O786)</f>
        <v>20662428.190000001</v>
      </c>
      <c r="P782" s="37">
        <f>SUM(P783:P786)</f>
        <v>22000000</v>
      </c>
      <c r="Q782" s="37">
        <f>SUM(Q783:Q786)</f>
        <v>22000000</v>
      </c>
      <c r="R782" s="37">
        <f>SUM(R783:R786)</f>
        <v>22000000</v>
      </c>
      <c r="S782" s="37">
        <f>SUM(S783:S786)</f>
        <v>22000000</v>
      </c>
      <c r="T782" s="253">
        <f>N782/$N$11</f>
        <v>6.5524008990925503E-4</v>
      </c>
      <c r="U782" s="203" t="s">
        <v>39</v>
      </c>
      <c r="V782" s="203" t="s">
        <v>500</v>
      </c>
      <c r="W782" s="201" t="s">
        <v>85</v>
      </c>
      <c r="X782" s="202">
        <v>1097</v>
      </c>
      <c r="Y782" s="202">
        <v>1300</v>
      </c>
      <c r="Z782" s="202">
        <v>1300</v>
      </c>
      <c r="AA782" s="202">
        <v>1300</v>
      </c>
      <c r="AB782" s="202">
        <v>1300</v>
      </c>
      <c r="AC782" s="174">
        <f>N782/$N$584</f>
        <v>3.4540225234430972E-3</v>
      </c>
      <c r="AD782" s="217"/>
      <c r="AE782" s="51"/>
    </row>
    <row r="783" spans="1:31" ht="35.25" customHeight="1" x14ac:dyDescent="0.3">
      <c r="A783" s="249"/>
      <c r="B783" s="251"/>
      <c r="C783" s="252"/>
      <c r="D783" s="19" t="s">
        <v>28</v>
      </c>
      <c r="E783" s="47" t="s">
        <v>63</v>
      </c>
      <c r="F783" s="47"/>
      <c r="G783" s="47"/>
      <c r="H783" s="47" t="s">
        <v>36</v>
      </c>
      <c r="I783" s="47" t="s">
        <v>160</v>
      </c>
      <c r="J783" s="47" t="s">
        <v>187</v>
      </c>
      <c r="K783" s="47" t="s">
        <v>499</v>
      </c>
      <c r="L783" s="47" t="s">
        <v>38</v>
      </c>
      <c r="M783" s="47"/>
      <c r="N783" s="113">
        <f t="shared" si="94"/>
        <v>108662428.19</v>
      </c>
      <c r="O783" s="113">
        <v>20662428.190000001</v>
      </c>
      <c r="P783" s="113">
        <v>22000000</v>
      </c>
      <c r="Q783" s="113">
        <v>22000000</v>
      </c>
      <c r="R783" s="113">
        <v>22000000</v>
      </c>
      <c r="S783" s="113">
        <v>22000000</v>
      </c>
      <c r="T783" s="253"/>
      <c r="U783" s="203"/>
      <c r="V783" s="203"/>
      <c r="W783" s="201"/>
      <c r="X783" s="202"/>
      <c r="Y783" s="202"/>
      <c r="Z783" s="202"/>
      <c r="AA783" s="202"/>
      <c r="AB783" s="202"/>
      <c r="AC783" s="215">
        <f>N782/$N$584</f>
        <v>3.4540225234430972E-3</v>
      </c>
      <c r="AD783" s="218"/>
      <c r="AE783" s="51"/>
    </row>
    <row r="784" spans="1:31" ht="35.25" customHeight="1" x14ac:dyDescent="0.3">
      <c r="A784" s="249"/>
      <c r="B784" s="251"/>
      <c r="C784" s="252"/>
      <c r="D784" s="19" t="s">
        <v>29</v>
      </c>
      <c r="E784" s="47"/>
      <c r="F784" s="47"/>
      <c r="G784" s="47"/>
      <c r="H784" s="47"/>
      <c r="I784" s="47"/>
      <c r="J784" s="47"/>
      <c r="K784" s="47"/>
      <c r="L784" s="47"/>
      <c r="M784" s="47"/>
      <c r="N784" s="113">
        <f t="shared" si="94"/>
        <v>0</v>
      </c>
      <c r="O784" s="113">
        <v>0</v>
      </c>
      <c r="P784" s="113">
        <v>0</v>
      </c>
      <c r="Q784" s="113">
        <v>0</v>
      </c>
      <c r="R784" s="113">
        <v>0</v>
      </c>
      <c r="S784" s="113">
        <v>0</v>
      </c>
      <c r="T784" s="253"/>
      <c r="U784" s="203"/>
      <c r="V784" s="203"/>
      <c r="W784" s="201"/>
      <c r="X784" s="202"/>
      <c r="Y784" s="202"/>
      <c r="Z784" s="202"/>
      <c r="AA784" s="202"/>
      <c r="AB784" s="202"/>
      <c r="AC784" s="215"/>
      <c r="AD784" s="218"/>
      <c r="AE784" s="51"/>
    </row>
    <row r="785" spans="1:31" ht="35.25" customHeight="1" x14ac:dyDescent="0.3">
      <c r="A785" s="249"/>
      <c r="B785" s="251"/>
      <c r="C785" s="252"/>
      <c r="D785" s="19" t="s">
        <v>30</v>
      </c>
      <c r="E785" s="47"/>
      <c r="F785" s="47"/>
      <c r="G785" s="47"/>
      <c r="H785" s="47"/>
      <c r="I785" s="47"/>
      <c r="J785" s="47"/>
      <c r="K785" s="47"/>
      <c r="L785" s="47"/>
      <c r="M785" s="47"/>
      <c r="N785" s="113">
        <f t="shared" si="94"/>
        <v>0</v>
      </c>
      <c r="O785" s="113">
        <v>0</v>
      </c>
      <c r="P785" s="113">
        <v>0</v>
      </c>
      <c r="Q785" s="113">
        <v>0</v>
      </c>
      <c r="R785" s="113">
        <v>0</v>
      </c>
      <c r="S785" s="113">
        <v>0</v>
      </c>
      <c r="T785" s="253"/>
      <c r="U785" s="203"/>
      <c r="V785" s="203"/>
      <c r="W785" s="201"/>
      <c r="X785" s="202"/>
      <c r="Y785" s="202"/>
      <c r="Z785" s="202"/>
      <c r="AA785" s="202"/>
      <c r="AB785" s="202"/>
      <c r="AC785" s="215"/>
      <c r="AD785" s="218"/>
      <c r="AE785" s="51"/>
    </row>
    <row r="786" spans="1:31" ht="35.25" customHeight="1" x14ac:dyDescent="0.3">
      <c r="A786" s="249"/>
      <c r="B786" s="251"/>
      <c r="C786" s="252"/>
      <c r="D786" s="19" t="s">
        <v>31</v>
      </c>
      <c r="E786" s="47"/>
      <c r="F786" s="47"/>
      <c r="G786" s="47"/>
      <c r="H786" s="47"/>
      <c r="I786" s="47"/>
      <c r="J786" s="47"/>
      <c r="K786" s="47"/>
      <c r="L786" s="47"/>
      <c r="M786" s="47"/>
      <c r="N786" s="113">
        <f t="shared" si="94"/>
        <v>0</v>
      </c>
      <c r="O786" s="113">
        <v>0</v>
      </c>
      <c r="P786" s="113">
        <v>0</v>
      </c>
      <c r="Q786" s="113">
        <v>0</v>
      </c>
      <c r="R786" s="113">
        <v>0</v>
      </c>
      <c r="S786" s="113">
        <v>0</v>
      </c>
      <c r="T786" s="253"/>
      <c r="U786" s="203"/>
      <c r="V786" s="203"/>
      <c r="W786" s="201"/>
      <c r="X786" s="202"/>
      <c r="Y786" s="202"/>
      <c r="Z786" s="202"/>
      <c r="AA786" s="202"/>
      <c r="AB786" s="202"/>
      <c r="AC786" s="215"/>
      <c r="AD786" s="218"/>
      <c r="AE786" s="51"/>
    </row>
    <row r="787" spans="1:31" ht="35.25" customHeight="1" x14ac:dyDescent="0.3">
      <c r="A787" s="249"/>
      <c r="B787" s="163" t="s">
        <v>68</v>
      </c>
      <c r="C787" s="39" t="s">
        <v>501</v>
      </c>
      <c r="D787" s="47" t="s">
        <v>45</v>
      </c>
      <c r="E787" s="47" t="s">
        <v>45</v>
      </c>
      <c r="F787" s="47" t="s">
        <v>45</v>
      </c>
      <c r="G787" s="47" t="s">
        <v>45</v>
      </c>
      <c r="H787" s="47" t="s">
        <v>36</v>
      </c>
      <c r="I787" s="47" t="s">
        <v>160</v>
      </c>
      <c r="J787" s="47" t="s">
        <v>187</v>
      </c>
      <c r="K787" s="47" t="s">
        <v>45</v>
      </c>
      <c r="L787" s="47" t="s">
        <v>45</v>
      </c>
      <c r="M787" s="47" t="s">
        <v>45</v>
      </c>
      <c r="N787" s="47">
        <f t="shared" si="94"/>
        <v>0</v>
      </c>
      <c r="O787" s="47">
        <v>0</v>
      </c>
      <c r="P787" s="47">
        <v>0</v>
      </c>
      <c r="Q787" s="47">
        <v>0</v>
      </c>
      <c r="R787" s="47">
        <v>0</v>
      </c>
      <c r="S787" s="47">
        <v>0</v>
      </c>
      <c r="T787" s="253"/>
      <c r="U787" s="203"/>
      <c r="V787" s="126" t="s">
        <v>45</v>
      </c>
      <c r="W787" s="126" t="s">
        <v>45</v>
      </c>
      <c r="X787" s="128" t="s">
        <v>496</v>
      </c>
      <c r="Y787" s="128" t="s">
        <v>496</v>
      </c>
      <c r="Z787" s="128" t="s">
        <v>496</v>
      </c>
      <c r="AA787" s="128" t="s">
        <v>496</v>
      </c>
      <c r="AB787" s="128" t="s">
        <v>496</v>
      </c>
      <c r="AC787" s="216"/>
      <c r="AD787" s="219"/>
      <c r="AE787" s="51"/>
    </row>
    <row r="788" spans="1:31" ht="30.75" hidden="1" customHeight="1" x14ac:dyDescent="0.3">
      <c r="A788" s="249" t="s">
        <v>502</v>
      </c>
      <c r="B788" s="250" t="s">
        <v>51</v>
      </c>
      <c r="C788" s="250" t="s">
        <v>503</v>
      </c>
      <c r="D788" s="46" t="s">
        <v>6</v>
      </c>
      <c r="E788" s="47" t="s">
        <v>63</v>
      </c>
      <c r="F788" s="47"/>
      <c r="G788" s="47"/>
      <c r="H788" s="47" t="s">
        <v>36</v>
      </c>
      <c r="I788" s="47" t="s">
        <v>160</v>
      </c>
      <c r="J788" s="47" t="s">
        <v>187</v>
      </c>
      <c r="K788" s="47" t="s">
        <v>504</v>
      </c>
      <c r="L788" s="47" t="s">
        <v>38</v>
      </c>
      <c r="M788" s="47"/>
      <c r="N788" s="37">
        <f t="shared" si="94"/>
        <v>173053030</v>
      </c>
      <c r="O788" s="37">
        <f>SUM(O789:O792)</f>
        <v>30980230</v>
      </c>
      <c r="P788" s="37">
        <f>SUM(P789:P792)</f>
        <v>15956000</v>
      </c>
      <c r="Q788" s="37">
        <f>SUM(Q789:Q792)</f>
        <v>52004800</v>
      </c>
      <c r="R788" s="37">
        <f>SUM(R789:R792)</f>
        <v>37056000</v>
      </c>
      <c r="S788" s="37">
        <f>SUM(S789:S792)</f>
        <v>37056000</v>
      </c>
      <c r="T788" s="253">
        <f>N788/$N$11</f>
        <v>1.0435187656399547E-3</v>
      </c>
      <c r="U788" s="203" t="s">
        <v>39</v>
      </c>
      <c r="V788" s="203" t="s">
        <v>505</v>
      </c>
      <c r="W788" s="201" t="s">
        <v>85</v>
      </c>
      <c r="X788" s="202">
        <v>621</v>
      </c>
      <c r="Y788" s="202">
        <v>900</v>
      </c>
      <c r="Z788" s="202">
        <v>900</v>
      </c>
      <c r="AA788" s="202">
        <v>900</v>
      </c>
      <c r="AB788" s="202">
        <v>900</v>
      </c>
      <c r="AC788" s="174">
        <f>N788/$N$584</f>
        <v>5.5007887576828682E-3</v>
      </c>
      <c r="AD788" s="217"/>
      <c r="AE788" s="51"/>
    </row>
    <row r="789" spans="1:31" ht="35.25" customHeight="1" x14ac:dyDescent="0.3">
      <c r="A789" s="249"/>
      <c r="B789" s="251"/>
      <c r="C789" s="252"/>
      <c r="D789" s="19" t="s">
        <v>28</v>
      </c>
      <c r="E789" s="47" t="s">
        <v>63</v>
      </c>
      <c r="F789" s="47"/>
      <c r="G789" s="47"/>
      <c r="H789" s="47" t="s">
        <v>36</v>
      </c>
      <c r="I789" s="47" t="s">
        <v>160</v>
      </c>
      <c r="J789" s="47" t="s">
        <v>187</v>
      </c>
      <c r="K789" s="47" t="s">
        <v>504</v>
      </c>
      <c r="L789" s="47" t="s">
        <v>38</v>
      </c>
      <c r="M789" s="47"/>
      <c r="N789" s="113">
        <f t="shared" si="94"/>
        <v>173053030</v>
      </c>
      <c r="O789" s="113">
        <v>30980230</v>
      </c>
      <c r="P789" s="113">
        <f>35956000-20000000</f>
        <v>15956000</v>
      </c>
      <c r="Q789" s="113">
        <v>52004800</v>
      </c>
      <c r="R789" s="113">
        <v>37056000</v>
      </c>
      <c r="S789" s="113">
        <v>37056000</v>
      </c>
      <c r="T789" s="253"/>
      <c r="U789" s="203"/>
      <c r="V789" s="203"/>
      <c r="W789" s="201"/>
      <c r="X789" s="202"/>
      <c r="Y789" s="202"/>
      <c r="Z789" s="202"/>
      <c r="AA789" s="202"/>
      <c r="AB789" s="202"/>
      <c r="AC789" s="215">
        <f>N788/$N$584</f>
        <v>5.5007887576828682E-3</v>
      </c>
      <c r="AD789" s="218"/>
      <c r="AE789" s="51"/>
    </row>
    <row r="790" spans="1:31" ht="35.25" customHeight="1" x14ac:dyDescent="0.3">
      <c r="A790" s="249"/>
      <c r="B790" s="251"/>
      <c r="C790" s="252"/>
      <c r="D790" s="19" t="s">
        <v>29</v>
      </c>
      <c r="E790" s="47"/>
      <c r="F790" s="47"/>
      <c r="G790" s="47"/>
      <c r="H790" s="47"/>
      <c r="I790" s="47"/>
      <c r="J790" s="47"/>
      <c r="K790" s="47"/>
      <c r="L790" s="47"/>
      <c r="M790" s="47"/>
      <c r="N790" s="113">
        <f t="shared" si="94"/>
        <v>0</v>
      </c>
      <c r="O790" s="113">
        <v>0</v>
      </c>
      <c r="P790" s="113">
        <v>0</v>
      </c>
      <c r="Q790" s="113">
        <v>0</v>
      </c>
      <c r="R790" s="113">
        <v>0</v>
      </c>
      <c r="S790" s="113">
        <v>0</v>
      </c>
      <c r="T790" s="253"/>
      <c r="U790" s="203"/>
      <c r="V790" s="203"/>
      <c r="W790" s="201"/>
      <c r="X790" s="202"/>
      <c r="Y790" s="202"/>
      <c r="Z790" s="202"/>
      <c r="AA790" s="202"/>
      <c r="AB790" s="202"/>
      <c r="AC790" s="215"/>
      <c r="AD790" s="218"/>
      <c r="AE790" s="51"/>
    </row>
    <row r="791" spans="1:31" ht="35.25" customHeight="1" x14ac:dyDescent="0.3">
      <c r="A791" s="249"/>
      <c r="B791" s="251"/>
      <c r="C791" s="252"/>
      <c r="D791" s="19" t="s">
        <v>30</v>
      </c>
      <c r="E791" s="47"/>
      <c r="F791" s="47"/>
      <c r="G791" s="47"/>
      <c r="H791" s="47"/>
      <c r="I791" s="47"/>
      <c r="J791" s="47"/>
      <c r="K791" s="47"/>
      <c r="L791" s="47"/>
      <c r="M791" s="47"/>
      <c r="N791" s="113">
        <f t="shared" si="94"/>
        <v>0</v>
      </c>
      <c r="O791" s="113">
        <v>0</v>
      </c>
      <c r="P791" s="113">
        <v>0</v>
      </c>
      <c r="Q791" s="113">
        <v>0</v>
      </c>
      <c r="R791" s="113">
        <v>0</v>
      </c>
      <c r="S791" s="113">
        <v>0</v>
      </c>
      <c r="T791" s="253"/>
      <c r="U791" s="203"/>
      <c r="V791" s="203"/>
      <c r="W791" s="201"/>
      <c r="X791" s="202"/>
      <c r="Y791" s="202"/>
      <c r="Z791" s="202"/>
      <c r="AA791" s="202"/>
      <c r="AB791" s="202"/>
      <c r="AC791" s="215"/>
      <c r="AD791" s="218"/>
      <c r="AE791" s="51"/>
    </row>
    <row r="792" spans="1:31" ht="35.25" customHeight="1" x14ac:dyDescent="0.3">
      <c r="A792" s="249"/>
      <c r="B792" s="251"/>
      <c r="C792" s="252"/>
      <c r="D792" s="19" t="s">
        <v>31</v>
      </c>
      <c r="E792" s="47"/>
      <c r="F792" s="47"/>
      <c r="G792" s="47"/>
      <c r="H792" s="47"/>
      <c r="I792" s="47"/>
      <c r="J792" s="47"/>
      <c r="K792" s="47"/>
      <c r="L792" s="47"/>
      <c r="M792" s="47"/>
      <c r="N792" s="113">
        <f t="shared" si="94"/>
        <v>0</v>
      </c>
      <c r="O792" s="113">
        <v>0</v>
      </c>
      <c r="P792" s="113">
        <v>0</v>
      </c>
      <c r="Q792" s="113">
        <v>0</v>
      </c>
      <c r="R792" s="113">
        <v>0</v>
      </c>
      <c r="S792" s="113">
        <v>0</v>
      </c>
      <c r="T792" s="253"/>
      <c r="U792" s="203"/>
      <c r="V792" s="203"/>
      <c r="W792" s="201"/>
      <c r="X792" s="202"/>
      <c r="Y792" s="202"/>
      <c r="Z792" s="202"/>
      <c r="AA792" s="202"/>
      <c r="AB792" s="202"/>
      <c r="AC792" s="215"/>
      <c r="AD792" s="218"/>
      <c r="AE792" s="51"/>
    </row>
    <row r="793" spans="1:31" ht="35.25" customHeight="1" x14ac:dyDescent="0.3">
      <c r="A793" s="249"/>
      <c r="B793" s="163" t="s">
        <v>68</v>
      </c>
      <c r="C793" s="39"/>
      <c r="D793" s="47" t="s">
        <v>45</v>
      </c>
      <c r="E793" s="47" t="s">
        <v>45</v>
      </c>
      <c r="F793" s="47" t="s">
        <v>45</v>
      </c>
      <c r="G793" s="47" t="s">
        <v>45</v>
      </c>
      <c r="H793" s="47" t="s">
        <v>36</v>
      </c>
      <c r="I793" s="47" t="s">
        <v>160</v>
      </c>
      <c r="J793" s="47" t="s">
        <v>187</v>
      </c>
      <c r="K793" s="47" t="s">
        <v>45</v>
      </c>
      <c r="L793" s="47" t="s">
        <v>45</v>
      </c>
      <c r="M793" s="47" t="s">
        <v>45</v>
      </c>
      <c r="N793" s="47">
        <f t="shared" si="94"/>
        <v>0</v>
      </c>
      <c r="O793" s="47">
        <v>0</v>
      </c>
      <c r="P793" s="47">
        <v>0</v>
      </c>
      <c r="Q793" s="47">
        <v>0</v>
      </c>
      <c r="R793" s="47">
        <v>0</v>
      </c>
      <c r="S793" s="47">
        <v>0</v>
      </c>
      <c r="T793" s="253"/>
      <c r="U793" s="203"/>
      <c r="V793" s="126" t="s">
        <v>45</v>
      </c>
      <c r="W793" s="126" t="s">
        <v>45</v>
      </c>
      <c r="X793" s="128"/>
      <c r="Y793" s="128"/>
      <c r="Z793" s="128"/>
      <c r="AA793" s="128"/>
      <c r="AB793" s="128"/>
      <c r="AC793" s="216"/>
      <c r="AD793" s="219"/>
      <c r="AE793" s="51"/>
    </row>
    <row r="794" spans="1:31" ht="33.75" hidden="1" customHeight="1" x14ac:dyDescent="0.3">
      <c r="A794" s="249" t="s">
        <v>506</v>
      </c>
      <c r="B794" s="250" t="s">
        <v>51</v>
      </c>
      <c r="C794" s="250" t="s">
        <v>507</v>
      </c>
      <c r="D794" s="46" t="s">
        <v>6</v>
      </c>
      <c r="E794" s="47" t="s">
        <v>63</v>
      </c>
      <c r="F794" s="47"/>
      <c r="G794" s="47"/>
      <c r="H794" s="47" t="s">
        <v>36</v>
      </c>
      <c r="I794" s="47" t="s">
        <v>160</v>
      </c>
      <c r="J794" s="47" t="s">
        <v>187</v>
      </c>
      <c r="K794" s="47" t="s">
        <v>508</v>
      </c>
      <c r="L794" s="47" t="s">
        <v>38</v>
      </c>
      <c r="M794" s="47"/>
      <c r="N794" s="37">
        <f t="shared" si="94"/>
        <v>2062038628.1399999</v>
      </c>
      <c r="O794" s="37">
        <f>SUM(O795:O798)</f>
        <v>351994064.39999998</v>
      </c>
      <c r="P794" s="37">
        <f>SUM(P795:P798)</f>
        <v>334256200</v>
      </c>
      <c r="Q794" s="37">
        <f>SUM(Q795:Q798)</f>
        <v>439223563.74000001</v>
      </c>
      <c r="R794" s="37">
        <f>SUM(R795:R798)</f>
        <v>468282400</v>
      </c>
      <c r="S794" s="37">
        <f>SUM(S795:S798)</f>
        <v>468282400</v>
      </c>
      <c r="T794" s="253">
        <f>N794/$N$11</f>
        <v>1.2434200105820499E-2</v>
      </c>
      <c r="U794" s="203" t="s">
        <v>39</v>
      </c>
      <c r="V794" s="203" t="s">
        <v>509</v>
      </c>
      <c r="W794" s="201" t="s">
        <v>85</v>
      </c>
      <c r="X794" s="202">
        <v>17664</v>
      </c>
      <c r="Y794" s="202">
        <v>29304</v>
      </c>
      <c r="Z794" s="202">
        <v>21063</v>
      </c>
      <c r="AA794" s="202">
        <v>32823</v>
      </c>
      <c r="AB794" s="202">
        <v>32823</v>
      </c>
      <c r="AC794" s="174">
        <f>N794/$N$584</f>
        <v>6.5545451030706109E-2</v>
      </c>
      <c r="AD794" s="217"/>
      <c r="AE794" s="51"/>
    </row>
    <row r="795" spans="1:31" ht="35.25" customHeight="1" x14ac:dyDescent="0.3">
      <c r="A795" s="249"/>
      <c r="B795" s="251"/>
      <c r="C795" s="252"/>
      <c r="D795" s="19" t="s">
        <v>28</v>
      </c>
      <c r="E795" s="47" t="s">
        <v>63</v>
      </c>
      <c r="F795" s="47"/>
      <c r="G795" s="47"/>
      <c r="H795" s="47" t="s">
        <v>36</v>
      </c>
      <c r="I795" s="47" t="s">
        <v>160</v>
      </c>
      <c r="J795" s="47" t="s">
        <v>187</v>
      </c>
      <c r="K795" s="47" t="s">
        <v>508</v>
      </c>
      <c r="L795" s="47" t="s">
        <v>38</v>
      </c>
      <c r="M795" s="47"/>
      <c r="N795" s="113">
        <f t="shared" si="94"/>
        <v>2062038628.1399999</v>
      </c>
      <c r="O795" s="113">
        <v>351994064.39999998</v>
      </c>
      <c r="P795" s="113">
        <f>384256200-50000000</f>
        <v>334256200</v>
      </c>
      <c r="Q795" s="113">
        <v>439223563.74000001</v>
      </c>
      <c r="R795" s="113">
        <v>468282400</v>
      </c>
      <c r="S795" s="113">
        <v>468282400</v>
      </c>
      <c r="T795" s="253"/>
      <c r="U795" s="203"/>
      <c r="V795" s="203"/>
      <c r="W795" s="201"/>
      <c r="X795" s="202"/>
      <c r="Y795" s="202"/>
      <c r="Z795" s="202"/>
      <c r="AA795" s="202"/>
      <c r="AB795" s="202"/>
      <c r="AC795" s="215">
        <f>N794/$N$584</f>
        <v>6.5545451030706109E-2</v>
      </c>
      <c r="AD795" s="218"/>
      <c r="AE795" s="51"/>
    </row>
    <row r="796" spans="1:31" ht="35.25" customHeight="1" x14ac:dyDescent="0.3">
      <c r="A796" s="249"/>
      <c r="B796" s="251"/>
      <c r="C796" s="252"/>
      <c r="D796" s="19" t="s">
        <v>29</v>
      </c>
      <c r="E796" s="47"/>
      <c r="F796" s="47"/>
      <c r="G796" s="47"/>
      <c r="H796" s="47"/>
      <c r="I796" s="47"/>
      <c r="J796" s="47"/>
      <c r="K796" s="47"/>
      <c r="L796" s="47"/>
      <c r="M796" s="47"/>
      <c r="N796" s="113">
        <f t="shared" si="94"/>
        <v>0</v>
      </c>
      <c r="O796" s="113">
        <v>0</v>
      </c>
      <c r="P796" s="113">
        <v>0</v>
      </c>
      <c r="Q796" s="113">
        <v>0</v>
      </c>
      <c r="R796" s="113">
        <v>0</v>
      </c>
      <c r="S796" s="113">
        <v>0</v>
      </c>
      <c r="T796" s="253"/>
      <c r="U796" s="203"/>
      <c r="V796" s="203"/>
      <c r="W796" s="201"/>
      <c r="X796" s="202"/>
      <c r="Y796" s="202"/>
      <c r="Z796" s="202"/>
      <c r="AA796" s="202"/>
      <c r="AB796" s="202"/>
      <c r="AC796" s="215"/>
      <c r="AD796" s="218"/>
      <c r="AE796" s="51"/>
    </row>
    <row r="797" spans="1:31" ht="35.25" customHeight="1" x14ac:dyDescent="0.3">
      <c r="A797" s="249"/>
      <c r="B797" s="251"/>
      <c r="C797" s="252"/>
      <c r="D797" s="19" t="s">
        <v>30</v>
      </c>
      <c r="E797" s="47"/>
      <c r="F797" s="47"/>
      <c r="G797" s="47"/>
      <c r="H797" s="47"/>
      <c r="I797" s="47"/>
      <c r="J797" s="47"/>
      <c r="K797" s="47"/>
      <c r="L797" s="47"/>
      <c r="M797" s="47"/>
      <c r="N797" s="113">
        <f t="shared" si="94"/>
        <v>0</v>
      </c>
      <c r="O797" s="113">
        <v>0</v>
      </c>
      <c r="P797" s="113">
        <v>0</v>
      </c>
      <c r="Q797" s="113">
        <v>0</v>
      </c>
      <c r="R797" s="113">
        <v>0</v>
      </c>
      <c r="S797" s="113">
        <v>0</v>
      </c>
      <c r="T797" s="253"/>
      <c r="U797" s="203"/>
      <c r="V797" s="203"/>
      <c r="W797" s="201"/>
      <c r="X797" s="202"/>
      <c r="Y797" s="202"/>
      <c r="Z797" s="202"/>
      <c r="AA797" s="202"/>
      <c r="AB797" s="202"/>
      <c r="AC797" s="215"/>
      <c r="AD797" s="218"/>
      <c r="AE797" s="51"/>
    </row>
    <row r="798" spans="1:31" ht="35.25" customHeight="1" x14ac:dyDescent="0.3">
      <c r="A798" s="249"/>
      <c r="B798" s="251"/>
      <c r="C798" s="252"/>
      <c r="D798" s="19" t="s">
        <v>31</v>
      </c>
      <c r="E798" s="47"/>
      <c r="F798" s="47"/>
      <c r="G798" s="47"/>
      <c r="H798" s="47"/>
      <c r="I798" s="47"/>
      <c r="J798" s="47"/>
      <c r="K798" s="47"/>
      <c r="L798" s="47"/>
      <c r="M798" s="47"/>
      <c r="N798" s="113">
        <f t="shared" si="94"/>
        <v>0</v>
      </c>
      <c r="O798" s="113">
        <v>0</v>
      </c>
      <c r="P798" s="113">
        <v>0</v>
      </c>
      <c r="Q798" s="113">
        <v>0</v>
      </c>
      <c r="R798" s="113">
        <v>0</v>
      </c>
      <c r="S798" s="113">
        <v>0</v>
      </c>
      <c r="T798" s="253"/>
      <c r="U798" s="203"/>
      <c r="V798" s="203"/>
      <c r="W798" s="201"/>
      <c r="X798" s="202"/>
      <c r="Y798" s="202"/>
      <c r="Z798" s="202"/>
      <c r="AA798" s="202"/>
      <c r="AB798" s="202"/>
      <c r="AC798" s="215"/>
      <c r="AD798" s="218"/>
      <c r="AE798" s="51"/>
    </row>
    <row r="799" spans="1:31" ht="35.25" customHeight="1" x14ac:dyDescent="0.3">
      <c r="A799" s="249"/>
      <c r="B799" s="163" t="s">
        <v>68</v>
      </c>
      <c r="C799" s="39"/>
      <c r="D799" s="47" t="s">
        <v>45</v>
      </c>
      <c r="E799" s="47" t="s">
        <v>45</v>
      </c>
      <c r="F799" s="47" t="s">
        <v>45</v>
      </c>
      <c r="G799" s="47" t="s">
        <v>45</v>
      </c>
      <c r="H799" s="47" t="s">
        <v>36</v>
      </c>
      <c r="I799" s="47" t="s">
        <v>160</v>
      </c>
      <c r="J799" s="47" t="s">
        <v>187</v>
      </c>
      <c r="K799" s="47" t="s">
        <v>45</v>
      </c>
      <c r="L799" s="47" t="s">
        <v>45</v>
      </c>
      <c r="M799" s="47" t="s">
        <v>45</v>
      </c>
      <c r="N799" s="47">
        <f t="shared" si="94"/>
        <v>0</v>
      </c>
      <c r="O799" s="47">
        <v>0</v>
      </c>
      <c r="P799" s="47">
        <v>0</v>
      </c>
      <c r="Q799" s="47">
        <v>0</v>
      </c>
      <c r="R799" s="47">
        <v>0</v>
      </c>
      <c r="S799" s="47">
        <v>0</v>
      </c>
      <c r="T799" s="253"/>
      <c r="U799" s="203"/>
      <c r="V799" s="126" t="s">
        <v>45</v>
      </c>
      <c r="W799" s="126" t="s">
        <v>45</v>
      </c>
      <c r="X799" s="128"/>
      <c r="Y799" s="128"/>
      <c r="Z799" s="128"/>
      <c r="AA799" s="128"/>
      <c r="AB799" s="128"/>
      <c r="AC799" s="216"/>
      <c r="AD799" s="219"/>
      <c r="AE799" s="51"/>
    </row>
    <row r="800" spans="1:31" ht="51.75" hidden="1" customHeight="1" x14ac:dyDescent="0.3">
      <c r="A800" s="249" t="s">
        <v>510</v>
      </c>
      <c r="B800" s="250" t="s">
        <v>51</v>
      </c>
      <c r="C800" s="250" t="s">
        <v>511</v>
      </c>
      <c r="D800" s="46" t="s">
        <v>6</v>
      </c>
      <c r="E800" s="47" t="s">
        <v>63</v>
      </c>
      <c r="F800" s="47"/>
      <c r="G800" s="47"/>
      <c r="H800" s="47" t="s">
        <v>36</v>
      </c>
      <c r="I800" s="47" t="s">
        <v>160</v>
      </c>
      <c r="J800" s="47" t="s">
        <v>187</v>
      </c>
      <c r="K800" s="47" t="s">
        <v>512</v>
      </c>
      <c r="L800" s="47" t="s">
        <v>38</v>
      </c>
      <c r="M800" s="47"/>
      <c r="N800" s="37">
        <f t="shared" si="94"/>
        <v>2057200</v>
      </c>
      <c r="O800" s="37">
        <f>SUM(O801:O804)</f>
        <v>2057200</v>
      </c>
      <c r="P800" s="37">
        <f>SUM(P801:P804)</f>
        <v>0</v>
      </c>
      <c r="Q800" s="37">
        <f>SUM(Q801:Q804)</f>
        <v>0</v>
      </c>
      <c r="R800" s="37">
        <f>SUM(R801:R804)</f>
        <v>0</v>
      </c>
      <c r="S800" s="37">
        <f>SUM(S801:S804)</f>
        <v>0</v>
      </c>
      <c r="T800" s="253">
        <f>N800/$N$11</f>
        <v>1.2405022926639971E-5</v>
      </c>
      <c r="U800" s="203" t="s">
        <v>39</v>
      </c>
      <c r="V800" s="203" t="s">
        <v>513</v>
      </c>
      <c r="W800" s="201" t="s">
        <v>95</v>
      </c>
      <c r="X800" s="202">
        <v>7400</v>
      </c>
      <c r="Y800" s="202">
        <v>0</v>
      </c>
      <c r="Z800" s="202">
        <v>0</v>
      </c>
      <c r="AA800" s="202">
        <v>0</v>
      </c>
      <c r="AB800" s="202">
        <v>0</v>
      </c>
      <c r="AC800" s="174">
        <f>N800/$N$584</f>
        <v>6.5391646897515737E-5</v>
      </c>
      <c r="AD800" s="217"/>
      <c r="AE800" s="51"/>
    </row>
    <row r="801" spans="1:31" ht="35.25" customHeight="1" x14ac:dyDescent="0.3">
      <c r="A801" s="249"/>
      <c r="B801" s="251"/>
      <c r="C801" s="252"/>
      <c r="D801" s="19" t="s">
        <v>28</v>
      </c>
      <c r="E801" s="47" t="s">
        <v>63</v>
      </c>
      <c r="F801" s="47"/>
      <c r="G801" s="47"/>
      <c r="H801" s="47" t="s">
        <v>36</v>
      </c>
      <c r="I801" s="47" t="s">
        <v>160</v>
      </c>
      <c r="J801" s="47" t="s">
        <v>187</v>
      </c>
      <c r="K801" s="47" t="s">
        <v>512</v>
      </c>
      <c r="L801" s="47" t="s">
        <v>38</v>
      </c>
      <c r="M801" s="47"/>
      <c r="N801" s="113">
        <f t="shared" si="94"/>
        <v>2057200</v>
      </c>
      <c r="O801" s="113">
        <v>2057200</v>
      </c>
      <c r="P801" s="113">
        <f>333600-333600</f>
        <v>0</v>
      </c>
      <c r="Q801" s="113">
        <v>0</v>
      </c>
      <c r="R801" s="113">
        <v>0</v>
      </c>
      <c r="S801" s="113">
        <v>0</v>
      </c>
      <c r="T801" s="253"/>
      <c r="U801" s="203"/>
      <c r="V801" s="203"/>
      <c r="W801" s="201"/>
      <c r="X801" s="202"/>
      <c r="Y801" s="202"/>
      <c r="Z801" s="202"/>
      <c r="AA801" s="202"/>
      <c r="AB801" s="202"/>
      <c r="AC801" s="215">
        <f>N800/$N$584</f>
        <v>6.5391646897515737E-5</v>
      </c>
      <c r="AD801" s="218"/>
      <c r="AE801" s="51"/>
    </row>
    <row r="802" spans="1:31" ht="35.25" customHeight="1" x14ac:dyDescent="0.3">
      <c r="A802" s="249"/>
      <c r="B802" s="251"/>
      <c r="C802" s="252"/>
      <c r="D802" s="19" t="s">
        <v>29</v>
      </c>
      <c r="E802" s="47"/>
      <c r="F802" s="47"/>
      <c r="G802" s="47"/>
      <c r="H802" s="47"/>
      <c r="I802" s="47"/>
      <c r="J802" s="47"/>
      <c r="K802" s="47"/>
      <c r="L802" s="47"/>
      <c r="M802" s="47"/>
      <c r="N802" s="113">
        <f t="shared" si="94"/>
        <v>0</v>
      </c>
      <c r="O802" s="113">
        <v>0</v>
      </c>
      <c r="P802" s="113">
        <v>0</v>
      </c>
      <c r="Q802" s="113">
        <v>0</v>
      </c>
      <c r="R802" s="113">
        <v>0</v>
      </c>
      <c r="S802" s="113">
        <v>0</v>
      </c>
      <c r="T802" s="253"/>
      <c r="U802" s="203"/>
      <c r="V802" s="203"/>
      <c r="W802" s="201"/>
      <c r="X802" s="202"/>
      <c r="Y802" s="202"/>
      <c r="Z802" s="202"/>
      <c r="AA802" s="202"/>
      <c r="AB802" s="202"/>
      <c r="AC802" s="215"/>
      <c r="AD802" s="218"/>
      <c r="AE802" s="51"/>
    </row>
    <row r="803" spans="1:31" ht="35.25" customHeight="1" x14ac:dyDescent="0.3">
      <c r="A803" s="249"/>
      <c r="B803" s="251"/>
      <c r="C803" s="252"/>
      <c r="D803" s="19" t="s">
        <v>30</v>
      </c>
      <c r="E803" s="47"/>
      <c r="F803" s="47"/>
      <c r="G803" s="47"/>
      <c r="H803" s="47"/>
      <c r="I803" s="47"/>
      <c r="J803" s="47"/>
      <c r="K803" s="47"/>
      <c r="L803" s="47"/>
      <c r="M803" s="47"/>
      <c r="N803" s="113">
        <f t="shared" si="94"/>
        <v>0</v>
      </c>
      <c r="O803" s="113">
        <v>0</v>
      </c>
      <c r="P803" s="113">
        <v>0</v>
      </c>
      <c r="Q803" s="113">
        <v>0</v>
      </c>
      <c r="R803" s="113">
        <v>0</v>
      </c>
      <c r="S803" s="113">
        <v>0</v>
      </c>
      <c r="T803" s="253"/>
      <c r="U803" s="203"/>
      <c r="V803" s="203"/>
      <c r="W803" s="201"/>
      <c r="X803" s="202"/>
      <c r="Y803" s="202"/>
      <c r="Z803" s="202"/>
      <c r="AA803" s="202"/>
      <c r="AB803" s="202"/>
      <c r="AC803" s="215"/>
      <c r="AD803" s="218"/>
      <c r="AE803" s="51"/>
    </row>
    <row r="804" spans="1:31" ht="35.25" customHeight="1" x14ac:dyDescent="0.3">
      <c r="A804" s="249"/>
      <c r="B804" s="251"/>
      <c r="C804" s="252"/>
      <c r="D804" s="19" t="s">
        <v>31</v>
      </c>
      <c r="E804" s="47"/>
      <c r="F804" s="47"/>
      <c r="G804" s="47"/>
      <c r="H804" s="47"/>
      <c r="I804" s="47"/>
      <c r="J804" s="47"/>
      <c r="K804" s="47"/>
      <c r="L804" s="47"/>
      <c r="M804" s="47"/>
      <c r="N804" s="113">
        <f t="shared" si="94"/>
        <v>0</v>
      </c>
      <c r="O804" s="113">
        <v>0</v>
      </c>
      <c r="P804" s="113">
        <v>0</v>
      </c>
      <c r="Q804" s="113">
        <v>0</v>
      </c>
      <c r="R804" s="113">
        <v>0</v>
      </c>
      <c r="S804" s="113">
        <v>0</v>
      </c>
      <c r="T804" s="253"/>
      <c r="U804" s="203"/>
      <c r="V804" s="203"/>
      <c r="W804" s="201"/>
      <c r="X804" s="202"/>
      <c r="Y804" s="202"/>
      <c r="Z804" s="202"/>
      <c r="AA804" s="202"/>
      <c r="AB804" s="202"/>
      <c r="AC804" s="215"/>
      <c r="AD804" s="218"/>
      <c r="AE804" s="51"/>
    </row>
    <row r="805" spans="1:31" ht="35.25" customHeight="1" x14ac:dyDescent="0.3">
      <c r="A805" s="249"/>
      <c r="B805" s="163" t="s">
        <v>68</v>
      </c>
      <c r="C805" s="39" t="s">
        <v>514</v>
      </c>
      <c r="D805" s="47" t="s">
        <v>45</v>
      </c>
      <c r="E805" s="47" t="s">
        <v>45</v>
      </c>
      <c r="F805" s="47" t="s">
        <v>45</v>
      </c>
      <c r="G805" s="47" t="s">
        <v>45</v>
      </c>
      <c r="H805" s="47" t="s">
        <v>36</v>
      </c>
      <c r="I805" s="47" t="s">
        <v>160</v>
      </c>
      <c r="J805" s="47" t="s">
        <v>187</v>
      </c>
      <c r="K805" s="47" t="s">
        <v>45</v>
      </c>
      <c r="L805" s="47" t="s">
        <v>45</v>
      </c>
      <c r="M805" s="47" t="s">
        <v>45</v>
      </c>
      <c r="N805" s="47">
        <f t="shared" si="94"/>
        <v>0</v>
      </c>
      <c r="O805" s="47">
        <v>0</v>
      </c>
      <c r="P805" s="47">
        <v>0</v>
      </c>
      <c r="Q805" s="47">
        <v>0</v>
      </c>
      <c r="R805" s="47">
        <v>0</v>
      </c>
      <c r="S805" s="47">
        <v>0</v>
      </c>
      <c r="T805" s="253"/>
      <c r="U805" s="203"/>
      <c r="V805" s="126" t="s">
        <v>45</v>
      </c>
      <c r="W805" s="126" t="s">
        <v>45</v>
      </c>
      <c r="X805" s="128" t="s">
        <v>515</v>
      </c>
      <c r="Y805" s="128" t="s">
        <v>515</v>
      </c>
      <c r="Z805" s="128" t="s">
        <v>515</v>
      </c>
      <c r="AA805" s="128" t="s">
        <v>515</v>
      </c>
      <c r="AB805" s="128" t="s">
        <v>515</v>
      </c>
      <c r="AC805" s="216"/>
      <c r="AD805" s="219"/>
      <c r="AE805" s="51"/>
    </row>
    <row r="806" spans="1:31" ht="18.75" hidden="1" customHeight="1" x14ac:dyDescent="0.3">
      <c r="A806" s="249" t="s">
        <v>516</v>
      </c>
      <c r="B806" s="250" t="s">
        <v>51</v>
      </c>
      <c r="C806" s="250" t="s">
        <v>517</v>
      </c>
      <c r="D806" s="46" t="s">
        <v>6</v>
      </c>
      <c r="E806" s="47" t="s">
        <v>63</v>
      </c>
      <c r="F806" s="47"/>
      <c r="G806" s="47"/>
      <c r="H806" s="47" t="s">
        <v>36</v>
      </c>
      <c r="I806" s="47" t="s">
        <v>160</v>
      </c>
      <c r="J806" s="47" t="s">
        <v>187</v>
      </c>
      <c r="K806" s="47" t="s">
        <v>518</v>
      </c>
      <c r="L806" s="47" t="s">
        <v>38</v>
      </c>
      <c r="M806" s="47"/>
      <c r="N806" s="37">
        <f t="shared" si="94"/>
        <v>55232400</v>
      </c>
      <c r="O806" s="37">
        <f>SUM(O807:O810)</f>
        <v>12670800</v>
      </c>
      <c r="P806" s="37">
        <f>SUM(P807:P810)</f>
        <v>11249000</v>
      </c>
      <c r="Q806" s="37">
        <f>SUM(Q807:Q810)</f>
        <v>12148600</v>
      </c>
      <c r="R806" s="37">
        <f>SUM(R807:R810)</f>
        <v>9582000</v>
      </c>
      <c r="S806" s="37">
        <f>SUM(S807:S810)</f>
        <v>9582000</v>
      </c>
      <c r="T806" s="253">
        <f>N806/$N$11</f>
        <v>3.3305424280252261E-4</v>
      </c>
      <c r="U806" s="203" t="s">
        <v>39</v>
      </c>
      <c r="V806" s="203" t="s">
        <v>519</v>
      </c>
      <c r="W806" s="201" t="s">
        <v>85</v>
      </c>
      <c r="X806" s="202">
        <v>914</v>
      </c>
      <c r="Y806" s="202">
        <v>800</v>
      </c>
      <c r="Z806" s="202">
        <v>800</v>
      </c>
      <c r="AA806" s="202">
        <v>800</v>
      </c>
      <c r="AB806" s="202">
        <v>800</v>
      </c>
      <c r="AC806" s="174">
        <f>N806/$N$584</f>
        <v>1.755657008605069E-3</v>
      </c>
      <c r="AD806" s="217"/>
      <c r="AE806" s="51"/>
    </row>
    <row r="807" spans="1:31" ht="35.25" customHeight="1" x14ac:dyDescent="0.3">
      <c r="A807" s="249"/>
      <c r="B807" s="251"/>
      <c r="C807" s="252"/>
      <c r="D807" s="19" t="s">
        <v>28</v>
      </c>
      <c r="E807" s="47" t="s">
        <v>63</v>
      </c>
      <c r="F807" s="47"/>
      <c r="G807" s="47"/>
      <c r="H807" s="47" t="s">
        <v>36</v>
      </c>
      <c r="I807" s="47" t="s">
        <v>160</v>
      </c>
      <c r="J807" s="47" t="s">
        <v>187</v>
      </c>
      <c r="K807" s="47" t="s">
        <v>518</v>
      </c>
      <c r="L807" s="47" t="s">
        <v>38</v>
      </c>
      <c r="M807" s="47"/>
      <c r="N807" s="113">
        <f t="shared" si="94"/>
        <v>55232400</v>
      </c>
      <c r="O807" s="113">
        <v>12670800</v>
      </c>
      <c r="P807" s="113">
        <v>11249000</v>
      </c>
      <c r="Q807" s="113">
        <v>12148600</v>
      </c>
      <c r="R807" s="113">
        <v>9582000</v>
      </c>
      <c r="S807" s="113">
        <v>9582000</v>
      </c>
      <c r="T807" s="253"/>
      <c r="U807" s="203"/>
      <c r="V807" s="203"/>
      <c r="W807" s="201"/>
      <c r="X807" s="202"/>
      <c r="Y807" s="202"/>
      <c r="Z807" s="202"/>
      <c r="AA807" s="202"/>
      <c r="AB807" s="202"/>
      <c r="AC807" s="215">
        <f>N806/$N$584</f>
        <v>1.755657008605069E-3</v>
      </c>
      <c r="AD807" s="218"/>
      <c r="AE807" s="51"/>
    </row>
    <row r="808" spans="1:31" ht="35.25" customHeight="1" x14ac:dyDescent="0.3">
      <c r="A808" s="249"/>
      <c r="B808" s="251"/>
      <c r="C808" s="252"/>
      <c r="D808" s="19" t="s">
        <v>29</v>
      </c>
      <c r="E808" s="47"/>
      <c r="F808" s="47"/>
      <c r="G808" s="47"/>
      <c r="H808" s="47"/>
      <c r="I808" s="47"/>
      <c r="J808" s="47"/>
      <c r="K808" s="47"/>
      <c r="L808" s="47"/>
      <c r="M808" s="47"/>
      <c r="N808" s="113">
        <f t="shared" si="94"/>
        <v>0</v>
      </c>
      <c r="O808" s="113">
        <v>0</v>
      </c>
      <c r="P808" s="113">
        <v>0</v>
      </c>
      <c r="Q808" s="113">
        <v>0</v>
      </c>
      <c r="R808" s="113">
        <v>0</v>
      </c>
      <c r="S808" s="113">
        <v>0</v>
      </c>
      <c r="T808" s="253"/>
      <c r="U808" s="203"/>
      <c r="V808" s="203"/>
      <c r="W808" s="201"/>
      <c r="X808" s="202"/>
      <c r="Y808" s="202"/>
      <c r="Z808" s="202"/>
      <c r="AA808" s="202"/>
      <c r="AB808" s="202"/>
      <c r="AC808" s="215"/>
      <c r="AD808" s="218"/>
      <c r="AE808" s="51"/>
    </row>
    <row r="809" spans="1:31" ht="35.25" customHeight="1" x14ac:dyDescent="0.3">
      <c r="A809" s="249"/>
      <c r="B809" s="251"/>
      <c r="C809" s="252"/>
      <c r="D809" s="19" t="s">
        <v>30</v>
      </c>
      <c r="E809" s="47"/>
      <c r="F809" s="47"/>
      <c r="G809" s="47"/>
      <c r="H809" s="47"/>
      <c r="I809" s="47"/>
      <c r="J809" s="47"/>
      <c r="K809" s="47"/>
      <c r="L809" s="47"/>
      <c r="M809" s="47"/>
      <c r="N809" s="113">
        <f t="shared" si="94"/>
        <v>0</v>
      </c>
      <c r="O809" s="113">
        <v>0</v>
      </c>
      <c r="P809" s="113">
        <v>0</v>
      </c>
      <c r="Q809" s="113">
        <v>0</v>
      </c>
      <c r="R809" s="113">
        <v>0</v>
      </c>
      <c r="S809" s="113">
        <v>0</v>
      </c>
      <c r="T809" s="253"/>
      <c r="U809" s="203"/>
      <c r="V809" s="203"/>
      <c r="W809" s="201"/>
      <c r="X809" s="202"/>
      <c r="Y809" s="202"/>
      <c r="Z809" s="202"/>
      <c r="AA809" s="202"/>
      <c r="AB809" s="202"/>
      <c r="AC809" s="215"/>
      <c r="AD809" s="218"/>
      <c r="AE809" s="51"/>
    </row>
    <row r="810" spans="1:31" ht="35.25" customHeight="1" x14ac:dyDescent="0.3">
      <c r="A810" s="249"/>
      <c r="B810" s="251"/>
      <c r="C810" s="252"/>
      <c r="D810" s="19" t="s">
        <v>31</v>
      </c>
      <c r="E810" s="47"/>
      <c r="F810" s="47"/>
      <c r="G810" s="47"/>
      <c r="H810" s="47"/>
      <c r="I810" s="47"/>
      <c r="J810" s="47"/>
      <c r="K810" s="47"/>
      <c r="L810" s="47"/>
      <c r="M810" s="47"/>
      <c r="N810" s="113">
        <f t="shared" si="94"/>
        <v>0</v>
      </c>
      <c r="O810" s="113">
        <v>0</v>
      </c>
      <c r="P810" s="113">
        <v>0</v>
      </c>
      <c r="Q810" s="113">
        <v>0</v>
      </c>
      <c r="R810" s="113">
        <v>0</v>
      </c>
      <c r="S810" s="113">
        <v>0</v>
      </c>
      <c r="T810" s="253"/>
      <c r="U810" s="203"/>
      <c r="V810" s="203"/>
      <c r="W810" s="201"/>
      <c r="X810" s="202"/>
      <c r="Y810" s="202"/>
      <c r="Z810" s="202"/>
      <c r="AA810" s="202"/>
      <c r="AB810" s="202"/>
      <c r="AC810" s="215"/>
      <c r="AD810" s="218"/>
      <c r="AE810" s="51"/>
    </row>
    <row r="811" spans="1:31" ht="35.25" customHeight="1" x14ac:dyDescent="0.3">
      <c r="A811" s="249"/>
      <c r="B811" s="163" t="s">
        <v>68</v>
      </c>
      <c r="C811" s="39"/>
      <c r="D811" s="47" t="s">
        <v>45</v>
      </c>
      <c r="E811" s="47" t="s">
        <v>45</v>
      </c>
      <c r="F811" s="47" t="s">
        <v>45</v>
      </c>
      <c r="G811" s="47" t="s">
        <v>45</v>
      </c>
      <c r="H811" s="47" t="s">
        <v>36</v>
      </c>
      <c r="I811" s="47" t="s">
        <v>160</v>
      </c>
      <c r="J811" s="47" t="s">
        <v>187</v>
      </c>
      <c r="K811" s="47" t="s">
        <v>45</v>
      </c>
      <c r="L811" s="47" t="s">
        <v>45</v>
      </c>
      <c r="M811" s="47" t="s">
        <v>45</v>
      </c>
      <c r="N811" s="47">
        <f t="shared" si="94"/>
        <v>0</v>
      </c>
      <c r="O811" s="47">
        <v>0</v>
      </c>
      <c r="P811" s="47">
        <v>0</v>
      </c>
      <c r="Q811" s="47">
        <v>0</v>
      </c>
      <c r="R811" s="47">
        <v>0</v>
      </c>
      <c r="S811" s="47">
        <v>0</v>
      </c>
      <c r="T811" s="253"/>
      <c r="U811" s="203"/>
      <c r="V811" s="126" t="s">
        <v>45</v>
      </c>
      <c r="W811" s="126" t="s">
        <v>45</v>
      </c>
      <c r="X811" s="128"/>
      <c r="Y811" s="128"/>
      <c r="Z811" s="128"/>
      <c r="AA811" s="128"/>
      <c r="AB811" s="128"/>
      <c r="AC811" s="216"/>
      <c r="AD811" s="219"/>
      <c r="AE811" s="51"/>
    </row>
    <row r="812" spans="1:31" ht="18.75" hidden="1" customHeight="1" x14ac:dyDescent="0.3">
      <c r="A812" s="249" t="s">
        <v>520</v>
      </c>
      <c r="B812" s="250" t="s">
        <v>51</v>
      </c>
      <c r="C812" s="250" t="s">
        <v>521</v>
      </c>
      <c r="D812" s="46" t="s">
        <v>6</v>
      </c>
      <c r="E812" s="47" t="s">
        <v>63</v>
      </c>
      <c r="F812" s="47"/>
      <c r="G812" s="47"/>
      <c r="H812" s="47" t="s">
        <v>36</v>
      </c>
      <c r="I812" s="47" t="s">
        <v>160</v>
      </c>
      <c r="J812" s="47" t="s">
        <v>187</v>
      </c>
      <c r="K812" s="47" t="s">
        <v>522</v>
      </c>
      <c r="L812" s="47" t="s">
        <v>38</v>
      </c>
      <c r="M812" s="47"/>
      <c r="N812" s="37">
        <f t="shared" si="94"/>
        <v>392100</v>
      </c>
      <c r="O812" s="37">
        <f>SUM(O813:O816)</f>
        <v>92300</v>
      </c>
      <c r="P812" s="37">
        <f>SUM(P813:P816)</f>
        <v>92200</v>
      </c>
      <c r="Q812" s="37">
        <f>SUM(Q813:Q816)</f>
        <v>69200</v>
      </c>
      <c r="R812" s="37">
        <f>SUM(R813:R816)</f>
        <v>69200</v>
      </c>
      <c r="S812" s="37">
        <f>SUM(S813:S816)</f>
        <v>69200</v>
      </c>
      <c r="T812" s="253">
        <f>N812/$N$11</f>
        <v>2.3643833800969925E-6</v>
      </c>
      <c r="U812" s="203" t="s">
        <v>39</v>
      </c>
      <c r="V812" s="203" t="s">
        <v>523</v>
      </c>
      <c r="W812" s="201" t="s">
        <v>85</v>
      </c>
      <c r="X812" s="202">
        <v>11</v>
      </c>
      <c r="Y812" s="202">
        <v>20</v>
      </c>
      <c r="Z812" s="202">
        <v>20</v>
      </c>
      <c r="AA812" s="202">
        <v>20</v>
      </c>
      <c r="AB812" s="202">
        <v>20</v>
      </c>
      <c r="AC812" s="174">
        <f>N812/$N$584</f>
        <v>1.2463574153468752E-5</v>
      </c>
      <c r="AD812" s="217"/>
      <c r="AE812" s="51"/>
    </row>
    <row r="813" spans="1:31" ht="35.25" customHeight="1" x14ac:dyDescent="0.3">
      <c r="A813" s="249"/>
      <c r="B813" s="251"/>
      <c r="C813" s="252"/>
      <c r="D813" s="19" t="s">
        <v>28</v>
      </c>
      <c r="E813" s="47" t="s">
        <v>63</v>
      </c>
      <c r="F813" s="47"/>
      <c r="G813" s="47"/>
      <c r="H813" s="47" t="s">
        <v>36</v>
      </c>
      <c r="I813" s="47" t="s">
        <v>160</v>
      </c>
      <c r="J813" s="47" t="s">
        <v>187</v>
      </c>
      <c r="K813" s="47" t="s">
        <v>522</v>
      </c>
      <c r="L813" s="47" t="s">
        <v>38</v>
      </c>
      <c r="M813" s="47"/>
      <c r="N813" s="113">
        <f t="shared" si="94"/>
        <v>392100</v>
      </c>
      <c r="O813" s="113">
        <v>92300</v>
      </c>
      <c r="P813" s="113">
        <v>92200</v>
      </c>
      <c r="Q813" s="113">
        <v>69200</v>
      </c>
      <c r="R813" s="113">
        <v>69200</v>
      </c>
      <c r="S813" s="113">
        <v>69200</v>
      </c>
      <c r="T813" s="253"/>
      <c r="U813" s="203"/>
      <c r="V813" s="203"/>
      <c r="W813" s="201"/>
      <c r="X813" s="202"/>
      <c r="Y813" s="202"/>
      <c r="Z813" s="202"/>
      <c r="AA813" s="202"/>
      <c r="AB813" s="202"/>
      <c r="AC813" s="215">
        <f>N812/$N$584</f>
        <v>1.2463574153468752E-5</v>
      </c>
      <c r="AD813" s="218"/>
      <c r="AE813" s="51"/>
    </row>
    <row r="814" spans="1:31" ht="35.25" customHeight="1" x14ac:dyDescent="0.3">
      <c r="A814" s="249"/>
      <c r="B814" s="251"/>
      <c r="C814" s="252"/>
      <c r="D814" s="19" t="s">
        <v>29</v>
      </c>
      <c r="E814" s="47"/>
      <c r="F814" s="47"/>
      <c r="G814" s="47"/>
      <c r="H814" s="47"/>
      <c r="I814" s="47"/>
      <c r="J814" s="47"/>
      <c r="K814" s="47"/>
      <c r="L814" s="47"/>
      <c r="M814" s="47"/>
      <c r="N814" s="113">
        <f t="shared" si="94"/>
        <v>0</v>
      </c>
      <c r="O814" s="113">
        <v>0</v>
      </c>
      <c r="P814" s="113">
        <v>0</v>
      </c>
      <c r="Q814" s="113">
        <v>0</v>
      </c>
      <c r="R814" s="113">
        <v>0</v>
      </c>
      <c r="S814" s="113">
        <v>0</v>
      </c>
      <c r="T814" s="253"/>
      <c r="U814" s="203"/>
      <c r="V814" s="203"/>
      <c r="W814" s="201"/>
      <c r="X814" s="202"/>
      <c r="Y814" s="202"/>
      <c r="Z814" s="202"/>
      <c r="AA814" s="202"/>
      <c r="AB814" s="202"/>
      <c r="AC814" s="215"/>
      <c r="AD814" s="218"/>
      <c r="AE814" s="51"/>
    </row>
    <row r="815" spans="1:31" ht="35.25" customHeight="1" x14ac:dyDescent="0.3">
      <c r="A815" s="249"/>
      <c r="B815" s="251"/>
      <c r="C815" s="252"/>
      <c r="D815" s="19" t="s">
        <v>30</v>
      </c>
      <c r="E815" s="47"/>
      <c r="F815" s="47"/>
      <c r="G815" s="47"/>
      <c r="H815" s="47"/>
      <c r="I815" s="47"/>
      <c r="J815" s="47"/>
      <c r="K815" s="47"/>
      <c r="L815" s="47"/>
      <c r="M815" s="47"/>
      <c r="N815" s="113">
        <f t="shared" si="94"/>
        <v>0</v>
      </c>
      <c r="O815" s="113">
        <v>0</v>
      </c>
      <c r="P815" s="113">
        <v>0</v>
      </c>
      <c r="Q815" s="113">
        <v>0</v>
      </c>
      <c r="R815" s="113">
        <v>0</v>
      </c>
      <c r="S815" s="113">
        <v>0</v>
      </c>
      <c r="T815" s="253"/>
      <c r="U815" s="203"/>
      <c r="V815" s="203"/>
      <c r="W815" s="201"/>
      <c r="X815" s="202"/>
      <c r="Y815" s="202"/>
      <c r="Z815" s="202"/>
      <c r="AA815" s="202"/>
      <c r="AB815" s="202"/>
      <c r="AC815" s="215"/>
      <c r="AD815" s="218"/>
      <c r="AE815" s="51"/>
    </row>
    <row r="816" spans="1:31" ht="35.25" customHeight="1" x14ac:dyDescent="0.3">
      <c r="A816" s="249"/>
      <c r="B816" s="251"/>
      <c r="C816" s="252"/>
      <c r="D816" s="19" t="s">
        <v>31</v>
      </c>
      <c r="E816" s="47"/>
      <c r="F816" s="47"/>
      <c r="G816" s="47"/>
      <c r="H816" s="47"/>
      <c r="I816" s="47"/>
      <c r="J816" s="47"/>
      <c r="K816" s="47"/>
      <c r="L816" s="47"/>
      <c r="M816" s="47"/>
      <c r="N816" s="113">
        <f t="shared" si="94"/>
        <v>0</v>
      </c>
      <c r="O816" s="113">
        <v>0</v>
      </c>
      <c r="P816" s="113">
        <v>0</v>
      </c>
      <c r="Q816" s="113">
        <v>0</v>
      </c>
      <c r="R816" s="113">
        <v>0</v>
      </c>
      <c r="S816" s="113">
        <v>0</v>
      </c>
      <c r="T816" s="253"/>
      <c r="U816" s="203"/>
      <c r="V816" s="203"/>
      <c r="W816" s="201"/>
      <c r="X816" s="202"/>
      <c r="Y816" s="202"/>
      <c r="Z816" s="202"/>
      <c r="AA816" s="202"/>
      <c r="AB816" s="202"/>
      <c r="AC816" s="215"/>
      <c r="AD816" s="218"/>
      <c r="AE816" s="51"/>
    </row>
    <row r="817" spans="1:31" ht="35.25" customHeight="1" x14ac:dyDescent="0.3">
      <c r="A817" s="249"/>
      <c r="B817" s="163" t="s">
        <v>68</v>
      </c>
      <c r="C817" s="39"/>
      <c r="D817" s="47" t="s">
        <v>45</v>
      </c>
      <c r="E817" s="47" t="s">
        <v>45</v>
      </c>
      <c r="F817" s="47" t="s">
        <v>45</v>
      </c>
      <c r="G817" s="47" t="s">
        <v>45</v>
      </c>
      <c r="H817" s="47" t="s">
        <v>36</v>
      </c>
      <c r="I817" s="47" t="s">
        <v>160</v>
      </c>
      <c r="J817" s="47" t="s">
        <v>187</v>
      </c>
      <c r="K817" s="47" t="s">
        <v>45</v>
      </c>
      <c r="L817" s="47" t="s">
        <v>45</v>
      </c>
      <c r="M817" s="47" t="s">
        <v>45</v>
      </c>
      <c r="N817" s="47">
        <f t="shared" si="94"/>
        <v>0</v>
      </c>
      <c r="O817" s="47">
        <v>0</v>
      </c>
      <c r="P817" s="47">
        <v>0</v>
      </c>
      <c r="Q817" s="47">
        <v>0</v>
      </c>
      <c r="R817" s="47">
        <v>0</v>
      </c>
      <c r="S817" s="47">
        <v>0</v>
      </c>
      <c r="T817" s="253"/>
      <c r="U817" s="203"/>
      <c r="V817" s="126" t="s">
        <v>45</v>
      </c>
      <c r="W817" s="126" t="s">
        <v>45</v>
      </c>
      <c r="X817" s="128"/>
      <c r="Y817" s="128"/>
      <c r="Z817" s="128"/>
      <c r="AA817" s="128"/>
      <c r="AB817" s="128"/>
      <c r="AC817" s="216"/>
      <c r="AD817" s="219"/>
      <c r="AE817" s="51"/>
    </row>
    <row r="818" spans="1:31" ht="18.75" hidden="1" customHeight="1" x14ac:dyDescent="0.3">
      <c r="A818" s="249" t="s">
        <v>524</v>
      </c>
      <c r="B818" s="250" t="s">
        <v>51</v>
      </c>
      <c r="C818" s="250" t="s">
        <v>525</v>
      </c>
      <c r="D818" s="46" t="s">
        <v>6</v>
      </c>
      <c r="E818" s="47" t="s">
        <v>63</v>
      </c>
      <c r="F818" s="47"/>
      <c r="G818" s="47"/>
      <c r="H818" s="47" t="s">
        <v>36</v>
      </c>
      <c r="I818" s="47" t="s">
        <v>160</v>
      </c>
      <c r="J818" s="47" t="s">
        <v>187</v>
      </c>
      <c r="K818" s="47" t="s">
        <v>526</v>
      </c>
      <c r="L818" s="47" t="s">
        <v>38</v>
      </c>
      <c r="M818" s="47"/>
      <c r="N818" s="37">
        <f t="shared" si="94"/>
        <v>3500000</v>
      </c>
      <c r="O818" s="37">
        <f>SUM(O819:O822)</f>
        <v>700000</v>
      </c>
      <c r="P818" s="37">
        <f>SUM(P819:P822)</f>
        <v>700000</v>
      </c>
      <c r="Q818" s="37">
        <f>SUM(Q819:Q822)</f>
        <v>700000</v>
      </c>
      <c r="R818" s="37">
        <f>SUM(R819:R822)</f>
        <v>700000</v>
      </c>
      <c r="S818" s="37">
        <f>SUM(S819:S822)</f>
        <v>700000</v>
      </c>
      <c r="T818" s="253">
        <f>N818/$N$11</f>
        <v>2.1105181918743875E-5</v>
      </c>
      <c r="U818" s="203" t="s">
        <v>39</v>
      </c>
      <c r="V818" s="203" t="s">
        <v>527</v>
      </c>
      <c r="W818" s="201" t="s">
        <v>85</v>
      </c>
      <c r="X818" s="202">
        <v>1</v>
      </c>
      <c r="Y818" s="202">
        <v>2</v>
      </c>
      <c r="Z818" s="202">
        <v>2</v>
      </c>
      <c r="AA818" s="202">
        <v>2</v>
      </c>
      <c r="AB818" s="202">
        <v>2</v>
      </c>
      <c r="AC818" s="174">
        <f>N818/$N$584</f>
        <v>1.1125353108171547E-4</v>
      </c>
      <c r="AD818" s="217"/>
      <c r="AE818" s="51"/>
    </row>
    <row r="819" spans="1:31" ht="35.25" customHeight="1" x14ac:dyDescent="0.3">
      <c r="A819" s="249"/>
      <c r="B819" s="251"/>
      <c r="C819" s="252"/>
      <c r="D819" s="19" t="s">
        <v>28</v>
      </c>
      <c r="E819" s="47"/>
      <c r="F819" s="47"/>
      <c r="G819" s="47"/>
      <c r="H819" s="47" t="s">
        <v>36</v>
      </c>
      <c r="I819" s="47" t="s">
        <v>160</v>
      </c>
      <c r="J819" s="47" t="s">
        <v>187</v>
      </c>
      <c r="K819" s="47" t="s">
        <v>526</v>
      </c>
      <c r="L819" s="47" t="s">
        <v>38</v>
      </c>
      <c r="M819" s="47"/>
      <c r="N819" s="113">
        <f t="shared" si="94"/>
        <v>3500000</v>
      </c>
      <c r="O819" s="113">
        <v>700000</v>
      </c>
      <c r="P819" s="113">
        <v>700000</v>
      </c>
      <c r="Q819" s="113">
        <v>700000</v>
      </c>
      <c r="R819" s="113">
        <v>700000</v>
      </c>
      <c r="S819" s="113">
        <v>700000</v>
      </c>
      <c r="T819" s="253"/>
      <c r="U819" s="203"/>
      <c r="V819" s="203"/>
      <c r="W819" s="201"/>
      <c r="X819" s="202"/>
      <c r="Y819" s="202"/>
      <c r="Z819" s="202"/>
      <c r="AA819" s="202"/>
      <c r="AB819" s="202"/>
      <c r="AC819" s="215">
        <f>N818/$N$584</f>
        <v>1.1125353108171547E-4</v>
      </c>
      <c r="AD819" s="218"/>
      <c r="AE819" s="51"/>
    </row>
    <row r="820" spans="1:31" ht="35.25" customHeight="1" x14ac:dyDescent="0.3">
      <c r="A820" s="249"/>
      <c r="B820" s="251"/>
      <c r="C820" s="252"/>
      <c r="D820" s="19" t="s">
        <v>29</v>
      </c>
      <c r="E820" s="47" t="s">
        <v>63</v>
      </c>
      <c r="F820" s="47"/>
      <c r="G820" s="47"/>
      <c r="H820" s="47"/>
      <c r="I820" s="47"/>
      <c r="J820" s="47"/>
      <c r="K820" s="47"/>
      <c r="L820" s="47"/>
      <c r="M820" s="47"/>
      <c r="N820" s="113">
        <f t="shared" si="94"/>
        <v>0</v>
      </c>
      <c r="O820" s="113">
        <v>0</v>
      </c>
      <c r="P820" s="113">
        <v>0</v>
      </c>
      <c r="Q820" s="113">
        <v>0</v>
      </c>
      <c r="R820" s="113">
        <v>0</v>
      </c>
      <c r="S820" s="113">
        <v>0</v>
      </c>
      <c r="T820" s="253"/>
      <c r="U820" s="203"/>
      <c r="V820" s="203"/>
      <c r="W820" s="201"/>
      <c r="X820" s="202"/>
      <c r="Y820" s="202"/>
      <c r="Z820" s="202"/>
      <c r="AA820" s="202"/>
      <c r="AB820" s="202"/>
      <c r="AC820" s="215"/>
      <c r="AD820" s="218"/>
      <c r="AE820" s="51"/>
    </row>
    <row r="821" spans="1:31" ht="35.25" customHeight="1" x14ac:dyDescent="0.3">
      <c r="A821" s="249"/>
      <c r="B821" s="251"/>
      <c r="C821" s="252"/>
      <c r="D821" s="19" t="s">
        <v>30</v>
      </c>
      <c r="E821" s="47"/>
      <c r="F821" s="47"/>
      <c r="G821" s="47"/>
      <c r="H821" s="47"/>
      <c r="I821" s="47"/>
      <c r="J821" s="47"/>
      <c r="K821" s="47"/>
      <c r="L821" s="47"/>
      <c r="M821" s="47"/>
      <c r="N821" s="113">
        <f t="shared" si="94"/>
        <v>0</v>
      </c>
      <c r="O821" s="113">
        <v>0</v>
      </c>
      <c r="P821" s="113">
        <v>0</v>
      </c>
      <c r="Q821" s="113">
        <v>0</v>
      </c>
      <c r="R821" s="113">
        <v>0</v>
      </c>
      <c r="S821" s="113">
        <v>0</v>
      </c>
      <c r="T821" s="253"/>
      <c r="U821" s="203"/>
      <c r="V821" s="203"/>
      <c r="W821" s="201"/>
      <c r="X821" s="202"/>
      <c r="Y821" s="202"/>
      <c r="Z821" s="202"/>
      <c r="AA821" s="202"/>
      <c r="AB821" s="202"/>
      <c r="AC821" s="215"/>
      <c r="AD821" s="218"/>
      <c r="AE821" s="51"/>
    </row>
    <row r="822" spans="1:31" ht="35.25" customHeight="1" x14ac:dyDescent="0.3">
      <c r="A822" s="249"/>
      <c r="B822" s="251"/>
      <c r="C822" s="252"/>
      <c r="D822" s="19" t="s">
        <v>31</v>
      </c>
      <c r="E822" s="47"/>
      <c r="F822" s="47"/>
      <c r="G822" s="47"/>
      <c r="H822" s="47"/>
      <c r="I822" s="47"/>
      <c r="J822" s="47"/>
      <c r="K822" s="47"/>
      <c r="L822" s="47"/>
      <c r="M822" s="47"/>
      <c r="N822" s="113">
        <f t="shared" ref="N822:N902" si="95">SUM(O822:S822)</f>
        <v>0</v>
      </c>
      <c r="O822" s="113">
        <v>0</v>
      </c>
      <c r="P822" s="113">
        <v>0</v>
      </c>
      <c r="Q822" s="113">
        <v>0</v>
      </c>
      <c r="R822" s="113">
        <v>0</v>
      </c>
      <c r="S822" s="113">
        <v>0</v>
      </c>
      <c r="T822" s="253"/>
      <c r="U822" s="203"/>
      <c r="V822" s="203"/>
      <c r="W822" s="201"/>
      <c r="X822" s="202"/>
      <c r="Y822" s="202"/>
      <c r="Z822" s="202"/>
      <c r="AA822" s="202"/>
      <c r="AB822" s="202"/>
      <c r="AC822" s="215"/>
      <c r="AD822" s="218"/>
      <c r="AE822" s="51"/>
    </row>
    <row r="823" spans="1:31" ht="35.25" customHeight="1" x14ac:dyDescent="0.3">
      <c r="A823" s="249"/>
      <c r="B823" s="163" t="s">
        <v>68</v>
      </c>
      <c r="C823" s="39"/>
      <c r="D823" s="47" t="s">
        <v>45</v>
      </c>
      <c r="E823" s="47" t="s">
        <v>45</v>
      </c>
      <c r="F823" s="47" t="s">
        <v>45</v>
      </c>
      <c r="G823" s="47" t="s">
        <v>45</v>
      </c>
      <c r="H823" s="47" t="s">
        <v>45</v>
      </c>
      <c r="I823" s="47" t="s">
        <v>45</v>
      </c>
      <c r="J823" s="47" t="s">
        <v>45</v>
      </c>
      <c r="K823" s="47" t="s">
        <v>45</v>
      </c>
      <c r="L823" s="47" t="s">
        <v>45</v>
      </c>
      <c r="M823" s="47" t="s">
        <v>45</v>
      </c>
      <c r="N823" s="47">
        <f t="shared" si="95"/>
        <v>0</v>
      </c>
      <c r="O823" s="47">
        <v>0</v>
      </c>
      <c r="P823" s="47">
        <v>0</v>
      </c>
      <c r="Q823" s="47">
        <v>0</v>
      </c>
      <c r="R823" s="47">
        <v>0</v>
      </c>
      <c r="S823" s="47">
        <v>0</v>
      </c>
      <c r="T823" s="253"/>
      <c r="U823" s="203"/>
      <c r="V823" s="126" t="s">
        <v>45</v>
      </c>
      <c r="W823" s="126" t="s">
        <v>45</v>
      </c>
      <c r="X823" s="128"/>
      <c r="Y823" s="128"/>
      <c r="Z823" s="128"/>
      <c r="AA823" s="128"/>
      <c r="AB823" s="128"/>
      <c r="AC823" s="216"/>
      <c r="AD823" s="219"/>
      <c r="AE823" s="51"/>
    </row>
    <row r="824" spans="1:31" ht="18.75" hidden="1" customHeight="1" x14ac:dyDescent="0.3">
      <c r="A824" s="249" t="s">
        <v>528</v>
      </c>
      <c r="B824" s="250" t="s">
        <v>51</v>
      </c>
      <c r="C824" s="250" t="s">
        <v>529</v>
      </c>
      <c r="D824" s="46" t="s">
        <v>6</v>
      </c>
      <c r="E824" s="47" t="s">
        <v>63</v>
      </c>
      <c r="F824" s="47"/>
      <c r="G824" s="47"/>
      <c r="H824" s="47" t="s">
        <v>36</v>
      </c>
      <c r="I824" s="47" t="s">
        <v>160</v>
      </c>
      <c r="J824" s="47" t="s">
        <v>187</v>
      </c>
      <c r="K824" s="47" t="s">
        <v>530</v>
      </c>
      <c r="L824" s="47" t="s">
        <v>38</v>
      </c>
      <c r="M824" s="47"/>
      <c r="N824" s="37">
        <f t="shared" si="95"/>
        <v>0</v>
      </c>
      <c r="O824" s="37">
        <f>SUM(O825:O828)</f>
        <v>0</v>
      </c>
      <c r="P824" s="37">
        <f>SUM(P825:P828)</f>
        <v>0</v>
      </c>
      <c r="Q824" s="37">
        <f>SUM(Q825:Q828)</f>
        <v>0</v>
      </c>
      <c r="R824" s="37">
        <f>SUM(R825:R828)</f>
        <v>0</v>
      </c>
      <c r="S824" s="37">
        <f>SUM(S825:S828)</f>
        <v>0</v>
      </c>
      <c r="T824" s="253">
        <f>N824/$N$11</f>
        <v>0</v>
      </c>
      <c r="U824" s="203" t="s">
        <v>39</v>
      </c>
      <c r="V824" s="203" t="s">
        <v>531</v>
      </c>
      <c r="W824" s="201" t="s">
        <v>85</v>
      </c>
      <c r="X824" s="202">
        <v>0</v>
      </c>
      <c r="Y824" s="202">
        <v>0</v>
      </c>
      <c r="Z824" s="202">
        <v>0</v>
      </c>
      <c r="AA824" s="202">
        <v>0</v>
      </c>
      <c r="AB824" s="202">
        <v>0</v>
      </c>
      <c r="AC824" s="174">
        <f>N824/$N$584</f>
        <v>0</v>
      </c>
      <c r="AD824" s="217"/>
      <c r="AE824" s="51"/>
    </row>
    <row r="825" spans="1:31" ht="35.25" customHeight="1" x14ac:dyDescent="0.3">
      <c r="A825" s="249"/>
      <c r="B825" s="251"/>
      <c r="C825" s="252"/>
      <c r="D825" s="19" t="s">
        <v>28</v>
      </c>
      <c r="E825" s="47"/>
      <c r="F825" s="47"/>
      <c r="G825" s="47"/>
      <c r="H825" s="47"/>
      <c r="I825" s="47"/>
      <c r="J825" s="47"/>
      <c r="K825" s="47"/>
      <c r="L825" s="47"/>
      <c r="M825" s="47"/>
      <c r="N825" s="113">
        <f t="shared" si="95"/>
        <v>0</v>
      </c>
      <c r="O825" s="113">
        <v>0</v>
      </c>
      <c r="P825" s="113">
        <v>0</v>
      </c>
      <c r="Q825" s="113">
        <v>0</v>
      </c>
      <c r="R825" s="113">
        <v>0</v>
      </c>
      <c r="S825" s="113">
        <v>0</v>
      </c>
      <c r="T825" s="253"/>
      <c r="U825" s="203"/>
      <c r="V825" s="203"/>
      <c r="W825" s="201"/>
      <c r="X825" s="202"/>
      <c r="Y825" s="202"/>
      <c r="Z825" s="202"/>
      <c r="AA825" s="202"/>
      <c r="AB825" s="202"/>
      <c r="AC825" s="215">
        <f>N824/$N$584</f>
        <v>0</v>
      </c>
      <c r="AD825" s="218"/>
      <c r="AE825" s="51"/>
    </row>
    <row r="826" spans="1:31" ht="35.25" customHeight="1" x14ac:dyDescent="0.3">
      <c r="A826" s="249"/>
      <c r="B826" s="251"/>
      <c r="C826" s="252"/>
      <c r="D826" s="19" t="s">
        <v>29</v>
      </c>
      <c r="E826" s="47" t="s">
        <v>63</v>
      </c>
      <c r="F826" s="47"/>
      <c r="G826" s="47"/>
      <c r="H826" s="47" t="s">
        <v>36</v>
      </c>
      <c r="I826" s="47" t="s">
        <v>160</v>
      </c>
      <c r="J826" s="47" t="s">
        <v>187</v>
      </c>
      <c r="K826" s="47" t="s">
        <v>530</v>
      </c>
      <c r="L826" s="47" t="s">
        <v>38</v>
      </c>
      <c r="M826" s="47"/>
      <c r="N826" s="113">
        <f t="shared" si="95"/>
        <v>0</v>
      </c>
      <c r="O826" s="113">
        <v>0</v>
      </c>
      <c r="P826" s="113">
        <v>0</v>
      </c>
      <c r="Q826" s="113">
        <v>0</v>
      </c>
      <c r="R826" s="113">
        <v>0</v>
      </c>
      <c r="S826" s="113">
        <v>0</v>
      </c>
      <c r="T826" s="253"/>
      <c r="U826" s="203"/>
      <c r="V826" s="203"/>
      <c r="W826" s="201"/>
      <c r="X826" s="202"/>
      <c r="Y826" s="202"/>
      <c r="Z826" s="202"/>
      <c r="AA826" s="202"/>
      <c r="AB826" s="202"/>
      <c r="AC826" s="215"/>
      <c r="AD826" s="218"/>
      <c r="AE826" s="51"/>
    </row>
    <row r="827" spans="1:31" ht="35.25" customHeight="1" x14ac:dyDescent="0.3">
      <c r="A827" s="249"/>
      <c r="B827" s="251"/>
      <c r="C827" s="252"/>
      <c r="D827" s="19" t="s">
        <v>30</v>
      </c>
      <c r="E827" s="47"/>
      <c r="F827" s="47"/>
      <c r="G827" s="47"/>
      <c r="H827" s="47"/>
      <c r="I827" s="47"/>
      <c r="J827" s="47"/>
      <c r="K827" s="47"/>
      <c r="L827" s="47"/>
      <c r="M827" s="47"/>
      <c r="N827" s="113">
        <f t="shared" si="95"/>
        <v>0</v>
      </c>
      <c r="O827" s="113">
        <v>0</v>
      </c>
      <c r="P827" s="113">
        <v>0</v>
      </c>
      <c r="Q827" s="113">
        <v>0</v>
      </c>
      <c r="R827" s="113">
        <v>0</v>
      </c>
      <c r="S827" s="113">
        <v>0</v>
      </c>
      <c r="T827" s="253"/>
      <c r="U827" s="203"/>
      <c r="V827" s="203"/>
      <c r="W827" s="201"/>
      <c r="X827" s="202"/>
      <c r="Y827" s="202"/>
      <c r="Z827" s="202"/>
      <c r="AA827" s="202"/>
      <c r="AB827" s="202"/>
      <c r="AC827" s="215"/>
      <c r="AD827" s="218"/>
      <c r="AE827" s="51"/>
    </row>
    <row r="828" spans="1:31" ht="35.25" customHeight="1" x14ac:dyDescent="0.3">
      <c r="A828" s="249"/>
      <c r="B828" s="251"/>
      <c r="C828" s="252"/>
      <c r="D828" s="19" t="s">
        <v>31</v>
      </c>
      <c r="E828" s="47"/>
      <c r="F828" s="47"/>
      <c r="G828" s="47"/>
      <c r="H828" s="47"/>
      <c r="I828" s="47"/>
      <c r="J828" s="47"/>
      <c r="K828" s="47"/>
      <c r="L828" s="47"/>
      <c r="M828" s="47"/>
      <c r="N828" s="113">
        <f t="shared" si="95"/>
        <v>0</v>
      </c>
      <c r="O828" s="113">
        <v>0</v>
      </c>
      <c r="P828" s="113">
        <v>0</v>
      </c>
      <c r="Q828" s="113">
        <v>0</v>
      </c>
      <c r="R828" s="113">
        <v>0</v>
      </c>
      <c r="S828" s="113">
        <v>0</v>
      </c>
      <c r="T828" s="253"/>
      <c r="U828" s="203"/>
      <c r="V828" s="203"/>
      <c r="W828" s="201"/>
      <c r="X828" s="202"/>
      <c r="Y828" s="202"/>
      <c r="Z828" s="202"/>
      <c r="AA828" s="202"/>
      <c r="AB828" s="202"/>
      <c r="AC828" s="215"/>
      <c r="AD828" s="218"/>
      <c r="AE828" s="51"/>
    </row>
    <row r="829" spans="1:31" ht="35.25" customHeight="1" x14ac:dyDescent="0.3">
      <c r="A829" s="249"/>
      <c r="B829" s="163" t="s">
        <v>68</v>
      </c>
      <c r="C829" s="39"/>
      <c r="D829" s="47" t="s">
        <v>45</v>
      </c>
      <c r="E829" s="47" t="s">
        <v>45</v>
      </c>
      <c r="F829" s="47" t="s">
        <v>45</v>
      </c>
      <c r="G829" s="47" t="s">
        <v>45</v>
      </c>
      <c r="H829" s="47" t="s">
        <v>45</v>
      </c>
      <c r="I829" s="47" t="s">
        <v>45</v>
      </c>
      <c r="J829" s="47" t="s">
        <v>45</v>
      </c>
      <c r="K829" s="47" t="s">
        <v>45</v>
      </c>
      <c r="L829" s="47" t="s">
        <v>45</v>
      </c>
      <c r="M829" s="47" t="s">
        <v>45</v>
      </c>
      <c r="N829" s="47">
        <f t="shared" si="95"/>
        <v>0</v>
      </c>
      <c r="O829" s="47">
        <v>0</v>
      </c>
      <c r="P829" s="47">
        <v>0</v>
      </c>
      <c r="Q829" s="47">
        <v>0</v>
      </c>
      <c r="R829" s="47">
        <v>0</v>
      </c>
      <c r="S829" s="47">
        <v>0</v>
      </c>
      <c r="T829" s="253"/>
      <c r="U829" s="203"/>
      <c r="V829" s="126" t="s">
        <v>45</v>
      </c>
      <c r="W829" s="126" t="s">
        <v>45</v>
      </c>
      <c r="X829" s="128"/>
      <c r="Y829" s="128"/>
      <c r="Z829" s="128"/>
      <c r="AA829" s="128"/>
      <c r="AB829" s="128"/>
      <c r="AC829" s="216"/>
      <c r="AD829" s="219"/>
      <c r="AE829" s="51"/>
    </row>
    <row r="830" spans="1:31" ht="18.75" hidden="1" customHeight="1" x14ac:dyDescent="0.3">
      <c r="A830" s="249" t="s">
        <v>532</v>
      </c>
      <c r="B830" s="250" t="s">
        <v>51</v>
      </c>
      <c r="C830" s="250" t="s">
        <v>791</v>
      </c>
      <c r="D830" s="46" t="s">
        <v>6</v>
      </c>
      <c r="E830" s="47" t="s">
        <v>63</v>
      </c>
      <c r="F830" s="47"/>
      <c r="G830" s="47"/>
      <c r="H830" s="47" t="s">
        <v>36</v>
      </c>
      <c r="I830" s="47" t="s">
        <v>160</v>
      </c>
      <c r="J830" s="47" t="s">
        <v>187</v>
      </c>
      <c r="K830" s="47" t="s">
        <v>533</v>
      </c>
      <c r="L830" s="47" t="s">
        <v>38</v>
      </c>
      <c r="M830" s="47"/>
      <c r="N830" s="37">
        <f t="shared" si="95"/>
        <v>66998348</v>
      </c>
      <c r="O830" s="37">
        <f>SUM(O831:O834)</f>
        <v>14696300</v>
      </c>
      <c r="P830" s="37">
        <f>SUM(P831:P834)</f>
        <v>12663348</v>
      </c>
      <c r="Q830" s="37">
        <f>SUM(Q831:Q834)</f>
        <v>13405500</v>
      </c>
      <c r="R830" s="37">
        <f>SUM(R831:R834)</f>
        <v>13116600</v>
      </c>
      <c r="S830" s="37">
        <f>SUM(S831:S834)</f>
        <v>13116600</v>
      </c>
      <c r="T830" s="253">
        <f>N830/$N$11</f>
        <v>4.0400352079865995E-4</v>
      </c>
      <c r="U830" s="203" t="s">
        <v>39</v>
      </c>
      <c r="V830" s="276" t="s">
        <v>807</v>
      </c>
      <c r="W830" s="201" t="s">
        <v>85</v>
      </c>
      <c r="X830" s="202">
        <v>870</v>
      </c>
      <c r="Y830" s="202">
        <v>797</v>
      </c>
      <c r="Z830" s="202">
        <v>800</v>
      </c>
      <c r="AA830" s="202">
        <v>1084</v>
      </c>
      <c r="AB830" s="202">
        <v>1084</v>
      </c>
      <c r="AC830" s="174">
        <f>N830/$N$584</f>
        <v>2.1296579404690257E-3</v>
      </c>
      <c r="AD830" s="217"/>
      <c r="AE830" s="51"/>
    </row>
    <row r="831" spans="1:31" ht="35.25" customHeight="1" x14ac:dyDescent="0.3">
      <c r="A831" s="249"/>
      <c r="B831" s="251"/>
      <c r="C831" s="252"/>
      <c r="D831" s="19" t="s">
        <v>28</v>
      </c>
      <c r="E831" s="47"/>
      <c r="F831" s="47"/>
      <c r="G831" s="47"/>
      <c r="H831" s="47" t="s">
        <v>36</v>
      </c>
      <c r="I831" s="47" t="s">
        <v>160</v>
      </c>
      <c r="J831" s="47" t="s">
        <v>187</v>
      </c>
      <c r="K831" s="47" t="s">
        <v>533</v>
      </c>
      <c r="L831" s="47" t="s">
        <v>38</v>
      </c>
      <c r="M831" s="47"/>
      <c r="N831" s="113">
        <f t="shared" si="95"/>
        <v>66998348</v>
      </c>
      <c r="O831" s="113">
        <v>14696300</v>
      </c>
      <c r="P831" s="113">
        <f>14163348-1500000</f>
        <v>12663348</v>
      </c>
      <c r="Q831" s="113">
        <v>13405500</v>
      </c>
      <c r="R831" s="113">
        <v>13116600</v>
      </c>
      <c r="S831" s="113">
        <v>13116600</v>
      </c>
      <c r="T831" s="253"/>
      <c r="U831" s="203"/>
      <c r="V831" s="276"/>
      <c r="W831" s="201"/>
      <c r="X831" s="202"/>
      <c r="Y831" s="202"/>
      <c r="Z831" s="202"/>
      <c r="AA831" s="202"/>
      <c r="AB831" s="202"/>
      <c r="AC831" s="215">
        <f>N830/$N$584</f>
        <v>2.1296579404690257E-3</v>
      </c>
      <c r="AD831" s="218"/>
      <c r="AE831" s="51"/>
    </row>
    <row r="832" spans="1:31" ht="35.25" customHeight="1" x14ac:dyDescent="0.3">
      <c r="A832" s="249"/>
      <c r="B832" s="251"/>
      <c r="C832" s="252"/>
      <c r="D832" s="19" t="s">
        <v>29</v>
      </c>
      <c r="E832" s="47" t="s">
        <v>63</v>
      </c>
      <c r="F832" s="47"/>
      <c r="G832" s="47"/>
      <c r="H832" s="47"/>
      <c r="I832" s="47"/>
      <c r="J832" s="47"/>
      <c r="K832" s="47"/>
      <c r="L832" s="47"/>
      <c r="M832" s="47"/>
      <c r="N832" s="113">
        <f t="shared" si="95"/>
        <v>0</v>
      </c>
      <c r="O832" s="113">
        <v>0</v>
      </c>
      <c r="P832" s="113">
        <v>0</v>
      </c>
      <c r="Q832" s="113">
        <v>0</v>
      </c>
      <c r="R832" s="113">
        <v>0</v>
      </c>
      <c r="S832" s="113">
        <v>0</v>
      </c>
      <c r="T832" s="253"/>
      <c r="U832" s="203"/>
      <c r="V832" s="276"/>
      <c r="W832" s="201"/>
      <c r="X832" s="202"/>
      <c r="Y832" s="202"/>
      <c r="Z832" s="202"/>
      <c r="AA832" s="202"/>
      <c r="AB832" s="202"/>
      <c r="AC832" s="215"/>
      <c r="AD832" s="218"/>
      <c r="AE832" s="51"/>
    </row>
    <row r="833" spans="1:31" ht="35.25" customHeight="1" x14ac:dyDescent="0.3">
      <c r="A833" s="249"/>
      <c r="B833" s="251"/>
      <c r="C833" s="252"/>
      <c r="D833" s="19" t="s">
        <v>30</v>
      </c>
      <c r="E833" s="47"/>
      <c r="F833" s="47"/>
      <c r="G833" s="47"/>
      <c r="H833" s="47"/>
      <c r="I833" s="47"/>
      <c r="J833" s="47"/>
      <c r="K833" s="47"/>
      <c r="L833" s="47"/>
      <c r="M833" s="47"/>
      <c r="N833" s="113">
        <f t="shared" si="95"/>
        <v>0</v>
      </c>
      <c r="O833" s="113">
        <v>0</v>
      </c>
      <c r="P833" s="113">
        <v>0</v>
      </c>
      <c r="Q833" s="113">
        <v>0</v>
      </c>
      <c r="R833" s="113">
        <v>0</v>
      </c>
      <c r="S833" s="113">
        <v>0</v>
      </c>
      <c r="T833" s="253"/>
      <c r="U833" s="203"/>
      <c r="V833" s="276"/>
      <c r="W833" s="201"/>
      <c r="X833" s="202"/>
      <c r="Y833" s="202"/>
      <c r="Z833" s="202"/>
      <c r="AA833" s="202"/>
      <c r="AB833" s="202"/>
      <c r="AC833" s="215"/>
      <c r="AD833" s="218"/>
      <c r="AE833" s="51"/>
    </row>
    <row r="834" spans="1:31" ht="35.25" customHeight="1" x14ac:dyDescent="0.3">
      <c r="A834" s="249"/>
      <c r="B834" s="251"/>
      <c r="C834" s="252"/>
      <c r="D834" s="19" t="s">
        <v>31</v>
      </c>
      <c r="E834" s="47"/>
      <c r="F834" s="47"/>
      <c r="G834" s="47"/>
      <c r="H834" s="47"/>
      <c r="I834" s="47"/>
      <c r="J834" s="47"/>
      <c r="K834" s="47"/>
      <c r="L834" s="47"/>
      <c r="M834" s="47"/>
      <c r="N834" s="113">
        <f t="shared" si="95"/>
        <v>0</v>
      </c>
      <c r="O834" s="113">
        <v>0</v>
      </c>
      <c r="P834" s="113">
        <v>0</v>
      </c>
      <c r="Q834" s="113">
        <v>0</v>
      </c>
      <c r="R834" s="113">
        <v>0</v>
      </c>
      <c r="S834" s="113">
        <v>0</v>
      </c>
      <c r="T834" s="253"/>
      <c r="U834" s="203"/>
      <c r="V834" s="276"/>
      <c r="W834" s="201"/>
      <c r="X834" s="202"/>
      <c r="Y834" s="202"/>
      <c r="Z834" s="202"/>
      <c r="AA834" s="202"/>
      <c r="AB834" s="202"/>
      <c r="AC834" s="215"/>
      <c r="AD834" s="218"/>
      <c r="AE834" s="51"/>
    </row>
    <row r="835" spans="1:31" ht="35.25" customHeight="1" x14ac:dyDescent="0.3">
      <c r="A835" s="249"/>
      <c r="B835" s="163" t="s">
        <v>68</v>
      </c>
      <c r="C835" s="39"/>
      <c r="D835" s="47" t="s">
        <v>45</v>
      </c>
      <c r="E835" s="47" t="s">
        <v>45</v>
      </c>
      <c r="F835" s="47" t="s">
        <v>45</v>
      </c>
      <c r="G835" s="47" t="s">
        <v>45</v>
      </c>
      <c r="H835" s="47" t="s">
        <v>45</v>
      </c>
      <c r="I835" s="47" t="s">
        <v>45</v>
      </c>
      <c r="J835" s="47" t="s">
        <v>45</v>
      </c>
      <c r="K835" s="47" t="s">
        <v>45</v>
      </c>
      <c r="L835" s="47" t="s">
        <v>45</v>
      </c>
      <c r="M835" s="47" t="s">
        <v>45</v>
      </c>
      <c r="N835" s="47">
        <f t="shared" si="95"/>
        <v>0</v>
      </c>
      <c r="O835" s="47">
        <v>0</v>
      </c>
      <c r="P835" s="47">
        <v>0</v>
      </c>
      <c r="Q835" s="47">
        <v>0</v>
      </c>
      <c r="R835" s="47">
        <v>0</v>
      </c>
      <c r="S835" s="47">
        <v>0</v>
      </c>
      <c r="T835" s="253"/>
      <c r="U835" s="203"/>
      <c r="V835" s="126" t="s">
        <v>45</v>
      </c>
      <c r="W835" s="126" t="s">
        <v>45</v>
      </c>
      <c r="X835" s="128"/>
      <c r="Y835" s="128"/>
      <c r="Z835" s="128"/>
      <c r="AA835" s="128"/>
      <c r="AB835" s="128"/>
      <c r="AC835" s="216"/>
      <c r="AD835" s="219"/>
      <c r="AE835" s="51"/>
    </row>
    <row r="836" spans="1:31" ht="18.75" hidden="1" customHeight="1" x14ac:dyDescent="0.3">
      <c r="A836" s="249" t="s">
        <v>803</v>
      </c>
      <c r="B836" s="250" t="s">
        <v>51</v>
      </c>
      <c r="C836" s="250" t="s">
        <v>805</v>
      </c>
      <c r="D836" s="46" t="s">
        <v>6</v>
      </c>
      <c r="E836" s="47" t="s">
        <v>63</v>
      </c>
      <c r="F836" s="47"/>
      <c r="G836" s="47"/>
      <c r="H836" s="47" t="s">
        <v>36</v>
      </c>
      <c r="I836" s="47" t="s">
        <v>160</v>
      </c>
      <c r="J836" s="47" t="s">
        <v>187</v>
      </c>
      <c r="K836" s="47" t="s">
        <v>804</v>
      </c>
      <c r="L836" s="47" t="s">
        <v>38</v>
      </c>
      <c r="M836" s="47"/>
      <c r="N836" s="37">
        <f t="shared" ref="N836:N846" si="96">SUM(O836:S836)</f>
        <v>60000</v>
      </c>
      <c r="O836" s="37">
        <f>SUM(O837:O840)</f>
        <v>0</v>
      </c>
      <c r="P836" s="37">
        <f>SUM(P837:P840)</f>
        <v>15000</v>
      </c>
      <c r="Q836" s="37">
        <f>SUM(Q837:Q840)</f>
        <v>15000</v>
      </c>
      <c r="R836" s="37">
        <f>SUM(R837:R840)</f>
        <v>15000</v>
      </c>
      <c r="S836" s="37">
        <f>SUM(S837:S840)</f>
        <v>15000</v>
      </c>
      <c r="T836" s="253">
        <f>N836/$N$11</f>
        <v>3.6180311860703787E-7</v>
      </c>
      <c r="U836" s="203" t="s">
        <v>39</v>
      </c>
      <c r="V836" s="276" t="s">
        <v>806</v>
      </c>
      <c r="W836" s="201" t="s">
        <v>85</v>
      </c>
      <c r="X836" s="202">
        <v>0</v>
      </c>
      <c r="Y836" s="202">
        <v>1</v>
      </c>
      <c r="Z836" s="202">
        <v>1</v>
      </c>
      <c r="AA836" s="202">
        <v>1</v>
      </c>
      <c r="AB836" s="202">
        <v>1</v>
      </c>
      <c r="AC836" s="174">
        <f>N836/$N$584</f>
        <v>1.9072033899722651E-6</v>
      </c>
      <c r="AD836" s="217"/>
      <c r="AE836" s="51"/>
    </row>
    <row r="837" spans="1:31" ht="35.25" customHeight="1" x14ac:dyDescent="0.3">
      <c r="A837" s="249"/>
      <c r="B837" s="251"/>
      <c r="C837" s="252"/>
      <c r="D837" s="19" t="s">
        <v>28</v>
      </c>
      <c r="E837" s="47"/>
      <c r="F837" s="47"/>
      <c r="G837" s="47"/>
      <c r="H837" s="47" t="s">
        <v>36</v>
      </c>
      <c r="I837" s="47" t="s">
        <v>160</v>
      </c>
      <c r="J837" s="47" t="s">
        <v>187</v>
      </c>
      <c r="K837" s="47" t="s">
        <v>804</v>
      </c>
      <c r="L837" s="47" t="s">
        <v>38</v>
      </c>
      <c r="M837" s="47"/>
      <c r="N837" s="113">
        <f t="shared" si="96"/>
        <v>60000</v>
      </c>
      <c r="O837" s="113">
        <v>0</v>
      </c>
      <c r="P837" s="113">
        <v>15000</v>
      </c>
      <c r="Q837" s="113">
        <v>15000</v>
      </c>
      <c r="R837" s="113">
        <v>15000</v>
      </c>
      <c r="S837" s="113">
        <v>15000</v>
      </c>
      <c r="T837" s="253"/>
      <c r="U837" s="203"/>
      <c r="V837" s="276"/>
      <c r="W837" s="201"/>
      <c r="X837" s="202"/>
      <c r="Y837" s="202"/>
      <c r="Z837" s="202"/>
      <c r="AA837" s="202"/>
      <c r="AB837" s="202"/>
      <c r="AC837" s="215">
        <f>N836/$N$584</f>
        <v>1.9072033899722651E-6</v>
      </c>
      <c r="AD837" s="218"/>
      <c r="AE837" s="51"/>
    </row>
    <row r="838" spans="1:31" ht="35.25" customHeight="1" x14ac:dyDescent="0.3">
      <c r="A838" s="249"/>
      <c r="B838" s="251"/>
      <c r="C838" s="252"/>
      <c r="D838" s="19" t="s">
        <v>29</v>
      </c>
      <c r="E838" s="47" t="s">
        <v>63</v>
      </c>
      <c r="F838" s="47"/>
      <c r="G838" s="47"/>
      <c r="H838" s="47"/>
      <c r="I838" s="47"/>
      <c r="J838" s="47"/>
      <c r="K838" s="47"/>
      <c r="L838" s="47"/>
      <c r="M838" s="47"/>
      <c r="N838" s="113">
        <f t="shared" si="96"/>
        <v>0</v>
      </c>
      <c r="O838" s="113">
        <v>0</v>
      </c>
      <c r="P838" s="113">
        <v>0</v>
      </c>
      <c r="Q838" s="113">
        <v>0</v>
      </c>
      <c r="R838" s="113">
        <v>0</v>
      </c>
      <c r="S838" s="113">
        <v>0</v>
      </c>
      <c r="T838" s="253"/>
      <c r="U838" s="203"/>
      <c r="V838" s="276"/>
      <c r="W838" s="201"/>
      <c r="X838" s="202"/>
      <c r="Y838" s="202"/>
      <c r="Z838" s="202"/>
      <c r="AA838" s="202"/>
      <c r="AB838" s="202"/>
      <c r="AC838" s="215"/>
      <c r="AD838" s="218"/>
      <c r="AE838" s="51"/>
    </row>
    <row r="839" spans="1:31" ht="35.25" customHeight="1" x14ac:dyDescent="0.3">
      <c r="A839" s="249"/>
      <c r="B839" s="251"/>
      <c r="C839" s="252"/>
      <c r="D839" s="19" t="s">
        <v>30</v>
      </c>
      <c r="E839" s="47"/>
      <c r="F839" s="47"/>
      <c r="G839" s="47"/>
      <c r="H839" s="47"/>
      <c r="I839" s="47"/>
      <c r="J839" s="47"/>
      <c r="K839" s="47"/>
      <c r="L839" s="47"/>
      <c r="M839" s="47"/>
      <c r="N839" s="113">
        <f t="shared" si="96"/>
        <v>0</v>
      </c>
      <c r="O839" s="113">
        <v>0</v>
      </c>
      <c r="P839" s="113">
        <v>0</v>
      </c>
      <c r="Q839" s="113">
        <v>0</v>
      </c>
      <c r="R839" s="113">
        <v>0</v>
      </c>
      <c r="S839" s="113">
        <v>0</v>
      </c>
      <c r="T839" s="253"/>
      <c r="U839" s="203"/>
      <c r="V839" s="276"/>
      <c r="W839" s="201"/>
      <c r="X839" s="202"/>
      <c r="Y839" s="202"/>
      <c r="Z839" s="202"/>
      <c r="AA839" s="202"/>
      <c r="AB839" s="202"/>
      <c r="AC839" s="215"/>
      <c r="AD839" s="218"/>
      <c r="AE839" s="51"/>
    </row>
    <row r="840" spans="1:31" ht="35.25" customHeight="1" x14ac:dyDescent="0.3">
      <c r="A840" s="249"/>
      <c r="B840" s="251"/>
      <c r="C840" s="252"/>
      <c r="D840" s="19" t="s">
        <v>31</v>
      </c>
      <c r="E840" s="47"/>
      <c r="F840" s="47"/>
      <c r="G840" s="47"/>
      <c r="H840" s="47"/>
      <c r="I840" s="47"/>
      <c r="J840" s="47"/>
      <c r="K840" s="47"/>
      <c r="L840" s="47"/>
      <c r="M840" s="47"/>
      <c r="N840" s="113">
        <f t="shared" si="96"/>
        <v>0</v>
      </c>
      <c r="O840" s="113">
        <v>0</v>
      </c>
      <c r="P840" s="113">
        <v>0</v>
      </c>
      <c r="Q840" s="113">
        <v>0</v>
      </c>
      <c r="R840" s="113">
        <v>0</v>
      </c>
      <c r="S840" s="113">
        <v>0</v>
      </c>
      <c r="T840" s="253"/>
      <c r="U840" s="203"/>
      <c r="V840" s="276"/>
      <c r="W840" s="201"/>
      <c r="X840" s="202"/>
      <c r="Y840" s="202"/>
      <c r="Z840" s="202"/>
      <c r="AA840" s="202"/>
      <c r="AB840" s="202"/>
      <c r="AC840" s="215"/>
      <c r="AD840" s="218"/>
      <c r="AE840" s="51"/>
    </row>
    <row r="841" spans="1:31" ht="35.25" customHeight="1" x14ac:dyDescent="0.3">
      <c r="A841" s="249"/>
      <c r="B841" s="163" t="s">
        <v>68</v>
      </c>
      <c r="C841" s="39"/>
      <c r="D841" s="47" t="s">
        <v>45</v>
      </c>
      <c r="E841" s="47" t="s">
        <v>45</v>
      </c>
      <c r="F841" s="47" t="s">
        <v>45</v>
      </c>
      <c r="G841" s="47" t="s">
        <v>45</v>
      </c>
      <c r="H841" s="47" t="s">
        <v>45</v>
      </c>
      <c r="I841" s="47" t="s">
        <v>45</v>
      </c>
      <c r="J841" s="47" t="s">
        <v>45</v>
      </c>
      <c r="K841" s="47" t="s">
        <v>45</v>
      </c>
      <c r="L841" s="47" t="s">
        <v>45</v>
      </c>
      <c r="M841" s="47" t="s">
        <v>45</v>
      </c>
      <c r="N841" s="47">
        <f t="shared" si="96"/>
        <v>0</v>
      </c>
      <c r="O841" s="47">
        <v>0</v>
      </c>
      <c r="P841" s="47">
        <v>0</v>
      </c>
      <c r="Q841" s="47">
        <v>0</v>
      </c>
      <c r="R841" s="47">
        <v>0</v>
      </c>
      <c r="S841" s="47">
        <v>0</v>
      </c>
      <c r="T841" s="253"/>
      <c r="U841" s="203"/>
      <c r="V841" s="126" t="s">
        <v>45</v>
      </c>
      <c r="W841" s="126" t="s">
        <v>45</v>
      </c>
      <c r="X841" s="128"/>
      <c r="Y841" s="128"/>
      <c r="Z841" s="128"/>
      <c r="AA841" s="128"/>
      <c r="AB841" s="128"/>
      <c r="AC841" s="216"/>
      <c r="AD841" s="219"/>
      <c r="AE841" s="51"/>
    </row>
    <row r="842" spans="1:31" ht="37.5" customHeight="1" x14ac:dyDescent="0.3">
      <c r="A842" s="193" t="s">
        <v>874</v>
      </c>
      <c r="B842" s="190" t="s">
        <v>51</v>
      </c>
      <c r="C842" s="204" t="s">
        <v>873</v>
      </c>
      <c r="D842" s="19" t="s">
        <v>28</v>
      </c>
      <c r="E842" s="47" t="s">
        <v>36</v>
      </c>
      <c r="F842" s="47" t="s">
        <v>160</v>
      </c>
      <c r="G842" s="47" t="s">
        <v>187</v>
      </c>
      <c r="H842" s="47" t="s">
        <v>36</v>
      </c>
      <c r="I842" s="47" t="s">
        <v>160</v>
      </c>
      <c r="J842" s="47" t="s">
        <v>187</v>
      </c>
      <c r="K842" s="47" t="s">
        <v>872</v>
      </c>
      <c r="L842" s="47" t="s">
        <v>38</v>
      </c>
      <c r="M842" s="47"/>
      <c r="N842" s="113">
        <f t="shared" si="96"/>
        <v>35392302.560000002</v>
      </c>
      <c r="O842" s="113">
        <v>0</v>
      </c>
      <c r="P842" s="113">
        <v>0</v>
      </c>
      <c r="Q842" s="113">
        <v>17498302.560000002</v>
      </c>
      <c r="R842" s="113">
        <v>8947000</v>
      </c>
      <c r="S842" s="113">
        <v>8947000</v>
      </c>
      <c r="T842" s="207">
        <f>N836/$N$11</f>
        <v>3.6180311860703787E-7</v>
      </c>
      <c r="U842" s="188" t="s">
        <v>39</v>
      </c>
      <c r="V842" s="188" t="s">
        <v>871</v>
      </c>
      <c r="W842" s="200" t="s">
        <v>85</v>
      </c>
      <c r="X842" s="200">
        <v>0</v>
      </c>
      <c r="Y842" s="200">
        <v>0</v>
      </c>
      <c r="Z842" s="200">
        <v>10</v>
      </c>
      <c r="AA842" s="200">
        <v>10</v>
      </c>
      <c r="AB842" s="200">
        <v>10</v>
      </c>
      <c r="AC842" s="230">
        <f>N841/$N$584</f>
        <v>0</v>
      </c>
      <c r="AD842" s="200"/>
      <c r="AE842" s="51"/>
    </row>
    <row r="843" spans="1:31" ht="35.25" customHeight="1" x14ac:dyDescent="0.3">
      <c r="A843" s="194"/>
      <c r="B843" s="191"/>
      <c r="C843" s="205"/>
      <c r="D843" s="19" t="s">
        <v>29</v>
      </c>
      <c r="E843" s="47"/>
      <c r="F843" s="47"/>
      <c r="G843" s="47"/>
      <c r="H843" s="47"/>
      <c r="I843" s="47"/>
      <c r="J843" s="47"/>
      <c r="K843" s="47"/>
      <c r="L843" s="47"/>
      <c r="M843" s="47"/>
      <c r="N843" s="113">
        <f t="shared" si="96"/>
        <v>0</v>
      </c>
      <c r="O843" s="113">
        <v>0</v>
      </c>
      <c r="P843" s="113">
        <v>0</v>
      </c>
      <c r="Q843" s="113">
        <v>0</v>
      </c>
      <c r="R843" s="113">
        <v>0</v>
      </c>
      <c r="S843" s="113">
        <v>0</v>
      </c>
      <c r="T843" s="208"/>
      <c r="U843" s="210"/>
      <c r="V843" s="198"/>
      <c r="W843" s="198"/>
      <c r="X843" s="198"/>
      <c r="Y843" s="198"/>
      <c r="Z843" s="198"/>
      <c r="AA843" s="198"/>
      <c r="AB843" s="198"/>
      <c r="AC843" s="215"/>
      <c r="AD843" s="198"/>
      <c r="AE843" s="51"/>
    </row>
    <row r="844" spans="1:31" ht="35.25" customHeight="1" x14ac:dyDescent="0.3">
      <c r="A844" s="194"/>
      <c r="B844" s="191"/>
      <c r="C844" s="205"/>
      <c r="D844" s="19" t="s">
        <v>30</v>
      </c>
      <c r="E844" s="47"/>
      <c r="F844" s="47"/>
      <c r="G844" s="47"/>
      <c r="H844" s="47"/>
      <c r="I844" s="47"/>
      <c r="J844" s="47"/>
      <c r="K844" s="47"/>
      <c r="L844" s="47"/>
      <c r="M844" s="47"/>
      <c r="N844" s="113">
        <f t="shared" si="96"/>
        <v>0</v>
      </c>
      <c r="O844" s="113">
        <v>0</v>
      </c>
      <c r="P844" s="113">
        <v>0</v>
      </c>
      <c r="Q844" s="113">
        <v>0</v>
      </c>
      <c r="R844" s="113">
        <v>0</v>
      </c>
      <c r="S844" s="113">
        <v>0</v>
      </c>
      <c r="T844" s="208"/>
      <c r="U844" s="210"/>
      <c r="V844" s="198"/>
      <c r="W844" s="198"/>
      <c r="X844" s="198"/>
      <c r="Y844" s="198"/>
      <c r="Z844" s="198"/>
      <c r="AA844" s="198"/>
      <c r="AB844" s="198"/>
      <c r="AC844" s="215"/>
      <c r="AD844" s="198"/>
      <c r="AE844" s="51"/>
    </row>
    <row r="845" spans="1:31" ht="35.25" customHeight="1" x14ac:dyDescent="0.3">
      <c r="A845" s="194"/>
      <c r="B845" s="192"/>
      <c r="C845" s="206"/>
      <c r="D845" s="19" t="s">
        <v>31</v>
      </c>
      <c r="E845" s="47"/>
      <c r="F845" s="47"/>
      <c r="G845" s="47"/>
      <c r="H845" s="47"/>
      <c r="I845" s="47"/>
      <c r="J845" s="47"/>
      <c r="K845" s="47"/>
      <c r="L845" s="47"/>
      <c r="M845" s="47"/>
      <c r="N845" s="113">
        <f t="shared" si="96"/>
        <v>0</v>
      </c>
      <c r="O845" s="113">
        <v>0</v>
      </c>
      <c r="P845" s="113">
        <v>0</v>
      </c>
      <c r="Q845" s="113">
        <v>0</v>
      </c>
      <c r="R845" s="113">
        <v>0</v>
      </c>
      <c r="S845" s="113">
        <v>0</v>
      </c>
      <c r="T845" s="208"/>
      <c r="U845" s="210"/>
      <c r="V845" s="199"/>
      <c r="W845" s="199"/>
      <c r="X845" s="199"/>
      <c r="Y845" s="199"/>
      <c r="Z845" s="199"/>
      <c r="AA845" s="199"/>
      <c r="AB845" s="199"/>
      <c r="AC845" s="215"/>
      <c r="AD845" s="198"/>
      <c r="AE845" s="51"/>
    </row>
    <row r="846" spans="1:31" ht="35.25" customHeight="1" x14ac:dyDescent="0.3">
      <c r="A846" s="195"/>
      <c r="B846" s="166" t="s">
        <v>68</v>
      </c>
      <c r="C846" s="39"/>
      <c r="D846" s="47" t="s">
        <v>45</v>
      </c>
      <c r="E846" s="47" t="s">
        <v>45</v>
      </c>
      <c r="F846" s="47" t="s">
        <v>45</v>
      </c>
      <c r="G846" s="47" t="s">
        <v>45</v>
      </c>
      <c r="H846" s="47" t="s">
        <v>45</v>
      </c>
      <c r="I846" s="47" t="s">
        <v>45</v>
      </c>
      <c r="J846" s="47" t="s">
        <v>45</v>
      </c>
      <c r="K846" s="47"/>
      <c r="L846" s="47"/>
      <c r="M846" s="47"/>
      <c r="N846" s="47">
        <f t="shared" si="96"/>
        <v>0</v>
      </c>
      <c r="O846" s="47">
        <v>0</v>
      </c>
      <c r="P846" s="47">
        <v>0</v>
      </c>
      <c r="Q846" s="47">
        <v>0</v>
      </c>
      <c r="R846" s="47">
        <v>0</v>
      </c>
      <c r="S846" s="47">
        <v>0</v>
      </c>
      <c r="T846" s="209"/>
      <c r="U846" s="189"/>
      <c r="V846" s="132"/>
      <c r="W846" s="131"/>
      <c r="X846" s="133"/>
      <c r="Y846" s="133"/>
      <c r="Z846" s="133"/>
      <c r="AA846" s="133"/>
      <c r="AB846" s="133"/>
      <c r="AC846" s="216"/>
      <c r="AD846" s="199"/>
      <c r="AE846" s="51"/>
    </row>
    <row r="847" spans="1:31" ht="35.25" customHeight="1" x14ac:dyDescent="0.3">
      <c r="A847" s="318" t="s">
        <v>535</v>
      </c>
      <c r="B847" s="350" t="s">
        <v>47</v>
      </c>
      <c r="C847" s="321" t="s">
        <v>536</v>
      </c>
      <c r="D847" s="42" t="s">
        <v>6</v>
      </c>
      <c r="E847" s="30"/>
      <c r="F847" s="30"/>
      <c r="G847" s="30"/>
      <c r="H847" s="30"/>
      <c r="I847" s="30"/>
      <c r="J847" s="30"/>
      <c r="K847" s="30"/>
      <c r="L847" s="43"/>
      <c r="M847" s="43"/>
      <c r="N847" s="138">
        <f t="shared" si="95"/>
        <v>28416501098.059998</v>
      </c>
      <c r="O847" s="138">
        <f>SUM(O848:O851)</f>
        <v>3365916750.3099999</v>
      </c>
      <c r="P847" s="138">
        <f>SUM(P848:P851)</f>
        <v>5024842837.75</v>
      </c>
      <c r="Q847" s="138">
        <f>SUM(Q848:Q851)</f>
        <v>6343008664</v>
      </c>
      <c r="R847" s="138">
        <f>SUM(R848:R851)</f>
        <v>6687409520</v>
      </c>
      <c r="S847" s="138">
        <f>SUM(S848:S851)</f>
        <v>6995323326</v>
      </c>
      <c r="T847" s="300" t="s">
        <v>875</v>
      </c>
      <c r="U847" s="248" t="s">
        <v>39</v>
      </c>
      <c r="V847" s="248" t="s">
        <v>856</v>
      </c>
      <c r="W847" s="266" t="s">
        <v>41</v>
      </c>
      <c r="X847" s="211">
        <v>100</v>
      </c>
      <c r="Y847" s="211">
        <v>100</v>
      </c>
      <c r="Z847" s="211">
        <v>100</v>
      </c>
      <c r="AA847" s="211">
        <v>100</v>
      </c>
      <c r="AB847" s="211">
        <v>100</v>
      </c>
      <c r="AC847" s="224">
        <f>N847/N396</f>
        <v>0.22383814907205288</v>
      </c>
      <c r="AD847" s="231"/>
      <c r="AE847" s="51"/>
    </row>
    <row r="848" spans="1:31" ht="35.25" customHeight="1" x14ac:dyDescent="0.3">
      <c r="A848" s="318"/>
      <c r="B848" s="351"/>
      <c r="C848" s="321"/>
      <c r="D848" s="33" t="s">
        <v>28</v>
      </c>
      <c r="E848" s="30"/>
      <c r="F848" s="30"/>
      <c r="G848" s="30"/>
      <c r="H848" s="30"/>
      <c r="I848" s="30"/>
      <c r="J848" s="30"/>
      <c r="K848" s="30"/>
      <c r="L848" s="43"/>
      <c r="M848" s="43"/>
      <c r="N848" s="138">
        <f t="shared" si="95"/>
        <v>3010814298.0599999</v>
      </c>
      <c r="O848" s="138">
        <f>O853+O859+O865+O871+O877+O882+O888</f>
        <v>494296850.31</v>
      </c>
      <c r="P848" s="138">
        <f t="shared" ref="P848:S851" si="97">P853+P859+P865+P871+P877+P882+P888+P893</f>
        <v>548597437.75</v>
      </c>
      <c r="Q848" s="138">
        <f t="shared" si="97"/>
        <v>803623664</v>
      </c>
      <c r="R848" s="138">
        <f t="shared" si="97"/>
        <v>576216620</v>
      </c>
      <c r="S848" s="138">
        <f t="shared" si="97"/>
        <v>588079726</v>
      </c>
      <c r="T848" s="300"/>
      <c r="U848" s="248"/>
      <c r="V848" s="248"/>
      <c r="W848" s="267"/>
      <c r="X848" s="211"/>
      <c r="Y848" s="211"/>
      <c r="Z848" s="211"/>
      <c r="AA848" s="211"/>
      <c r="AB848" s="211"/>
      <c r="AC848" s="225"/>
      <c r="AD848" s="231"/>
      <c r="AE848" s="51"/>
    </row>
    <row r="849" spans="1:31" ht="35.25" customHeight="1" x14ac:dyDescent="0.3">
      <c r="A849" s="318"/>
      <c r="B849" s="351"/>
      <c r="C849" s="321"/>
      <c r="D849" s="33" t="s">
        <v>29</v>
      </c>
      <c r="E849" s="30"/>
      <c r="F849" s="30"/>
      <c r="G849" s="30"/>
      <c r="H849" s="30"/>
      <c r="I849" s="30"/>
      <c r="J849" s="30"/>
      <c r="K849" s="30"/>
      <c r="L849" s="43"/>
      <c r="M849" s="43"/>
      <c r="N849" s="138">
        <f t="shared" si="95"/>
        <v>25405686800</v>
      </c>
      <c r="O849" s="138">
        <f>O854+O860+O866+O872+O878+O883+O889</f>
        <v>2871619900</v>
      </c>
      <c r="P849" s="138">
        <f t="shared" si="97"/>
        <v>4476245400</v>
      </c>
      <c r="Q849" s="138">
        <f t="shared" si="97"/>
        <v>5539385000</v>
      </c>
      <c r="R849" s="138">
        <f t="shared" si="97"/>
        <v>6111192900</v>
      </c>
      <c r="S849" s="138">
        <f t="shared" si="97"/>
        <v>6407243600</v>
      </c>
      <c r="T849" s="300"/>
      <c r="U849" s="248"/>
      <c r="V849" s="248"/>
      <c r="W849" s="267"/>
      <c r="X849" s="211"/>
      <c r="Y849" s="211"/>
      <c r="Z849" s="211"/>
      <c r="AA849" s="211"/>
      <c r="AB849" s="211"/>
      <c r="AC849" s="225"/>
      <c r="AD849" s="231"/>
      <c r="AE849" s="51"/>
    </row>
    <row r="850" spans="1:31" ht="35.25" customHeight="1" x14ac:dyDescent="0.3">
      <c r="A850" s="318"/>
      <c r="B850" s="351"/>
      <c r="C850" s="321"/>
      <c r="D850" s="33" t="s">
        <v>30</v>
      </c>
      <c r="E850" s="30"/>
      <c r="F850" s="30"/>
      <c r="G850" s="30"/>
      <c r="H850" s="30"/>
      <c r="I850" s="30"/>
      <c r="J850" s="30"/>
      <c r="K850" s="30"/>
      <c r="L850" s="43"/>
      <c r="M850" s="43"/>
      <c r="N850" s="138">
        <f t="shared" si="95"/>
        <v>0</v>
      </c>
      <c r="O850" s="138">
        <f>O855+O861+O867+O873+O879+O884+O890</f>
        <v>0</v>
      </c>
      <c r="P850" s="138">
        <f t="shared" si="97"/>
        <v>0</v>
      </c>
      <c r="Q850" s="138">
        <f t="shared" si="97"/>
        <v>0</v>
      </c>
      <c r="R850" s="138">
        <f t="shared" si="97"/>
        <v>0</v>
      </c>
      <c r="S850" s="138">
        <f t="shared" si="97"/>
        <v>0</v>
      </c>
      <c r="T850" s="300"/>
      <c r="U850" s="248"/>
      <c r="V850" s="248"/>
      <c r="W850" s="267"/>
      <c r="X850" s="211"/>
      <c r="Y850" s="211"/>
      <c r="Z850" s="211"/>
      <c r="AA850" s="211"/>
      <c r="AB850" s="211"/>
      <c r="AC850" s="225"/>
      <c r="AD850" s="231"/>
      <c r="AE850" s="51"/>
    </row>
    <row r="851" spans="1:31" ht="35.25" customHeight="1" x14ac:dyDescent="0.3">
      <c r="A851" s="318"/>
      <c r="B851" s="352"/>
      <c r="C851" s="321"/>
      <c r="D851" s="33" t="s">
        <v>31</v>
      </c>
      <c r="E851" s="30"/>
      <c r="F851" s="30"/>
      <c r="G851" s="30"/>
      <c r="H851" s="30"/>
      <c r="I851" s="30"/>
      <c r="J851" s="30"/>
      <c r="K851" s="30"/>
      <c r="L851" s="43"/>
      <c r="M851" s="43"/>
      <c r="N851" s="138">
        <f t="shared" si="95"/>
        <v>0</v>
      </c>
      <c r="O851" s="138">
        <f>O856+O862+O868+O874+O880+O885+O891</f>
        <v>0</v>
      </c>
      <c r="P851" s="138">
        <f t="shared" si="97"/>
        <v>0</v>
      </c>
      <c r="Q851" s="138">
        <f t="shared" si="97"/>
        <v>0</v>
      </c>
      <c r="R851" s="138">
        <f t="shared" si="97"/>
        <v>0</v>
      </c>
      <c r="S851" s="138">
        <f t="shared" si="97"/>
        <v>0</v>
      </c>
      <c r="T851" s="300"/>
      <c r="U851" s="248"/>
      <c r="V851" s="248"/>
      <c r="W851" s="268"/>
      <c r="X851" s="211"/>
      <c r="Y851" s="211"/>
      <c r="Z851" s="211"/>
      <c r="AA851" s="211"/>
      <c r="AB851" s="211"/>
      <c r="AC851" s="226"/>
      <c r="AD851" s="231"/>
      <c r="AE851" s="51"/>
    </row>
    <row r="852" spans="1:31" ht="37.5" hidden="1" customHeight="1" x14ac:dyDescent="0.3">
      <c r="A852" s="249" t="s">
        <v>539</v>
      </c>
      <c r="B852" s="250" t="s">
        <v>51</v>
      </c>
      <c r="C852" s="250" t="s">
        <v>540</v>
      </c>
      <c r="D852" s="46" t="s">
        <v>6</v>
      </c>
      <c r="E852" s="47" t="s">
        <v>63</v>
      </c>
      <c r="F852" s="47"/>
      <c r="G852" s="47"/>
      <c r="H852" s="47" t="s">
        <v>36</v>
      </c>
      <c r="I852" s="47" t="s">
        <v>160</v>
      </c>
      <c r="J852" s="107" t="s">
        <v>541</v>
      </c>
      <c r="K852" s="47" t="s">
        <v>542</v>
      </c>
      <c r="L852" s="47" t="s">
        <v>38</v>
      </c>
      <c r="M852" s="47"/>
      <c r="N852" s="37">
        <f t="shared" si="95"/>
        <v>1911295700.3099999</v>
      </c>
      <c r="O852" s="37">
        <f>SUM(O853:O856)</f>
        <v>386679140.31</v>
      </c>
      <c r="P852" s="37">
        <f>SUM(P853:P856)</f>
        <v>320817850</v>
      </c>
      <c r="Q852" s="37">
        <f>SUM(Q853:Q856)</f>
        <v>517436150</v>
      </c>
      <c r="R852" s="37">
        <f>SUM(R853:R856)</f>
        <v>343181280</v>
      </c>
      <c r="S852" s="37">
        <f>SUM(S853:S856)</f>
        <v>343181280</v>
      </c>
      <c r="T852" s="253">
        <f>N852/$N$11</f>
        <v>1.1525212415873006E-2</v>
      </c>
      <c r="U852" s="203" t="s">
        <v>39</v>
      </c>
      <c r="V852" s="203" t="s">
        <v>543</v>
      </c>
      <c r="W852" s="201" t="s">
        <v>95</v>
      </c>
      <c r="X852" s="202">
        <v>3385</v>
      </c>
      <c r="Y852" s="202">
        <v>2310</v>
      </c>
      <c r="Z852" s="202">
        <v>4077</v>
      </c>
      <c r="AA852" s="202">
        <v>2900</v>
      </c>
      <c r="AB852" s="202">
        <v>2900</v>
      </c>
      <c r="AC852" s="230">
        <f>N852/$N$401</f>
        <v>4.4284795610287538E-2</v>
      </c>
      <c r="AD852" s="217"/>
      <c r="AE852" s="51"/>
    </row>
    <row r="853" spans="1:31" ht="35.25" customHeight="1" x14ac:dyDescent="0.3">
      <c r="A853" s="249"/>
      <c r="B853" s="251"/>
      <c r="C853" s="252"/>
      <c r="D853" s="19" t="s">
        <v>28</v>
      </c>
      <c r="E853" s="47" t="s">
        <v>63</v>
      </c>
      <c r="F853" s="47"/>
      <c r="G853" s="47"/>
      <c r="H853" s="47" t="s">
        <v>36</v>
      </c>
      <c r="I853" s="47" t="s">
        <v>160</v>
      </c>
      <c r="J853" s="107" t="s">
        <v>541</v>
      </c>
      <c r="K853" s="47" t="s">
        <v>542</v>
      </c>
      <c r="L853" s="47" t="s">
        <v>38</v>
      </c>
      <c r="M853" s="47"/>
      <c r="N853" s="113">
        <f t="shared" si="95"/>
        <v>1911295700.3099999</v>
      </c>
      <c r="O853" s="113">
        <v>386679140.31</v>
      </c>
      <c r="P853" s="140">
        <v>320817850</v>
      </c>
      <c r="Q853" s="113">
        <v>517436150</v>
      </c>
      <c r="R853" s="113">
        <v>343181280</v>
      </c>
      <c r="S853" s="113">
        <v>343181280</v>
      </c>
      <c r="T853" s="253"/>
      <c r="U853" s="203"/>
      <c r="V853" s="203"/>
      <c r="W853" s="201"/>
      <c r="X853" s="202"/>
      <c r="Y853" s="202"/>
      <c r="Z853" s="202"/>
      <c r="AA853" s="202"/>
      <c r="AB853" s="202"/>
      <c r="AC853" s="215"/>
      <c r="AD853" s="218"/>
      <c r="AE853" s="51"/>
    </row>
    <row r="854" spans="1:31" ht="35.25" customHeight="1" x14ac:dyDescent="0.3">
      <c r="A854" s="249"/>
      <c r="B854" s="251"/>
      <c r="C854" s="252"/>
      <c r="D854" s="19" t="s">
        <v>29</v>
      </c>
      <c r="E854" s="47"/>
      <c r="F854" s="47"/>
      <c r="G854" s="47"/>
      <c r="H854" s="47"/>
      <c r="I854" s="47"/>
      <c r="J854" s="47"/>
      <c r="K854" s="47"/>
      <c r="L854" s="47"/>
      <c r="M854" s="47"/>
      <c r="N854" s="113">
        <f t="shared" si="95"/>
        <v>0</v>
      </c>
      <c r="O854" s="113">
        <v>0</v>
      </c>
      <c r="P854" s="113">
        <v>0</v>
      </c>
      <c r="Q854" s="113">
        <v>0</v>
      </c>
      <c r="R854" s="113">
        <v>0</v>
      </c>
      <c r="S854" s="113">
        <v>0</v>
      </c>
      <c r="T854" s="253"/>
      <c r="U854" s="203"/>
      <c r="V854" s="203"/>
      <c r="W854" s="201"/>
      <c r="X854" s="202"/>
      <c r="Y854" s="202"/>
      <c r="Z854" s="202"/>
      <c r="AA854" s="202"/>
      <c r="AB854" s="202"/>
      <c r="AC854" s="215"/>
      <c r="AD854" s="218"/>
      <c r="AE854" s="51"/>
    </row>
    <row r="855" spans="1:31" ht="35.25" customHeight="1" x14ac:dyDescent="0.3">
      <c r="A855" s="249"/>
      <c r="B855" s="251"/>
      <c r="C855" s="252"/>
      <c r="D855" s="19" t="s">
        <v>30</v>
      </c>
      <c r="E855" s="47"/>
      <c r="F855" s="47"/>
      <c r="G855" s="47"/>
      <c r="H855" s="47"/>
      <c r="I855" s="47"/>
      <c r="J855" s="47"/>
      <c r="K855" s="47"/>
      <c r="L855" s="47"/>
      <c r="M855" s="47"/>
      <c r="N855" s="113">
        <f t="shared" si="95"/>
        <v>0</v>
      </c>
      <c r="O855" s="113">
        <v>0</v>
      </c>
      <c r="P855" s="113">
        <v>0</v>
      </c>
      <c r="Q855" s="113">
        <v>0</v>
      </c>
      <c r="R855" s="113">
        <v>0</v>
      </c>
      <c r="S855" s="113">
        <v>0</v>
      </c>
      <c r="T855" s="253"/>
      <c r="U855" s="203"/>
      <c r="V855" s="203"/>
      <c r="W855" s="201"/>
      <c r="X855" s="202"/>
      <c r="Y855" s="202"/>
      <c r="Z855" s="202"/>
      <c r="AA855" s="202"/>
      <c r="AB855" s="202"/>
      <c r="AC855" s="215"/>
      <c r="AD855" s="218"/>
      <c r="AE855" s="51"/>
    </row>
    <row r="856" spans="1:31" ht="35.25" customHeight="1" x14ac:dyDescent="0.3">
      <c r="A856" s="249"/>
      <c r="B856" s="251"/>
      <c r="C856" s="252"/>
      <c r="D856" s="19" t="s">
        <v>31</v>
      </c>
      <c r="E856" s="47"/>
      <c r="F856" s="47"/>
      <c r="G856" s="47"/>
      <c r="H856" s="47"/>
      <c r="I856" s="47"/>
      <c r="J856" s="47"/>
      <c r="K856" s="47"/>
      <c r="L856" s="47"/>
      <c r="M856" s="47"/>
      <c r="N856" s="113">
        <f t="shared" si="95"/>
        <v>0</v>
      </c>
      <c r="O856" s="113">
        <v>0</v>
      </c>
      <c r="P856" s="113">
        <v>0</v>
      </c>
      <c r="Q856" s="113">
        <v>0</v>
      </c>
      <c r="R856" s="113">
        <v>0</v>
      </c>
      <c r="S856" s="113">
        <v>0</v>
      </c>
      <c r="T856" s="253"/>
      <c r="U856" s="203"/>
      <c r="V856" s="203"/>
      <c r="W856" s="201"/>
      <c r="X856" s="202"/>
      <c r="Y856" s="202"/>
      <c r="Z856" s="202"/>
      <c r="AA856" s="202"/>
      <c r="AB856" s="202"/>
      <c r="AC856" s="215"/>
      <c r="AD856" s="218"/>
      <c r="AE856" s="51"/>
    </row>
    <row r="857" spans="1:31" ht="35.25" customHeight="1" x14ac:dyDescent="0.3">
      <c r="A857" s="249"/>
      <c r="B857" s="163" t="s">
        <v>68</v>
      </c>
      <c r="C857" s="39"/>
      <c r="D857" s="47" t="s">
        <v>45</v>
      </c>
      <c r="E857" s="47" t="s">
        <v>45</v>
      </c>
      <c r="F857" s="47" t="s">
        <v>45</v>
      </c>
      <c r="G857" s="47" t="s">
        <v>45</v>
      </c>
      <c r="H857" s="47" t="s">
        <v>36</v>
      </c>
      <c r="I857" s="47" t="s">
        <v>45</v>
      </c>
      <c r="J857" s="47" t="s">
        <v>45</v>
      </c>
      <c r="K857" s="47" t="s">
        <v>45</v>
      </c>
      <c r="L857" s="47" t="s">
        <v>45</v>
      </c>
      <c r="M857" s="47" t="s">
        <v>45</v>
      </c>
      <c r="N857" s="47">
        <f t="shared" si="95"/>
        <v>0</v>
      </c>
      <c r="O857" s="47">
        <v>0</v>
      </c>
      <c r="P857" s="47">
        <v>0</v>
      </c>
      <c r="Q857" s="47">
        <v>0</v>
      </c>
      <c r="R857" s="47">
        <v>0</v>
      </c>
      <c r="S857" s="47">
        <v>0</v>
      </c>
      <c r="T857" s="253"/>
      <c r="U857" s="203"/>
      <c r="V857" s="126" t="s">
        <v>45</v>
      </c>
      <c r="W857" s="126" t="s">
        <v>45</v>
      </c>
      <c r="X857" s="128"/>
      <c r="Y857" s="128"/>
      <c r="Z857" s="128"/>
      <c r="AA857" s="128"/>
      <c r="AB857" s="128"/>
      <c r="AC857" s="216"/>
      <c r="AD857" s="219"/>
      <c r="AE857" s="51"/>
    </row>
    <row r="858" spans="1:31" ht="18.75" hidden="1" customHeight="1" x14ac:dyDescent="0.3">
      <c r="A858" s="249" t="s">
        <v>544</v>
      </c>
      <c r="B858" s="250" t="s">
        <v>51</v>
      </c>
      <c r="C858" s="250" t="s">
        <v>545</v>
      </c>
      <c r="D858" s="46" t="s">
        <v>6</v>
      </c>
      <c r="E858" s="47" t="s">
        <v>63</v>
      </c>
      <c r="F858" s="47"/>
      <c r="G858" s="47"/>
      <c r="H858" s="47" t="s">
        <v>36</v>
      </c>
      <c r="I858" s="47" t="s">
        <v>160</v>
      </c>
      <c r="J858" s="47" t="s">
        <v>49</v>
      </c>
      <c r="K858" s="47" t="s">
        <v>546</v>
      </c>
      <c r="L858" s="47" t="s">
        <v>38</v>
      </c>
      <c r="M858" s="47"/>
      <c r="N858" s="37">
        <f t="shared" si="95"/>
        <v>11036463900</v>
      </c>
      <c r="O858" s="37">
        <f>SUM(O859:O862)</f>
        <v>1644952900</v>
      </c>
      <c r="P858" s="37">
        <f>SUM(P859:P862)</f>
        <v>2689887100</v>
      </c>
      <c r="Q858" s="37">
        <f>SUM(Q859:Q862)</f>
        <v>2186305700</v>
      </c>
      <c r="R858" s="37">
        <f>SUM(R859:R862)</f>
        <v>2230241300</v>
      </c>
      <c r="S858" s="37">
        <f>SUM(S859:S862)</f>
        <v>2285076900</v>
      </c>
      <c r="T858" s="253">
        <f>N858/$N$11</f>
        <v>6.6550450956899862E-2</v>
      </c>
      <c r="U858" s="203" t="s">
        <v>39</v>
      </c>
      <c r="V858" s="203" t="s">
        <v>547</v>
      </c>
      <c r="W858" s="201" t="s">
        <v>113</v>
      </c>
      <c r="X858" s="202">
        <v>8715</v>
      </c>
      <c r="Y858" s="202">
        <v>11650</v>
      </c>
      <c r="Z858" s="202">
        <v>9041</v>
      </c>
      <c r="AA858" s="202">
        <v>9000</v>
      </c>
      <c r="AB858" s="202">
        <v>9000</v>
      </c>
      <c r="AC858" s="230">
        <f>N858/$N$401</f>
        <v>0.25571529721567687</v>
      </c>
      <c r="AD858" s="217"/>
      <c r="AE858" s="51"/>
    </row>
    <row r="859" spans="1:31" ht="35.25" customHeight="1" x14ac:dyDescent="0.3">
      <c r="A859" s="249"/>
      <c r="B859" s="251"/>
      <c r="C859" s="252"/>
      <c r="D859" s="19" t="s">
        <v>28</v>
      </c>
      <c r="E859" s="47" t="s">
        <v>63</v>
      </c>
      <c r="F859" s="47"/>
      <c r="G859" s="47"/>
      <c r="H859" s="47"/>
      <c r="I859" s="47"/>
      <c r="J859" s="47"/>
      <c r="K859" s="47"/>
      <c r="L859" s="47"/>
      <c r="M859" s="47"/>
      <c r="N859" s="113">
        <f t="shared" si="95"/>
        <v>0</v>
      </c>
      <c r="O859" s="113">
        <v>0</v>
      </c>
      <c r="P859" s="113">
        <v>0</v>
      </c>
      <c r="Q859" s="113">
        <v>0</v>
      </c>
      <c r="R859" s="113">
        <v>0</v>
      </c>
      <c r="S859" s="113">
        <v>0</v>
      </c>
      <c r="T859" s="253"/>
      <c r="U859" s="203"/>
      <c r="V859" s="203"/>
      <c r="W859" s="201"/>
      <c r="X859" s="202"/>
      <c r="Y859" s="202"/>
      <c r="Z859" s="202"/>
      <c r="AA859" s="202"/>
      <c r="AB859" s="202"/>
      <c r="AC859" s="215"/>
      <c r="AD859" s="218"/>
      <c r="AE859" s="51"/>
    </row>
    <row r="860" spans="1:31" ht="35.25" customHeight="1" x14ac:dyDescent="0.3">
      <c r="A860" s="249"/>
      <c r="B860" s="251"/>
      <c r="C860" s="252"/>
      <c r="D860" s="19" t="s">
        <v>29</v>
      </c>
      <c r="E860" s="47"/>
      <c r="F860" s="47"/>
      <c r="G860" s="47"/>
      <c r="H860" s="47" t="s">
        <v>36</v>
      </c>
      <c r="I860" s="47" t="s">
        <v>160</v>
      </c>
      <c r="J860" s="47" t="s">
        <v>49</v>
      </c>
      <c r="K860" s="47" t="s">
        <v>546</v>
      </c>
      <c r="L860" s="47" t="s">
        <v>38</v>
      </c>
      <c r="M860" s="47"/>
      <c r="N860" s="113">
        <f t="shared" si="95"/>
        <v>11036463900</v>
      </c>
      <c r="O860" s="113">
        <f>1642609850+2343050</f>
        <v>1644952900</v>
      </c>
      <c r="P860" s="113">
        <f>2689887100</f>
        <v>2689887100</v>
      </c>
      <c r="Q860" s="113">
        <v>2186305700</v>
      </c>
      <c r="R860" s="113">
        <v>2230241300</v>
      </c>
      <c r="S860" s="113">
        <v>2285076900</v>
      </c>
      <c r="T860" s="253"/>
      <c r="U860" s="203"/>
      <c r="V860" s="203"/>
      <c r="W860" s="201"/>
      <c r="X860" s="202"/>
      <c r="Y860" s="202"/>
      <c r="Z860" s="202"/>
      <c r="AA860" s="202"/>
      <c r="AB860" s="202"/>
      <c r="AC860" s="215"/>
      <c r="AD860" s="218"/>
      <c r="AE860" s="51"/>
    </row>
    <row r="861" spans="1:31" ht="35.25" customHeight="1" x14ac:dyDescent="0.3">
      <c r="A861" s="249"/>
      <c r="B861" s="251"/>
      <c r="C861" s="252"/>
      <c r="D861" s="19" t="s">
        <v>30</v>
      </c>
      <c r="E861" s="47"/>
      <c r="F861" s="47"/>
      <c r="G861" s="47"/>
      <c r="H861" s="47"/>
      <c r="I861" s="47"/>
      <c r="J861" s="47"/>
      <c r="K861" s="47"/>
      <c r="L861" s="47"/>
      <c r="M861" s="47"/>
      <c r="N861" s="113">
        <f t="shared" si="95"/>
        <v>0</v>
      </c>
      <c r="O861" s="113">
        <v>0</v>
      </c>
      <c r="P861" s="113">
        <v>0</v>
      </c>
      <c r="Q861" s="113">
        <v>0</v>
      </c>
      <c r="R861" s="113">
        <v>0</v>
      </c>
      <c r="S861" s="113">
        <v>0</v>
      </c>
      <c r="T861" s="253"/>
      <c r="U861" s="203"/>
      <c r="V861" s="203"/>
      <c r="W861" s="201"/>
      <c r="X861" s="202"/>
      <c r="Y861" s="202"/>
      <c r="Z861" s="202"/>
      <c r="AA861" s="202"/>
      <c r="AB861" s="202"/>
      <c r="AC861" s="215"/>
      <c r="AD861" s="218"/>
      <c r="AE861" s="51"/>
    </row>
    <row r="862" spans="1:31" ht="35.25" customHeight="1" x14ac:dyDescent="0.3">
      <c r="A862" s="249"/>
      <c r="B862" s="251"/>
      <c r="C862" s="252"/>
      <c r="D862" s="19" t="s">
        <v>31</v>
      </c>
      <c r="E862" s="47"/>
      <c r="F862" s="47"/>
      <c r="G862" s="47"/>
      <c r="H862" s="47"/>
      <c r="I862" s="47"/>
      <c r="J862" s="47"/>
      <c r="K862" s="47"/>
      <c r="L862" s="47"/>
      <c r="M862" s="47"/>
      <c r="N862" s="113">
        <f t="shared" si="95"/>
        <v>0</v>
      </c>
      <c r="O862" s="113">
        <v>0</v>
      </c>
      <c r="P862" s="113">
        <v>0</v>
      </c>
      <c r="Q862" s="113">
        <v>0</v>
      </c>
      <c r="R862" s="113">
        <v>0</v>
      </c>
      <c r="S862" s="113">
        <v>0</v>
      </c>
      <c r="T862" s="253"/>
      <c r="U862" s="203"/>
      <c r="V862" s="203"/>
      <c r="W862" s="201"/>
      <c r="X862" s="202"/>
      <c r="Y862" s="202"/>
      <c r="Z862" s="202"/>
      <c r="AA862" s="202"/>
      <c r="AB862" s="202"/>
      <c r="AC862" s="215"/>
      <c r="AD862" s="218"/>
      <c r="AE862" s="51"/>
    </row>
    <row r="863" spans="1:31" ht="35.25" customHeight="1" x14ac:dyDescent="0.3">
      <c r="A863" s="249"/>
      <c r="B863" s="163" t="s">
        <v>68</v>
      </c>
      <c r="C863" s="39"/>
      <c r="D863" s="47" t="s">
        <v>45</v>
      </c>
      <c r="E863" s="47" t="s">
        <v>45</v>
      </c>
      <c r="F863" s="47" t="s">
        <v>45</v>
      </c>
      <c r="G863" s="47" t="s">
        <v>45</v>
      </c>
      <c r="H863" s="47" t="s">
        <v>36</v>
      </c>
      <c r="I863" s="47" t="s">
        <v>45</v>
      </c>
      <c r="J863" s="47" t="s">
        <v>45</v>
      </c>
      <c r="K863" s="47" t="s">
        <v>45</v>
      </c>
      <c r="L863" s="47" t="s">
        <v>45</v>
      </c>
      <c r="M863" s="47" t="s">
        <v>45</v>
      </c>
      <c r="N863" s="47">
        <f t="shared" si="95"/>
        <v>0</v>
      </c>
      <c r="O863" s="47">
        <v>0</v>
      </c>
      <c r="P863" s="47">
        <v>0</v>
      </c>
      <c r="Q863" s="47">
        <v>0</v>
      </c>
      <c r="R863" s="47">
        <v>0</v>
      </c>
      <c r="S863" s="47">
        <v>0</v>
      </c>
      <c r="T863" s="253"/>
      <c r="U863" s="203"/>
      <c r="V863" s="126" t="s">
        <v>45</v>
      </c>
      <c r="W863" s="126" t="s">
        <v>45</v>
      </c>
      <c r="X863" s="128"/>
      <c r="Y863" s="128"/>
      <c r="Z863" s="128"/>
      <c r="AA863" s="128"/>
      <c r="AB863" s="128"/>
      <c r="AC863" s="216"/>
      <c r="AD863" s="219"/>
      <c r="AE863" s="51"/>
    </row>
    <row r="864" spans="1:31" ht="18.75" hidden="1" customHeight="1" x14ac:dyDescent="0.3">
      <c r="A864" s="249" t="s">
        <v>548</v>
      </c>
      <c r="B864" s="250" t="s">
        <v>51</v>
      </c>
      <c r="C864" s="250" t="s">
        <v>549</v>
      </c>
      <c r="D864" s="46" t="s">
        <v>6</v>
      </c>
      <c r="E864" s="47" t="s">
        <v>63</v>
      </c>
      <c r="F864" s="47"/>
      <c r="G864" s="47"/>
      <c r="H864" s="47" t="s">
        <v>36</v>
      </c>
      <c r="I864" s="47" t="s">
        <v>160</v>
      </c>
      <c r="J864" s="47" t="s">
        <v>541</v>
      </c>
      <c r="K864" s="47" t="s">
        <v>550</v>
      </c>
      <c r="L864" s="47" t="s">
        <v>38</v>
      </c>
      <c r="M864" s="47"/>
      <c r="N864" s="37">
        <f t="shared" si="95"/>
        <v>60699100</v>
      </c>
      <c r="O864" s="37">
        <f>SUM(O865:O868)</f>
        <v>11674100</v>
      </c>
      <c r="P864" s="37">
        <f>SUM(P865:P868)</f>
        <v>14098900</v>
      </c>
      <c r="Q864" s="37">
        <f>SUM(Q865:Q868)</f>
        <v>17191500</v>
      </c>
      <c r="R864" s="37">
        <f>SUM(R865:R868)</f>
        <v>8867300</v>
      </c>
      <c r="S864" s="37">
        <f>SUM(S865:S868)</f>
        <v>8867300</v>
      </c>
      <c r="T864" s="253">
        <f>N864/$N$11</f>
        <v>3.660187279440075E-4</v>
      </c>
      <c r="U864" s="203" t="s">
        <v>39</v>
      </c>
      <c r="V864" s="203" t="s">
        <v>551</v>
      </c>
      <c r="W864" s="201" t="s">
        <v>113</v>
      </c>
      <c r="X864" s="202">
        <v>1725</v>
      </c>
      <c r="Y864" s="202">
        <v>1600</v>
      </c>
      <c r="Z864" s="202">
        <v>1880</v>
      </c>
      <c r="AA864" s="202">
        <v>1600</v>
      </c>
      <c r="AB864" s="202">
        <v>1600</v>
      </c>
      <c r="AC864" s="175">
        <f>N864/N847</f>
        <v>2.1360511552966648E-3</v>
      </c>
      <c r="AD864" s="217"/>
      <c r="AE864" s="51"/>
    </row>
    <row r="865" spans="1:31" ht="35.25" customHeight="1" x14ac:dyDescent="0.3">
      <c r="A865" s="249"/>
      <c r="B865" s="251"/>
      <c r="C865" s="252"/>
      <c r="D865" s="19" t="s">
        <v>28</v>
      </c>
      <c r="E865" s="47" t="s">
        <v>63</v>
      </c>
      <c r="F865" s="47"/>
      <c r="G865" s="47"/>
      <c r="H865" s="47" t="s">
        <v>36</v>
      </c>
      <c r="I865" s="47" t="s">
        <v>160</v>
      </c>
      <c r="J865" s="47" t="s">
        <v>541</v>
      </c>
      <c r="K865" s="47" t="s">
        <v>550</v>
      </c>
      <c r="L865" s="47" t="s">
        <v>38</v>
      </c>
      <c r="M865" s="47"/>
      <c r="N865" s="113">
        <f t="shared" si="95"/>
        <v>60699100</v>
      </c>
      <c r="O865" s="113">
        <v>11674100</v>
      </c>
      <c r="P865" s="113">
        <v>14098900</v>
      </c>
      <c r="Q865" s="113">
        <v>17191500</v>
      </c>
      <c r="R865" s="113">
        <v>8867300</v>
      </c>
      <c r="S865" s="113">
        <v>8867300</v>
      </c>
      <c r="T865" s="253"/>
      <c r="U865" s="203"/>
      <c r="V865" s="203"/>
      <c r="W865" s="201"/>
      <c r="X865" s="202"/>
      <c r="Y865" s="202"/>
      <c r="Z865" s="202"/>
      <c r="AA865" s="202"/>
      <c r="AB865" s="202"/>
      <c r="AC865" s="215">
        <f>N865/N847</f>
        <v>2.1360511552966648E-3</v>
      </c>
      <c r="AD865" s="218"/>
      <c r="AE865" s="51"/>
    </row>
    <row r="866" spans="1:31" ht="35.25" customHeight="1" x14ac:dyDescent="0.3">
      <c r="A866" s="249"/>
      <c r="B866" s="251"/>
      <c r="C866" s="252"/>
      <c r="D866" s="19" t="s">
        <v>29</v>
      </c>
      <c r="E866" s="47"/>
      <c r="F866" s="47"/>
      <c r="G866" s="47"/>
      <c r="H866" s="47"/>
      <c r="I866" s="47"/>
      <c r="J866" s="47"/>
      <c r="K866" s="47"/>
      <c r="L866" s="47"/>
      <c r="M866" s="47"/>
      <c r="N866" s="113">
        <f t="shared" si="95"/>
        <v>0</v>
      </c>
      <c r="O866" s="113">
        <v>0</v>
      </c>
      <c r="P866" s="113">
        <v>0</v>
      </c>
      <c r="Q866" s="113">
        <v>0</v>
      </c>
      <c r="R866" s="113">
        <v>0</v>
      </c>
      <c r="S866" s="113">
        <v>0</v>
      </c>
      <c r="T866" s="253"/>
      <c r="U866" s="203"/>
      <c r="V866" s="203"/>
      <c r="W866" s="201"/>
      <c r="X866" s="202"/>
      <c r="Y866" s="202"/>
      <c r="Z866" s="202"/>
      <c r="AA866" s="202"/>
      <c r="AB866" s="202"/>
      <c r="AC866" s="215"/>
      <c r="AD866" s="218"/>
      <c r="AE866" s="51"/>
    </row>
    <row r="867" spans="1:31" ht="35.25" customHeight="1" x14ac:dyDescent="0.3">
      <c r="A867" s="249"/>
      <c r="B867" s="251"/>
      <c r="C867" s="252"/>
      <c r="D867" s="19" t="s">
        <v>30</v>
      </c>
      <c r="E867" s="47"/>
      <c r="F867" s="47"/>
      <c r="G867" s="47"/>
      <c r="H867" s="47"/>
      <c r="I867" s="47"/>
      <c r="J867" s="47"/>
      <c r="K867" s="47"/>
      <c r="L867" s="47"/>
      <c r="M867" s="47"/>
      <c r="N867" s="113">
        <f t="shared" si="95"/>
        <v>0</v>
      </c>
      <c r="O867" s="113">
        <v>0</v>
      </c>
      <c r="P867" s="113">
        <v>0</v>
      </c>
      <c r="Q867" s="113">
        <v>0</v>
      </c>
      <c r="R867" s="113">
        <v>0</v>
      </c>
      <c r="S867" s="113">
        <v>0</v>
      </c>
      <c r="T867" s="253"/>
      <c r="U867" s="203"/>
      <c r="V867" s="203"/>
      <c r="W867" s="201"/>
      <c r="X867" s="202"/>
      <c r="Y867" s="202"/>
      <c r="Z867" s="202"/>
      <c r="AA867" s="202"/>
      <c r="AB867" s="202"/>
      <c r="AC867" s="215"/>
      <c r="AD867" s="218"/>
      <c r="AE867" s="51"/>
    </row>
    <row r="868" spans="1:31" ht="35.25" customHeight="1" x14ac:dyDescent="0.3">
      <c r="A868" s="249"/>
      <c r="B868" s="251"/>
      <c r="C868" s="252"/>
      <c r="D868" s="19" t="s">
        <v>31</v>
      </c>
      <c r="E868" s="47"/>
      <c r="F868" s="47"/>
      <c r="G868" s="47"/>
      <c r="H868" s="47"/>
      <c r="I868" s="47"/>
      <c r="J868" s="47"/>
      <c r="K868" s="47"/>
      <c r="L868" s="47"/>
      <c r="M868" s="47"/>
      <c r="N868" s="113">
        <f t="shared" si="95"/>
        <v>0</v>
      </c>
      <c r="O868" s="113">
        <v>0</v>
      </c>
      <c r="P868" s="113">
        <v>0</v>
      </c>
      <c r="Q868" s="113">
        <v>0</v>
      </c>
      <c r="R868" s="113">
        <v>0</v>
      </c>
      <c r="S868" s="113">
        <v>0</v>
      </c>
      <c r="T868" s="253"/>
      <c r="U868" s="203"/>
      <c r="V868" s="203"/>
      <c r="W868" s="201"/>
      <c r="X868" s="202"/>
      <c r="Y868" s="202"/>
      <c r="Z868" s="202"/>
      <c r="AA868" s="202"/>
      <c r="AB868" s="202"/>
      <c r="AC868" s="215"/>
      <c r="AD868" s="218"/>
      <c r="AE868" s="51"/>
    </row>
    <row r="869" spans="1:31" ht="35.25" customHeight="1" x14ac:dyDescent="0.3">
      <c r="A869" s="249"/>
      <c r="B869" s="163" t="s">
        <v>68</v>
      </c>
      <c r="C869" s="39"/>
      <c r="D869" s="47" t="s">
        <v>45</v>
      </c>
      <c r="E869" s="47" t="s">
        <v>45</v>
      </c>
      <c r="F869" s="47" t="s">
        <v>45</v>
      </c>
      <c r="G869" s="47" t="s">
        <v>45</v>
      </c>
      <c r="H869" s="47" t="s">
        <v>36</v>
      </c>
      <c r="I869" s="47" t="s">
        <v>45</v>
      </c>
      <c r="J869" s="47" t="s">
        <v>45</v>
      </c>
      <c r="K869" s="47" t="s">
        <v>45</v>
      </c>
      <c r="L869" s="47" t="s">
        <v>45</v>
      </c>
      <c r="M869" s="47" t="s">
        <v>45</v>
      </c>
      <c r="N869" s="47">
        <f t="shared" si="95"/>
        <v>0</v>
      </c>
      <c r="O869" s="47">
        <v>0</v>
      </c>
      <c r="P869" s="47">
        <v>0</v>
      </c>
      <c r="Q869" s="47">
        <v>0</v>
      </c>
      <c r="R869" s="47">
        <v>0</v>
      </c>
      <c r="S869" s="47">
        <v>0</v>
      </c>
      <c r="T869" s="253"/>
      <c r="U869" s="203"/>
      <c r="V869" s="126" t="s">
        <v>45</v>
      </c>
      <c r="W869" s="126" t="s">
        <v>45</v>
      </c>
      <c r="X869" s="128"/>
      <c r="Y869" s="128"/>
      <c r="Z869" s="128"/>
      <c r="AA869" s="128"/>
      <c r="AB869" s="128"/>
      <c r="AC869" s="216"/>
      <c r="AD869" s="219"/>
      <c r="AE869" s="51"/>
    </row>
    <row r="870" spans="1:31" ht="18.75" hidden="1" customHeight="1" x14ac:dyDescent="0.3">
      <c r="A870" s="249" t="s">
        <v>552</v>
      </c>
      <c r="B870" s="250" t="s">
        <v>51</v>
      </c>
      <c r="C870" s="250" t="s">
        <v>553</v>
      </c>
      <c r="D870" s="46" t="s">
        <v>6</v>
      </c>
      <c r="E870" s="47" t="s">
        <v>63</v>
      </c>
      <c r="F870" s="47"/>
      <c r="G870" s="47"/>
      <c r="H870" s="47" t="s">
        <v>36</v>
      </c>
      <c r="I870" s="47" t="s">
        <v>160</v>
      </c>
      <c r="J870" s="47" t="s">
        <v>541</v>
      </c>
      <c r="K870" s="47" t="s">
        <v>554</v>
      </c>
      <c r="L870" s="47" t="s">
        <v>38</v>
      </c>
      <c r="M870" s="47"/>
      <c r="N870" s="37">
        <f t="shared" si="95"/>
        <v>2694834050</v>
      </c>
      <c r="O870" s="37">
        <f>SUM(O871:O874)</f>
        <v>222915640</v>
      </c>
      <c r="P870" s="37">
        <f>SUM(P871:P874)</f>
        <v>351408800</v>
      </c>
      <c r="Q870" s="37">
        <f>SUM(Q871:Q874)</f>
        <v>539945460</v>
      </c>
      <c r="R870" s="37">
        <f>SUM(R871:R874)</f>
        <v>757066270</v>
      </c>
      <c r="S870" s="37">
        <f>SUM(S871:S874)</f>
        <v>823497880</v>
      </c>
      <c r="T870" s="253">
        <f>N870/$N$11</f>
        <v>1.6249989390307237E-2</v>
      </c>
      <c r="U870" s="203" t="s">
        <v>39</v>
      </c>
      <c r="V870" s="203" t="s">
        <v>551</v>
      </c>
      <c r="W870" s="201" t="s">
        <v>113</v>
      </c>
      <c r="X870" s="202">
        <v>2875</v>
      </c>
      <c r="Y870" s="202">
        <v>3425</v>
      </c>
      <c r="Z870" s="202">
        <v>3516</v>
      </c>
      <c r="AA870" s="202">
        <v>3538</v>
      </c>
      <c r="AB870" s="202">
        <v>3570</v>
      </c>
      <c r="AC870" s="230">
        <f>N870/N847</f>
        <v>9.4833422337980131E-2</v>
      </c>
      <c r="AD870" s="217"/>
      <c r="AE870" s="51"/>
    </row>
    <row r="871" spans="1:31" ht="35.25" customHeight="1" x14ac:dyDescent="0.3">
      <c r="A871" s="249"/>
      <c r="B871" s="251"/>
      <c r="C871" s="252"/>
      <c r="D871" s="19" t="s">
        <v>28</v>
      </c>
      <c r="E871" s="47" t="s">
        <v>63</v>
      </c>
      <c r="F871" s="47"/>
      <c r="G871" s="47"/>
      <c r="H871" s="47" t="s">
        <v>36</v>
      </c>
      <c r="I871" s="47" t="s">
        <v>160</v>
      </c>
      <c r="J871" s="47" t="s">
        <v>541</v>
      </c>
      <c r="K871" s="47" t="s">
        <v>554</v>
      </c>
      <c r="L871" s="47" t="s">
        <v>38</v>
      </c>
      <c r="M871" s="47"/>
      <c r="N871" s="113">
        <f>SUM(O871:S871)</f>
        <v>26948350</v>
      </c>
      <c r="O871" s="113">
        <v>2229140</v>
      </c>
      <c r="P871" s="113">
        <v>3514100</v>
      </c>
      <c r="Q871" s="113">
        <v>5399460</v>
      </c>
      <c r="R871" s="113">
        <v>7570670</v>
      </c>
      <c r="S871" s="113">
        <v>8234980</v>
      </c>
      <c r="T871" s="253"/>
      <c r="U871" s="203"/>
      <c r="V871" s="203"/>
      <c r="W871" s="201"/>
      <c r="X871" s="202"/>
      <c r="Y871" s="202"/>
      <c r="Z871" s="202"/>
      <c r="AA871" s="202"/>
      <c r="AB871" s="202"/>
      <c r="AC871" s="215"/>
      <c r="AD871" s="218"/>
      <c r="AE871" s="51"/>
    </row>
    <row r="872" spans="1:31" ht="35.25" customHeight="1" x14ac:dyDescent="0.3">
      <c r="A872" s="249"/>
      <c r="B872" s="251"/>
      <c r="C872" s="252"/>
      <c r="D872" s="19" t="s">
        <v>29</v>
      </c>
      <c r="E872" s="47"/>
      <c r="F872" s="47"/>
      <c r="G872" s="47"/>
      <c r="H872" s="47" t="s">
        <v>36</v>
      </c>
      <c r="I872" s="47" t="s">
        <v>160</v>
      </c>
      <c r="J872" s="47" t="s">
        <v>541</v>
      </c>
      <c r="K872" s="47" t="s">
        <v>554</v>
      </c>
      <c r="L872" s="47" t="s">
        <v>38</v>
      </c>
      <c r="M872" s="47"/>
      <c r="N872" s="113">
        <f t="shared" si="95"/>
        <v>2667885700</v>
      </c>
      <c r="O872" s="113">
        <v>220686500</v>
      </c>
      <c r="P872" s="113">
        <v>347894700</v>
      </c>
      <c r="Q872" s="113">
        <v>534546000</v>
      </c>
      <c r="R872" s="113">
        <v>749495600</v>
      </c>
      <c r="S872" s="113">
        <v>815262900</v>
      </c>
      <c r="T872" s="253"/>
      <c r="U872" s="203"/>
      <c r="V872" s="203"/>
      <c r="W872" s="201"/>
      <c r="X872" s="202"/>
      <c r="Y872" s="202"/>
      <c r="Z872" s="202"/>
      <c r="AA872" s="202"/>
      <c r="AB872" s="202"/>
      <c r="AC872" s="215"/>
      <c r="AD872" s="218"/>
      <c r="AE872" s="51"/>
    </row>
    <row r="873" spans="1:31" ht="35.25" customHeight="1" x14ac:dyDescent="0.3">
      <c r="A873" s="249"/>
      <c r="B873" s="251"/>
      <c r="C873" s="252"/>
      <c r="D873" s="19" t="s">
        <v>30</v>
      </c>
      <c r="E873" s="47"/>
      <c r="F873" s="47"/>
      <c r="G873" s="47"/>
      <c r="H873" s="47"/>
      <c r="I873" s="47"/>
      <c r="J873" s="47"/>
      <c r="K873" s="47"/>
      <c r="L873" s="47"/>
      <c r="M873" s="47"/>
      <c r="N873" s="113">
        <f t="shared" ref="N873:N891" si="98">SUM(O873:S873)</f>
        <v>0</v>
      </c>
      <c r="O873" s="113">
        <v>0</v>
      </c>
      <c r="P873" s="113">
        <v>0</v>
      </c>
      <c r="Q873" s="113">
        <v>0</v>
      </c>
      <c r="R873" s="113">
        <v>0</v>
      </c>
      <c r="S873" s="113">
        <v>0</v>
      </c>
      <c r="T873" s="253"/>
      <c r="U873" s="203"/>
      <c r="V873" s="203" t="s">
        <v>555</v>
      </c>
      <c r="W873" s="201" t="s">
        <v>95</v>
      </c>
      <c r="X873" s="202">
        <v>797</v>
      </c>
      <c r="Y873" s="202">
        <v>766</v>
      </c>
      <c r="Z873" s="202">
        <v>984</v>
      </c>
      <c r="AA873" s="202">
        <v>1012</v>
      </c>
      <c r="AB873" s="202">
        <v>1030</v>
      </c>
      <c r="AC873" s="215"/>
      <c r="AD873" s="218"/>
      <c r="AE873" s="51"/>
    </row>
    <row r="874" spans="1:31" ht="44.25" customHeight="1" x14ac:dyDescent="0.3">
      <c r="A874" s="249"/>
      <c r="B874" s="251"/>
      <c r="C874" s="252"/>
      <c r="D874" s="19" t="s">
        <v>31</v>
      </c>
      <c r="E874" s="47"/>
      <c r="F874" s="47"/>
      <c r="G874" s="47"/>
      <c r="H874" s="47"/>
      <c r="I874" s="47"/>
      <c r="J874" s="47"/>
      <c r="K874" s="47"/>
      <c r="L874" s="47"/>
      <c r="M874" s="47"/>
      <c r="N874" s="113">
        <f t="shared" si="98"/>
        <v>0</v>
      </c>
      <c r="O874" s="113">
        <v>0</v>
      </c>
      <c r="P874" s="113">
        <v>0</v>
      </c>
      <c r="Q874" s="113">
        <v>0</v>
      </c>
      <c r="R874" s="113">
        <v>0</v>
      </c>
      <c r="S874" s="113">
        <v>0</v>
      </c>
      <c r="T874" s="253"/>
      <c r="U874" s="203"/>
      <c r="V874" s="203"/>
      <c r="W874" s="201"/>
      <c r="X874" s="202"/>
      <c r="Y874" s="202"/>
      <c r="Z874" s="202"/>
      <c r="AA874" s="202"/>
      <c r="AB874" s="202"/>
      <c r="AC874" s="215"/>
      <c r="AD874" s="218"/>
      <c r="AE874" s="51"/>
    </row>
    <row r="875" spans="1:31" ht="35.25" customHeight="1" x14ac:dyDescent="0.3">
      <c r="A875" s="249"/>
      <c r="B875" s="163" t="s">
        <v>68</v>
      </c>
      <c r="C875" s="39"/>
      <c r="D875" s="47" t="s">
        <v>45</v>
      </c>
      <c r="E875" s="47" t="s">
        <v>45</v>
      </c>
      <c r="F875" s="47" t="s">
        <v>45</v>
      </c>
      <c r="G875" s="47" t="s">
        <v>45</v>
      </c>
      <c r="H875" s="47" t="s">
        <v>36</v>
      </c>
      <c r="I875" s="47" t="s">
        <v>45</v>
      </c>
      <c r="J875" s="47" t="s">
        <v>45</v>
      </c>
      <c r="K875" s="47" t="s">
        <v>45</v>
      </c>
      <c r="L875" s="47" t="s">
        <v>45</v>
      </c>
      <c r="M875" s="47" t="s">
        <v>45</v>
      </c>
      <c r="N875" s="47">
        <f t="shared" si="98"/>
        <v>0</v>
      </c>
      <c r="O875" s="47">
        <v>0</v>
      </c>
      <c r="P875" s="47">
        <v>0</v>
      </c>
      <c r="Q875" s="47">
        <v>0</v>
      </c>
      <c r="R875" s="47">
        <v>0</v>
      </c>
      <c r="S875" s="47">
        <v>0</v>
      </c>
      <c r="T875" s="253"/>
      <c r="U875" s="203"/>
      <c r="V875" s="126" t="s">
        <v>45</v>
      </c>
      <c r="W875" s="126" t="s">
        <v>45</v>
      </c>
      <c r="X875" s="128"/>
      <c r="Y875" s="128"/>
      <c r="Z875" s="128"/>
      <c r="AA875" s="128"/>
      <c r="AB875" s="128"/>
      <c r="AC875" s="216"/>
      <c r="AD875" s="219"/>
      <c r="AE875" s="51"/>
    </row>
    <row r="876" spans="1:31" ht="18.75" hidden="1" customHeight="1" x14ac:dyDescent="0.3">
      <c r="A876" s="249" t="s">
        <v>556</v>
      </c>
      <c r="B876" s="250" t="s">
        <v>51</v>
      </c>
      <c r="C876" s="250" t="s">
        <v>557</v>
      </c>
      <c r="D876" s="46" t="s">
        <v>6</v>
      </c>
      <c r="E876" s="47"/>
      <c r="F876" s="47"/>
      <c r="G876" s="47"/>
      <c r="H876" s="47" t="s">
        <v>36</v>
      </c>
      <c r="I876" s="47" t="s">
        <v>160</v>
      </c>
      <c r="J876" s="47" t="s">
        <v>541</v>
      </c>
      <c r="K876" s="47" t="s">
        <v>558</v>
      </c>
      <c r="L876" s="47"/>
      <c r="M876" s="47"/>
      <c r="N876" s="37">
        <f>SUM(O876:S876)</f>
        <v>3570019.75</v>
      </c>
      <c r="O876" s="37">
        <f>SUM(O877:O880)</f>
        <v>532900</v>
      </c>
      <c r="P876" s="37">
        <f>SUM(P877:P880)</f>
        <v>635645.75</v>
      </c>
      <c r="Q876" s="37">
        <f>SUM(Q877:Q880)</f>
        <v>615474</v>
      </c>
      <c r="R876" s="37">
        <f>SUM(R877:R880)</f>
        <v>893000</v>
      </c>
      <c r="S876" s="37">
        <f>SUM(S877:S880)</f>
        <v>893000</v>
      </c>
      <c r="T876" s="253">
        <f>N876/$N$11</f>
        <v>2.1527404650645293E-5</v>
      </c>
      <c r="U876" s="203" t="s">
        <v>39</v>
      </c>
      <c r="V876" s="203" t="s">
        <v>45</v>
      </c>
      <c r="W876" s="201" t="s">
        <v>45</v>
      </c>
      <c r="X876" s="202" t="s">
        <v>45</v>
      </c>
      <c r="Y876" s="202" t="s">
        <v>45</v>
      </c>
      <c r="Z876" s="202" t="s">
        <v>45</v>
      </c>
      <c r="AA876" s="202" t="s">
        <v>45</v>
      </c>
      <c r="AB876" s="273" t="s">
        <v>45</v>
      </c>
      <c r="AC876" s="175">
        <f>N876/$N$418</f>
        <v>5.4404777688373596E-2</v>
      </c>
      <c r="AD876" s="232"/>
      <c r="AE876" s="51"/>
    </row>
    <row r="877" spans="1:31" ht="35.25" customHeight="1" x14ac:dyDescent="0.3">
      <c r="A877" s="249"/>
      <c r="B877" s="251"/>
      <c r="C877" s="252"/>
      <c r="D877" s="19" t="s">
        <v>28</v>
      </c>
      <c r="E877" s="47"/>
      <c r="F877" s="47"/>
      <c r="G877" s="47"/>
      <c r="H877" s="47" t="s">
        <v>36</v>
      </c>
      <c r="I877" s="47" t="s">
        <v>160</v>
      </c>
      <c r="J877" s="47" t="s">
        <v>541</v>
      </c>
      <c r="K877" s="47" t="s">
        <v>558</v>
      </c>
      <c r="L877" s="47"/>
      <c r="M877" s="47"/>
      <c r="N877" s="113">
        <f>SUM(O877:S877)</f>
        <v>3570019.75</v>
      </c>
      <c r="O877" s="113">
        <v>532900</v>
      </c>
      <c r="P877" s="113">
        <v>635645.75</v>
      </c>
      <c r="Q877" s="113">
        <f>610200+5274</f>
        <v>615474</v>
      </c>
      <c r="R877" s="113">
        <v>893000</v>
      </c>
      <c r="S877" s="113">
        <v>893000</v>
      </c>
      <c r="T877" s="253"/>
      <c r="U877" s="203"/>
      <c r="V877" s="203"/>
      <c r="W877" s="201"/>
      <c r="X877" s="202"/>
      <c r="Y877" s="202"/>
      <c r="Z877" s="202"/>
      <c r="AA877" s="202"/>
      <c r="AB877" s="274"/>
      <c r="AC877" s="215">
        <f>N876/N847</f>
        <v>1.2563192553793071E-4</v>
      </c>
      <c r="AD877" s="232"/>
      <c r="AE877" s="51"/>
    </row>
    <row r="878" spans="1:31" ht="35.25" customHeight="1" x14ac:dyDescent="0.3">
      <c r="A878" s="249"/>
      <c r="B878" s="251"/>
      <c r="C878" s="252"/>
      <c r="D878" s="19" t="s">
        <v>29</v>
      </c>
      <c r="E878" s="47"/>
      <c r="F878" s="47"/>
      <c r="G878" s="47"/>
      <c r="H878" s="47"/>
      <c r="I878" s="47"/>
      <c r="J878" s="47"/>
      <c r="K878" s="47"/>
      <c r="L878" s="47"/>
      <c r="M878" s="47"/>
      <c r="N878" s="113">
        <f>SUM(O878:S878)</f>
        <v>0</v>
      </c>
      <c r="O878" s="113">
        <v>0</v>
      </c>
      <c r="P878" s="113">
        <v>0</v>
      </c>
      <c r="Q878" s="113">
        <v>0</v>
      </c>
      <c r="R878" s="113">
        <v>0</v>
      </c>
      <c r="S878" s="113">
        <v>0</v>
      </c>
      <c r="T878" s="253"/>
      <c r="U878" s="203"/>
      <c r="V878" s="203"/>
      <c r="W878" s="201"/>
      <c r="X878" s="202"/>
      <c r="Y878" s="202"/>
      <c r="Z878" s="202"/>
      <c r="AA878" s="202"/>
      <c r="AB878" s="274"/>
      <c r="AC878" s="215"/>
      <c r="AD878" s="232"/>
      <c r="AE878" s="51"/>
    </row>
    <row r="879" spans="1:31" ht="35.25" customHeight="1" x14ac:dyDescent="0.3">
      <c r="A879" s="249"/>
      <c r="B879" s="251"/>
      <c r="C879" s="252"/>
      <c r="D879" s="19" t="s">
        <v>30</v>
      </c>
      <c r="E879" s="47"/>
      <c r="F879" s="47"/>
      <c r="G879" s="47"/>
      <c r="H879" s="47"/>
      <c r="I879" s="47"/>
      <c r="J879" s="47"/>
      <c r="K879" s="47"/>
      <c r="L879" s="47"/>
      <c r="M879" s="47"/>
      <c r="N879" s="113">
        <f>SUM(O879:S879)</f>
        <v>0</v>
      </c>
      <c r="O879" s="113">
        <v>0</v>
      </c>
      <c r="P879" s="113">
        <v>0</v>
      </c>
      <c r="Q879" s="113">
        <v>0</v>
      </c>
      <c r="R879" s="113">
        <v>0</v>
      </c>
      <c r="S879" s="113">
        <v>0</v>
      </c>
      <c r="T879" s="253"/>
      <c r="U879" s="203"/>
      <c r="V879" s="203"/>
      <c r="W879" s="201"/>
      <c r="X879" s="202"/>
      <c r="Y879" s="202"/>
      <c r="Z879" s="202"/>
      <c r="AA879" s="202"/>
      <c r="AB879" s="274"/>
      <c r="AC879" s="215"/>
      <c r="AD879" s="232"/>
      <c r="AE879" s="51"/>
    </row>
    <row r="880" spans="1:31" ht="35.25" customHeight="1" x14ac:dyDescent="0.3">
      <c r="A880" s="249"/>
      <c r="B880" s="251"/>
      <c r="C880" s="252"/>
      <c r="D880" s="19" t="s">
        <v>31</v>
      </c>
      <c r="E880" s="47"/>
      <c r="F880" s="47"/>
      <c r="G880" s="47"/>
      <c r="H880" s="47"/>
      <c r="I880" s="47"/>
      <c r="J880" s="47"/>
      <c r="K880" s="47"/>
      <c r="L880" s="47"/>
      <c r="M880" s="47"/>
      <c r="N880" s="113">
        <f>SUM(O880:S880)</f>
        <v>0</v>
      </c>
      <c r="O880" s="113">
        <v>0</v>
      </c>
      <c r="P880" s="113">
        <v>0</v>
      </c>
      <c r="Q880" s="113">
        <v>0</v>
      </c>
      <c r="R880" s="113">
        <v>0</v>
      </c>
      <c r="S880" s="113">
        <v>0</v>
      </c>
      <c r="T880" s="253"/>
      <c r="U880" s="203"/>
      <c r="V880" s="203"/>
      <c r="W880" s="201"/>
      <c r="X880" s="202"/>
      <c r="Y880" s="202"/>
      <c r="Z880" s="202"/>
      <c r="AA880" s="202"/>
      <c r="AB880" s="275"/>
      <c r="AC880" s="216"/>
      <c r="AD880" s="232"/>
      <c r="AE880" s="51"/>
    </row>
    <row r="881" spans="1:31" ht="18.75" hidden="1" customHeight="1" x14ac:dyDescent="0.3">
      <c r="A881" s="249" t="s">
        <v>559</v>
      </c>
      <c r="B881" s="250" t="s">
        <v>51</v>
      </c>
      <c r="C881" s="250" t="s">
        <v>560</v>
      </c>
      <c r="D881" s="46" t="s">
        <v>6</v>
      </c>
      <c r="E881" s="47" t="s">
        <v>63</v>
      </c>
      <c r="F881" s="47"/>
      <c r="G881" s="47"/>
      <c r="H881" s="47" t="s">
        <v>36</v>
      </c>
      <c r="I881" s="47" t="s">
        <v>160</v>
      </c>
      <c r="J881" s="47" t="s">
        <v>541</v>
      </c>
      <c r="K881" s="47" t="s">
        <v>561</v>
      </c>
      <c r="L881" s="47" t="s">
        <v>38</v>
      </c>
      <c r="M881" s="47"/>
      <c r="N881" s="37">
        <f t="shared" si="98"/>
        <v>12504763086</v>
      </c>
      <c r="O881" s="37">
        <f>SUM(O882:O885)</f>
        <v>1093457070</v>
      </c>
      <c r="P881" s="37">
        <f>SUM(P882:P885)</f>
        <v>1563547400</v>
      </c>
      <c r="Q881" s="37">
        <f>SUM(Q882:Q885)</f>
        <v>2998439680</v>
      </c>
      <c r="R881" s="37">
        <f>SUM(R882:R885)</f>
        <v>3331336170</v>
      </c>
      <c r="S881" s="37">
        <f>SUM(S882:S885)</f>
        <v>3517982766</v>
      </c>
      <c r="T881" s="253">
        <f>N881/$N$11</f>
        <v>7.5404371365949449E-2</v>
      </c>
      <c r="U881" s="203" t="s">
        <v>39</v>
      </c>
      <c r="V881" s="203" t="s">
        <v>562</v>
      </c>
      <c r="W881" s="201" t="s">
        <v>113</v>
      </c>
      <c r="X881" s="202">
        <v>7823</v>
      </c>
      <c r="Y881" s="202">
        <v>9136</v>
      </c>
      <c r="Z881" s="202">
        <v>10481</v>
      </c>
      <c r="AA881" s="202">
        <v>10584</v>
      </c>
      <c r="AB881" s="202">
        <v>10456</v>
      </c>
      <c r="AC881" s="174">
        <f>N881/N847</f>
        <v>0.44005287782786545</v>
      </c>
      <c r="AD881" s="217"/>
      <c r="AE881" s="51"/>
    </row>
    <row r="882" spans="1:31" ht="35.25" customHeight="1" x14ac:dyDescent="0.3">
      <c r="A882" s="249"/>
      <c r="B882" s="251"/>
      <c r="C882" s="252"/>
      <c r="D882" s="19" t="s">
        <v>28</v>
      </c>
      <c r="E882" s="47" t="s">
        <v>63</v>
      </c>
      <c r="F882" s="47"/>
      <c r="G882" s="47"/>
      <c r="H882" s="47" t="s">
        <v>36</v>
      </c>
      <c r="I882" s="47" t="s">
        <v>160</v>
      </c>
      <c r="J882" s="47" t="s">
        <v>541</v>
      </c>
      <c r="K882" s="47" t="s">
        <v>561</v>
      </c>
      <c r="L882" s="47" t="s">
        <v>38</v>
      </c>
      <c r="M882" s="47"/>
      <c r="N882" s="113">
        <f t="shared" si="98"/>
        <v>803425886</v>
      </c>
      <c r="O882" s="113">
        <v>87476570</v>
      </c>
      <c r="P882" s="113">
        <v>125083800</v>
      </c>
      <c r="Q882" s="113">
        <v>179906380</v>
      </c>
      <c r="R882" s="113">
        <v>199880170</v>
      </c>
      <c r="S882" s="113">
        <v>211078966</v>
      </c>
      <c r="T882" s="253"/>
      <c r="U882" s="203"/>
      <c r="V882" s="203"/>
      <c r="W882" s="201"/>
      <c r="X882" s="202"/>
      <c r="Y882" s="202"/>
      <c r="Z882" s="202"/>
      <c r="AA882" s="202"/>
      <c r="AB882" s="202"/>
      <c r="AC882" s="215">
        <f>N881/N847</f>
        <v>0.44005287782786545</v>
      </c>
      <c r="AD882" s="218"/>
      <c r="AE882" s="51"/>
    </row>
    <row r="883" spans="1:31" ht="35.25" customHeight="1" x14ac:dyDescent="0.3">
      <c r="A883" s="249"/>
      <c r="B883" s="251"/>
      <c r="C883" s="252"/>
      <c r="D883" s="19" t="s">
        <v>29</v>
      </c>
      <c r="E883" s="47"/>
      <c r="F883" s="47"/>
      <c r="G883" s="47"/>
      <c r="H883" s="47" t="s">
        <v>36</v>
      </c>
      <c r="I883" s="47" t="s">
        <v>160</v>
      </c>
      <c r="J883" s="47" t="s">
        <v>541</v>
      </c>
      <c r="K883" s="47" t="s">
        <v>561</v>
      </c>
      <c r="L883" s="47" t="s">
        <v>38</v>
      </c>
      <c r="M883" s="47"/>
      <c r="N883" s="113">
        <f t="shared" si="98"/>
        <v>11701337200</v>
      </c>
      <c r="O883" s="113">
        <v>1005980500</v>
      </c>
      <c r="P883" s="113">
        <v>1438463600</v>
      </c>
      <c r="Q883" s="113">
        <v>2818533300</v>
      </c>
      <c r="R883" s="113">
        <v>3131456000</v>
      </c>
      <c r="S883" s="113">
        <v>3306903800</v>
      </c>
      <c r="T883" s="253"/>
      <c r="U883" s="203"/>
      <c r="V883" s="203"/>
      <c r="W883" s="201"/>
      <c r="X883" s="202"/>
      <c r="Y883" s="202"/>
      <c r="Z883" s="202"/>
      <c r="AA883" s="202"/>
      <c r="AB883" s="202"/>
      <c r="AC883" s="215"/>
      <c r="AD883" s="218"/>
      <c r="AE883" s="51"/>
    </row>
    <row r="884" spans="1:31" ht="35.25" customHeight="1" x14ac:dyDescent="0.3">
      <c r="A884" s="249"/>
      <c r="B884" s="251"/>
      <c r="C884" s="252"/>
      <c r="D884" s="19" t="s">
        <v>30</v>
      </c>
      <c r="E884" s="47"/>
      <c r="F884" s="47"/>
      <c r="G884" s="47"/>
      <c r="H884" s="47"/>
      <c r="I884" s="47"/>
      <c r="J884" s="47"/>
      <c r="K884" s="47"/>
      <c r="L884" s="47"/>
      <c r="M884" s="47"/>
      <c r="N884" s="113">
        <f t="shared" si="98"/>
        <v>0</v>
      </c>
      <c r="O884" s="113">
        <v>0</v>
      </c>
      <c r="P884" s="113">
        <v>0</v>
      </c>
      <c r="Q884" s="113">
        <v>0</v>
      </c>
      <c r="R884" s="113">
        <v>0</v>
      </c>
      <c r="S884" s="113">
        <v>0</v>
      </c>
      <c r="T884" s="253"/>
      <c r="U884" s="203"/>
      <c r="V884" s="203"/>
      <c r="W884" s="201"/>
      <c r="X884" s="202"/>
      <c r="Y884" s="202"/>
      <c r="Z884" s="202"/>
      <c r="AA884" s="202"/>
      <c r="AB884" s="202"/>
      <c r="AC884" s="215"/>
      <c r="AD884" s="218"/>
      <c r="AE884" s="51"/>
    </row>
    <row r="885" spans="1:31" ht="35.25" customHeight="1" x14ac:dyDescent="0.3">
      <c r="A885" s="249"/>
      <c r="B885" s="251"/>
      <c r="C885" s="252"/>
      <c r="D885" s="19" t="s">
        <v>31</v>
      </c>
      <c r="E885" s="47"/>
      <c r="F885" s="47"/>
      <c r="G885" s="47"/>
      <c r="H885" s="47"/>
      <c r="I885" s="47"/>
      <c r="J885" s="47"/>
      <c r="K885" s="47"/>
      <c r="L885" s="47"/>
      <c r="M885" s="47"/>
      <c r="N885" s="113">
        <f t="shared" si="98"/>
        <v>0</v>
      </c>
      <c r="O885" s="113">
        <v>0</v>
      </c>
      <c r="P885" s="113">
        <v>0</v>
      </c>
      <c r="Q885" s="113">
        <v>0</v>
      </c>
      <c r="R885" s="113">
        <v>0</v>
      </c>
      <c r="S885" s="113">
        <v>0</v>
      </c>
      <c r="T885" s="253"/>
      <c r="U885" s="203"/>
      <c r="V885" s="203"/>
      <c r="W885" s="201"/>
      <c r="X885" s="202"/>
      <c r="Y885" s="202"/>
      <c r="Z885" s="202"/>
      <c r="AA885" s="202"/>
      <c r="AB885" s="202"/>
      <c r="AC885" s="215"/>
      <c r="AD885" s="218"/>
      <c r="AE885" s="51"/>
    </row>
    <row r="886" spans="1:31" ht="35.25" customHeight="1" x14ac:dyDescent="0.3">
      <c r="A886" s="249"/>
      <c r="B886" s="163" t="s">
        <v>68</v>
      </c>
      <c r="C886" s="39"/>
      <c r="D886" s="47" t="s">
        <v>45</v>
      </c>
      <c r="E886" s="47" t="s">
        <v>45</v>
      </c>
      <c r="F886" s="47" t="s">
        <v>45</v>
      </c>
      <c r="G886" s="47" t="s">
        <v>45</v>
      </c>
      <c r="H886" s="47" t="s">
        <v>36</v>
      </c>
      <c r="I886" s="47" t="s">
        <v>45</v>
      </c>
      <c r="J886" s="47" t="s">
        <v>45</v>
      </c>
      <c r="K886" s="47" t="s">
        <v>45</v>
      </c>
      <c r="L886" s="47" t="s">
        <v>45</v>
      </c>
      <c r="M886" s="47" t="s">
        <v>45</v>
      </c>
      <c r="N886" s="47">
        <f t="shared" si="98"/>
        <v>0</v>
      </c>
      <c r="O886" s="47">
        <v>0</v>
      </c>
      <c r="P886" s="47">
        <v>0</v>
      </c>
      <c r="Q886" s="47">
        <v>0</v>
      </c>
      <c r="R886" s="47">
        <v>0</v>
      </c>
      <c r="S886" s="47">
        <v>0</v>
      </c>
      <c r="T886" s="253"/>
      <c r="U886" s="203"/>
      <c r="V886" s="126" t="s">
        <v>45</v>
      </c>
      <c r="W886" s="126"/>
      <c r="X886" s="128"/>
      <c r="Y886" s="128"/>
      <c r="Z886" s="128"/>
      <c r="AA886" s="128"/>
      <c r="AB886" s="128"/>
      <c r="AC886" s="216"/>
      <c r="AD886" s="219"/>
      <c r="AE886" s="51"/>
    </row>
    <row r="887" spans="1:31" ht="18.75" hidden="1" customHeight="1" x14ac:dyDescent="0.3">
      <c r="A887" s="249" t="s">
        <v>563</v>
      </c>
      <c r="B887" s="250" t="s">
        <v>51</v>
      </c>
      <c r="C887" s="250" t="s">
        <v>564</v>
      </c>
      <c r="D887" s="46" t="s">
        <v>6</v>
      </c>
      <c r="E887" s="47"/>
      <c r="F887" s="47"/>
      <c r="G887" s="47"/>
      <c r="H887" s="47" t="s">
        <v>36</v>
      </c>
      <c r="I887" s="47" t="s">
        <v>160</v>
      </c>
      <c r="J887" s="47" t="s">
        <v>541</v>
      </c>
      <c r="K887" s="47" t="s">
        <v>565</v>
      </c>
      <c r="L887" s="47"/>
      <c r="M887" s="47"/>
      <c r="N887" s="37">
        <f t="shared" si="98"/>
        <v>63244442</v>
      </c>
      <c r="O887" s="37">
        <f>SUM(O888:O891)</f>
        <v>5705000</v>
      </c>
      <c r="P887" s="37">
        <f>SUM(P888:P891)</f>
        <v>9387142</v>
      </c>
      <c r="Q887" s="37">
        <f>SUM(Q888:Q891)</f>
        <v>16503900</v>
      </c>
      <c r="R887" s="37">
        <f>SUM(R888:R891)</f>
        <v>15824200</v>
      </c>
      <c r="S887" s="37">
        <f>SUM(S888:S891)</f>
        <v>15824200</v>
      </c>
      <c r="T887" s="253">
        <f>N887/$N$11</f>
        <v>3.8136727250269876E-4</v>
      </c>
      <c r="U887" s="203" t="s">
        <v>39</v>
      </c>
      <c r="V887" s="203" t="s">
        <v>45</v>
      </c>
      <c r="W887" s="201" t="s">
        <v>45</v>
      </c>
      <c r="X887" s="202" t="s">
        <v>45</v>
      </c>
      <c r="Y887" s="202" t="s">
        <v>45</v>
      </c>
      <c r="Z887" s="202" t="s">
        <v>45</v>
      </c>
      <c r="AA887" s="202" t="s">
        <v>45</v>
      </c>
      <c r="AB887" s="202" t="s">
        <v>45</v>
      </c>
      <c r="AC887" s="174">
        <f>N887/$N$418</f>
        <v>0.96380413778809992</v>
      </c>
      <c r="AD887" s="232"/>
      <c r="AE887" s="51"/>
    </row>
    <row r="888" spans="1:31" ht="35.25" customHeight="1" x14ac:dyDescent="0.3">
      <c r="A888" s="249"/>
      <c r="B888" s="294"/>
      <c r="C888" s="252"/>
      <c r="D888" s="19" t="s">
        <v>28</v>
      </c>
      <c r="E888" s="47"/>
      <c r="F888" s="47"/>
      <c r="G888" s="47"/>
      <c r="H888" s="47" t="s">
        <v>36</v>
      </c>
      <c r="I888" s="47" t="s">
        <v>160</v>
      </c>
      <c r="J888" s="47" t="s">
        <v>541</v>
      </c>
      <c r="K888" s="47" t="s">
        <v>565</v>
      </c>
      <c r="L888" s="47"/>
      <c r="M888" s="47"/>
      <c r="N888" s="113">
        <f t="shared" si="98"/>
        <v>63244442</v>
      </c>
      <c r="O888" s="113">
        <v>5705000</v>
      </c>
      <c r="P888" s="113">
        <v>9387142</v>
      </c>
      <c r="Q888" s="113">
        <f>16082200+421700</f>
        <v>16503900</v>
      </c>
      <c r="R888" s="113">
        <v>15824200</v>
      </c>
      <c r="S888" s="113">
        <v>15824200</v>
      </c>
      <c r="T888" s="253"/>
      <c r="U888" s="203"/>
      <c r="V888" s="203"/>
      <c r="W888" s="201"/>
      <c r="X888" s="202"/>
      <c r="Y888" s="202"/>
      <c r="Z888" s="202"/>
      <c r="AA888" s="202"/>
      <c r="AB888" s="202"/>
      <c r="AC888" s="215">
        <f>N887/N847</f>
        <v>2.2256238296810482E-3</v>
      </c>
      <c r="AD888" s="232"/>
      <c r="AE888" s="51"/>
    </row>
    <row r="889" spans="1:31" ht="35.25" customHeight="1" x14ac:dyDescent="0.3">
      <c r="A889" s="249"/>
      <c r="B889" s="294"/>
      <c r="C889" s="252"/>
      <c r="D889" s="19" t="s">
        <v>29</v>
      </c>
      <c r="E889" s="47"/>
      <c r="F889" s="47"/>
      <c r="G889" s="47"/>
      <c r="H889" s="47"/>
      <c r="I889" s="47"/>
      <c r="J889" s="47"/>
      <c r="K889" s="47"/>
      <c r="L889" s="47"/>
      <c r="M889" s="47"/>
      <c r="N889" s="113">
        <f t="shared" si="98"/>
        <v>0</v>
      </c>
      <c r="O889" s="113">
        <v>0</v>
      </c>
      <c r="P889" s="113">
        <v>0</v>
      </c>
      <c r="Q889" s="113">
        <v>0</v>
      </c>
      <c r="R889" s="113">
        <v>0</v>
      </c>
      <c r="S889" s="113">
        <v>0</v>
      </c>
      <c r="T889" s="253"/>
      <c r="U889" s="203"/>
      <c r="V889" s="203"/>
      <c r="W889" s="201"/>
      <c r="X889" s="202"/>
      <c r="Y889" s="202"/>
      <c r="Z889" s="202"/>
      <c r="AA889" s="202"/>
      <c r="AB889" s="202"/>
      <c r="AC889" s="215"/>
      <c r="AD889" s="232"/>
      <c r="AE889" s="51"/>
    </row>
    <row r="890" spans="1:31" ht="35.25" customHeight="1" x14ac:dyDescent="0.3">
      <c r="A890" s="249"/>
      <c r="B890" s="294"/>
      <c r="C890" s="252"/>
      <c r="D890" s="19" t="s">
        <v>30</v>
      </c>
      <c r="E890" s="47"/>
      <c r="F890" s="47"/>
      <c r="G890" s="47"/>
      <c r="H890" s="47"/>
      <c r="I890" s="47"/>
      <c r="J890" s="47"/>
      <c r="K890" s="47"/>
      <c r="L890" s="47"/>
      <c r="M890" s="47"/>
      <c r="N890" s="113">
        <f t="shared" si="98"/>
        <v>0</v>
      </c>
      <c r="O890" s="113">
        <v>0</v>
      </c>
      <c r="P890" s="113">
        <v>0</v>
      </c>
      <c r="Q890" s="113">
        <v>0</v>
      </c>
      <c r="R890" s="113">
        <v>0</v>
      </c>
      <c r="S890" s="113">
        <v>0</v>
      </c>
      <c r="T890" s="253"/>
      <c r="U890" s="203"/>
      <c r="V890" s="203"/>
      <c r="W890" s="201"/>
      <c r="X890" s="202"/>
      <c r="Y890" s="202"/>
      <c r="Z890" s="202"/>
      <c r="AA890" s="202"/>
      <c r="AB890" s="202"/>
      <c r="AC890" s="215"/>
      <c r="AD890" s="232"/>
      <c r="AE890" s="51"/>
    </row>
    <row r="891" spans="1:31" ht="35.25" customHeight="1" x14ac:dyDescent="0.3">
      <c r="A891" s="249"/>
      <c r="B891" s="294"/>
      <c r="C891" s="252"/>
      <c r="D891" s="19" t="s">
        <v>31</v>
      </c>
      <c r="E891" s="47"/>
      <c r="F891" s="47"/>
      <c r="G891" s="47"/>
      <c r="H891" s="47"/>
      <c r="I891" s="47"/>
      <c r="J891" s="47"/>
      <c r="K891" s="47"/>
      <c r="L891" s="47"/>
      <c r="M891" s="47"/>
      <c r="N891" s="113">
        <f t="shared" si="98"/>
        <v>0</v>
      </c>
      <c r="O891" s="113">
        <v>0</v>
      </c>
      <c r="P891" s="113">
        <v>0</v>
      </c>
      <c r="Q891" s="113">
        <v>0</v>
      </c>
      <c r="R891" s="113">
        <v>0</v>
      </c>
      <c r="S891" s="113">
        <v>0</v>
      </c>
      <c r="T891" s="253"/>
      <c r="U891" s="203"/>
      <c r="V891" s="203"/>
      <c r="W891" s="201"/>
      <c r="X891" s="202"/>
      <c r="Y891" s="202"/>
      <c r="Z891" s="202"/>
      <c r="AA891" s="202"/>
      <c r="AB891" s="202"/>
      <c r="AC891" s="216"/>
      <c r="AD891" s="232"/>
      <c r="AE891" s="51"/>
    </row>
    <row r="892" spans="1:31" ht="18.75" hidden="1" customHeight="1" x14ac:dyDescent="0.3">
      <c r="A892" s="193" t="s">
        <v>809</v>
      </c>
      <c r="B892" s="158" t="s">
        <v>51</v>
      </c>
      <c r="C892" s="250" t="s">
        <v>808</v>
      </c>
      <c r="D892" s="46" t="s">
        <v>6</v>
      </c>
      <c r="E892" s="47"/>
      <c r="F892" s="47"/>
      <c r="G892" s="47"/>
      <c r="H892" s="47" t="s">
        <v>36</v>
      </c>
      <c r="I892" s="47" t="s">
        <v>160</v>
      </c>
      <c r="J892" s="47" t="s">
        <v>541</v>
      </c>
      <c r="K892" s="47" t="s">
        <v>760</v>
      </c>
      <c r="L892" s="47"/>
      <c r="M892" s="47"/>
      <c r="N892" s="37">
        <f>SUM(O892:S892)</f>
        <v>141630800</v>
      </c>
      <c r="O892" s="37">
        <f>SUM(O893:O896)</f>
        <v>0</v>
      </c>
      <c r="P892" s="37">
        <f>SUM(P893:P896)</f>
        <v>75060000</v>
      </c>
      <c r="Q892" s="37">
        <f>SUM(Q893:Q896)</f>
        <v>66570800</v>
      </c>
      <c r="R892" s="37">
        <f>SUM(R893:R896)</f>
        <v>0</v>
      </c>
      <c r="S892" s="37">
        <f>SUM(S893:S896)</f>
        <v>0</v>
      </c>
      <c r="T892" s="253">
        <f>N892/$N$11</f>
        <v>8.5404108551349433E-4</v>
      </c>
      <c r="U892" s="203" t="s">
        <v>39</v>
      </c>
      <c r="V892" s="203" t="s">
        <v>810</v>
      </c>
      <c r="W892" s="201" t="s">
        <v>113</v>
      </c>
      <c r="X892" s="201">
        <v>0</v>
      </c>
      <c r="Y892" s="201">
        <v>118</v>
      </c>
      <c r="Z892" s="201">
        <v>186</v>
      </c>
      <c r="AA892" s="201">
        <v>0</v>
      </c>
      <c r="AB892" s="201">
        <v>0</v>
      </c>
      <c r="AC892" s="177">
        <f>N892/N847</f>
        <v>4.9841041130031724E-3</v>
      </c>
      <c r="AD892" s="217"/>
      <c r="AE892" s="51"/>
    </row>
    <row r="893" spans="1:31" ht="35.25" customHeight="1" x14ac:dyDescent="0.3">
      <c r="A893" s="194"/>
      <c r="B893" s="196" t="s">
        <v>51</v>
      </c>
      <c r="C893" s="252"/>
      <c r="D893" s="19" t="s">
        <v>28</v>
      </c>
      <c r="E893" s="47"/>
      <c r="F893" s="47"/>
      <c r="G893" s="47"/>
      <c r="H893" s="47" t="s">
        <v>36</v>
      </c>
      <c r="I893" s="47" t="s">
        <v>160</v>
      </c>
      <c r="J893" s="47" t="s">
        <v>541</v>
      </c>
      <c r="K893" s="47" t="s">
        <v>760</v>
      </c>
      <c r="L893" s="47"/>
      <c r="M893" s="47"/>
      <c r="N893" s="113">
        <f>SUM(O893:S893)</f>
        <v>141630800</v>
      </c>
      <c r="O893" s="113">
        <v>0</v>
      </c>
      <c r="P893" s="140">
        <v>75060000</v>
      </c>
      <c r="Q893" s="113">
        <v>66570800</v>
      </c>
      <c r="R893" s="113">
        <v>0</v>
      </c>
      <c r="S893" s="113">
        <v>0</v>
      </c>
      <c r="T893" s="253"/>
      <c r="U893" s="203"/>
      <c r="V893" s="203"/>
      <c r="W893" s="201"/>
      <c r="X893" s="201"/>
      <c r="Y893" s="201"/>
      <c r="Z893" s="201"/>
      <c r="AA893" s="201"/>
      <c r="AB893" s="201"/>
      <c r="AC893" s="215">
        <f>N892/N847</f>
        <v>4.9841041130031724E-3</v>
      </c>
      <c r="AD893" s="218"/>
      <c r="AE893" s="51"/>
    </row>
    <row r="894" spans="1:31" ht="35.25" customHeight="1" x14ac:dyDescent="0.3">
      <c r="A894" s="194"/>
      <c r="B894" s="196"/>
      <c r="C894" s="252"/>
      <c r="D894" s="19" t="s">
        <v>29</v>
      </c>
      <c r="E894" s="47"/>
      <c r="F894" s="47"/>
      <c r="G894" s="47"/>
      <c r="H894" s="47"/>
      <c r="I894" s="47"/>
      <c r="J894" s="47"/>
      <c r="K894" s="47"/>
      <c r="L894" s="47"/>
      <c r="M894" s="47"/>
      <c r="N894" s="113">
        <f>SUM(O894:S894)</f>
        <v>0</v>
      </c>
      <c r="O894" s="113">
        <v>0</v>
      </c>
      <c r="P894" s="113">
        <v>0</v>
      </c>
      <c r="Q894" s="113">
        <v>0</v>
      </c>
      <c r="R894" s="113">
        <v>0</v>
      </c>
      <c r="S894" s="113">
        <v>0</v>
      </c>
      <c r="T894" s="253"/>
      <c r="U894" s="203"/>
      <c r="V894" s="203"/>
      <c r="W894" s="201"/>
      <c r="X894" s="201"/>
      <c r="Y894" s="201"/>
      <c r="Z894" s="201"/>
      <c r="AA894" s="201"/>
      <c r="AB894" s="201"/>
      <c r="AC894" s="215"/>
      <c r="AD894" s="218"/>
      <c r="AE894" s="51"/>
    </row>
    <row r="895" spans="1:31" ht="35.25" customHeight="1" x14ac:dyDescent="0.3">
      <c r="A895" s="194"/>
      <c r="B895" s="196"/>
      <c r="C895" s="252"/>
      <c r="D895" s="19" t="s">
        <v>30</v>
      </c>
      <c r="E895" s="47"/>
      <c r="F895" s="47"/>
      <c r="G895" s="47"/>
      <c r="H895" s="47"/>
      <c r="I895" s="47"/>
      <c r="J895" s="47"/>
      <c r="K895" s="47"/>
      <c r="L895" s="47"/>
      <c r="M895" s="47"/>
      <c r="N895" s="113">
        <f>SUM(O895:S895)</f>
        <v>0</v>
      </c>
      <c r="O895" s="113">
        <v>0</v>
      </c>
      <c r="P895" s="113">
        <v>0</v>
      </c>
      <c r="Q895" s="113">
        <v>0</v>
      </c>
      <c r="R895" s="113">
        <v>0</v>
      </c>
      <c r="S895" s="113">
        <v>0</v>
      </c>
      <c r="T895" s="253"/>
      <c r="U895" s="203"/>
      <c r="V895" s="203"/>
      <c r="W895" s="201"/>
      <c r="X895" s="201"/>
      <c r="Y895" s="201"/>
      <c r="Z895" s="201"/>
      <c r="AA895" s="201"/>
      <c r="AB895" s="201"/>
      <c r="AC895" s="215"/>
      <c r="AD895" s="218"/>
      <c r="AE895" s="51"/>
    </row>
    <row r="896" spans="1:31" ht="35.25" customHeight="1" x14ac:dyDescent="0.3">
      <c r="A896" s="194"/>
      <c r="B896" s="197"/>
      <c r="C896" s="252"/>
      <c r="D896" s="19" t="s">
        <v>31</v>
      </c>
      <c r="E896" s="47"/>
      <c r="F896" s="47"/>
      <c r="G896" s="47"/>
      <c r="H896" s="47"/>
      <c r="I896" s="47"/>
      <c r="J896" s="47"/>
      <c r="K896" s="47"/>
      <c r="L896" s="47"/>
      <c r="M896" s="47"/>
      <c r="N896" s="113">
        <f>SUM(O896:S896)</f>
        <v>0</v>
      </c>
      <c r="O896" s="113">
        <v>0</v>
      </c>
      <c r="P896" s="113">
        <v>0</v>
      </c>
      <c r="Q896" s="113">
        <v>0</v>
      </c>
      <c r="R896" s="113">
        <v>0</v>
      </c>
      <c r="S896" s="113">
        <v>0</v>
      </c>
      <c r="T896" s="253"/>
      <c r="U896" s="203"/>
      <c r="V896" s="203"/>
      <c r="W896" s="201"/>
      <c r="X896" s="201"/>
      <c r="Y896" s="201"/>
      <c r="Z896" s="201"/>
      <c r="AA896" s="201"/>
      <c r="AB896" s="201"/>
      <c r="AC896" s="215"/>
      <c r="AD896" s="218"/>
      <c r="AE896" s="51"/>
    </row>
    <row r="897" spans="1:31" ht="35.25" customHeight="1" x14ac:dyDescent="0.3">
      <c r="A897" s="195"/>
      <c r="B897" s="165" t="s">
        <v>68</v>
      </c>
      <c r="C897" s="39"/>
      <c r="D897" s="47" t="s">
        <v>45</v>
      </c>
      <c r="E897" s="47" t="s">
        <v>36</v>
      </c>
      <c r="F897" s="47" t="s">
        <v>45</v>
      </c>
      <c r="G897" s="47" t="s">
        <v>45</v>
      </c>
      <c r="H897" s="47" t="s">
        <v>36</v>
      </c>
      <c r="I897" s="47" t="s">
        <v>45</v>
      </c>
      <c r="J897" s="47" t="s">
        <v>45</v>
      </c>
      <c r="K897" s="47" t="s">
        <v>45</v>
      </c>
      <c r="L897" s="47" t="s">
        <v>45</v>
      </c>
      <c r="M897" s="47" t="s">
        <v>45</v>
      </c>
      <c r="N897" s="47">
        <f t="shared" ref="N897" si="99">SUM(O897:S897)</f>
        <v>0</v>
      </c>
      <c r="O897" s="47">
        <v>0</v>
      </c>
      <c r="P897" s="47">
        <v>0</v>
      </c>
      <c r="Q897" s="47">
        <v>0</v>
      </c>
      <c r="R897" s="47">
        <v>0</v>
      </c>
      <c r="S897" s="47">
        <v>0</v>
      </c>
      <c r="T897" s="123"/>
      <c r="U897" s="125"/>
      <c r="V897" s="126" t="s">
        <v>45</v>
      </c>
      <c r="W897" s="126"/>
      <c r="X897" s="126"/>
      <c r="Y897" s="126"/>
      <c r="Z897" s="126"/>
      <c r="AA897" s="126"/>
      <c r="AB897" s="126"/>
      <c r="AC897" s="216"/>
      <c r="AD897" s="219"/>
      <c r="AE897" s="51"/>
    </row>
    <row r="898" spans="1:31" ht="35.25" customHeight="1" x14ac:dyDescent="0.3">
      <c r="A898" s="318" t="s">
        <v>566</v>
      </c>
      <c r="B898" s="350"/>
      <c r="C898" s="321" t="s">
        <v>567</v>
      </c>
      <c r="D898" s="42" t="s">
        <v>6</v>
      </c>
      <c r="E898" s="30"/>
      <c r="F898" s="30"/>
      <c r="G898" s="30"/>
      <c r="H898" s="30"/>
      <c r="I898" s="30"/>
      <c r="J898" s="30"/>
      <c r="K898" s="30"/>
      <c r="L898" s="43"/>
      <c r="M898" s="43"/>
      <c r="N898" s="138">
        <f t="shared" si="95"/>
        <v>123572398.95</v>
      </c>
      <c r="O898" s="138">
        <f>SUM(O899:O902)</f>
        <v>27202198.939999998</v>
      </c>
      <c r="P898" s="138">
        <f>SUM(P899:P902)</f>
        <v>20309750</v>
      </c>
      <c r="Q898" s="138">
        <f>SUM(Q899:Q902)</f>
        <v>26986650.010000002</v>
      </c>
      <c r="R898" s="138">
        <f>SUM(R899:R902)</f>
        <v>24536900</v>
      </c>
      <c r="S898" s="138">
        <f>SUM(S899:S902)</f>
        <v>24536900</v>
      </c>
      <c r="T898" s="300">
        <f>N898/$N$11</f>
        <v>7.4514798856438415E-4</v>
      </c>
      <c r="U898" s="248" t="s">
        <v>39</v>
      </c>
      <c r="V898" s="248" t="s">
        <v>568</v>
      </c>
      <c r="W898" s="211" t="s">
        <v>85</v>
      </c>
      <c r="X898" s="211">
        <f>X903+X909+X915</f>
        <v>109</v>
      </c>
      <c r="Y898" s="211">
        <f>Y903+Y909+Y915</f>
        <v>322</v>
      </c>
      <c r="Z898" s="211">
        <f>Z903+Z909+Z915</f>
        <v>523</v>
      </c>
      <c r="AA898" s="211">
        <f>AA903+AA909+AA915</f>
        <v>545</v>
      </c>
      <c r="AB898" s="211">
        <f>AB903+AB909+AB915</f>
        <v>545</v>
      </c>
      <c r="AC898" s="221">
        <f>N898/N396</f>
        <v>9.7338574379411062E-4</v>
      </c>
      <c r="AD898" s="231"/>
      <c r="AE898" s="51"/>
    </row>
    <row r="899" spans="1:31" ht="35.25" customHeight="1" x14ac:dyDescent="0.3">
      <c r="A899" s="318"/>
      <c r="B899" s="351"/>
      <c r="C899" s="321"/>
      <c r="D899" s="33" t="s">
        <v>28</v>
      </c>
      <c r="E899" s="30"/>
      <c r="F899" s="30"/>
      <c r="G899" s="30"/>
      <c r="H899" s="30"/>
      <c r="I899" s="30"/>
      <c r="J899" s="30"/>
      <c r="K899" s="30"/>
      <c r="L899" s="43"/>
      <c r="M899" s="43"/>
      <c r="N899" s="138">
        <f t="shared" si="95"/>
        <v>123572398.95</v>
      </c>
      <c r="O899" s="138">
        <f t="shared" ref="O899:S902" si="100">O904+O910+O916</f>
        <v>27202198.939999998</v>
      </c>
      <c r="P899" s="138">
        <f t="shared" si="100"/>
        <v>20309750</v>
      </c>
      <c r="Q899" s="138">
        <f t="shared" si="100"/>
        <v>26986650.010000002</v>
      </c>
      <c r="R899" s="138">
        <f t="shared" si="100"/>
        <v>24536900</v>
      </c>
      <c r="S899" s="138">
        <f t="shared" si="100"/>
        <v>24536900</v>
      </c>
      <c r="T899" s="300"/>
      <c r="U899" s="248"/>
      <c r="V899" s="248"/>
      <c r="W899" s="211"/>
      <c r="X899" s="211"/>
      <c r="Y899" s="211"/>
      <c r="Z899" s="211"/>
      <c r="AA899" s="211"/>
      <c r="AB899" s="211"/>
      <c r="AC899" s="221"/>
      <c r="AD899" s="231"/>
      <c r="AE899" s="51"/>
    </row>
    <row r="900" spans="1:31" ht="35.25" customHeight="1" x14ac:dyDescent="0.3">
      <c r="A900" s="318"/>
      <c r="B900" s="351"/>
      <c r="C900" s="321"/>
      <c r="D900" s="33" t="s">
        <v>29</v>
      </c>
      <c r="E900" s="30"/>
      <c r="F900" s="30"/>
      <c r="G900" s="30"/>
      <c r="H900" s="30"/>
      <c r="I900" s="30"/>
      <c r="J900" s="30"/>
      <c r="K900" s="30"/>
      <c r="L900" s="43"/>
      <c r="M900" s="43"/>
      <c r="N900" s="138">
        <f t="shared" si="95"/>
        <v>0</v>
      </c>
      <c r="O900" s="138">
        <f t="shared" si="100"/>
        <v>0</v>
      </c>
      <c r="P900" s="138">
        <f t="shared" si="100"/>
        <v>0</v>
      </c>
      <c r="Q900" s="138">
        <f t="shared" si="100"/>
        <v>0</v>
      </c>
      <c r="R900" s="138">
        <f t="shared" si="100"/>
        <v>0</v>
      </c>
      <c r="S900" s="138">
        <f t="shared" si="100"/>
        <v>0</v>
      </c>
      <c r="T900" s="300"/>
      <c r="U900" s="248"/>
      <c r="V900" s="248"/>
      <c r="W900" s="211"/>
      <c r="X900" s="211"/>
      <c r="Y900" s="211"/>
      <c r="Z900" s="211"/>
      <c r="AA900" s="211"/>
      <c r="AB900" s="211"/>
      <c r="AC900" s="221"/>
      <c r="AD900" s="231"/>
      <c r="AE900" s="51"/>
    </row>
    <row r="901" spans="1:31" ht="35.25" customHeight="1" x14ac:dyDescent="0.3">
      <c r="A901" s="318"/>
      <c r="B901" s="351"/>
      <c r="C901" s="321"/>
      <c r="D901" s="33" t="s">
        <v>30</v>
      </c>
      <c r="E901" s="30"/>
      <c r="F901" s="30"/>
      <c r="G901" s="30"/>
      <c r="H901" s="30"/>
      <c r="I901" s="30"/>
      <c r="J901" s="30"/>
      <c r="K901" s="30"/>
      <c r="L901" s="43"/>
      <c r="M901" s="43"/>
      <c r="N901" s="138">
        <f t="shared" si="95"/>
        <v>0</v>
      </c>
      <c r="O901" s="138">
        <f t="shared" si="100"/>
        <v>0</v>
      </c>
      <c r="P901" s="138">
        <f t="shared" si="100"/>
        <v>0</v>
      </c>
      <c r="Q901" s="138">
        <f t="shared" si="100"/>
        <v>0</v>
      </c>
      <c r="R901" s="138">
        <f t="shared" si="100"/>
        <v>0</v>
      </c>
      <c r="S901" s="138">
        <f t="shared" si="100"/>
        <v>0</v>
      </c>
      <c r="T901" s="300"/>
      <c r="U901" s="248"/>
      <c r="V901" s="248"/>
      <c r="W901" s="211"/>
      <c r="X901" s="211"/>
      <c r="Y901" s="211"/>
      <c r="Z901" s="211"/>
      <c r="AA901" s="211"/>
      <c r="AB901" s="211"/>
      <c r="AC901" s="221"/>
      <c r="AD901" s="231"/>
      <c r="AE901" s="51"/>
    </row>
    <row r="902" spans="1:31" ht="35.25" customHeight="1" x14ac:dyDescent="0.3">
      <c r="A902" s="318"/>
      <c r="B902" s="352"/>
      <c r="C902" s="321"/>
      <c r="D902" s="33" t="s">
        <v>31</v>
      </c>
      <c r="E902" s="30"/>
      <c r="F902" s="30"/>
      <c r="G902" s="30"/>
      <c r="H902" s="30"/>
      <c r="I902" s="30"/>
      <c r="J902" s="30"/>
      <c r="K902" s="30"/>
      <c r="L902" s="43"/>
      <c r="M902" s="43"/>
      <c r="N902" s="138">
        <f t="shared" si="95"/>
        <v>0</v>
      </c>
      <c r="O902" s="138">
        <f t="shared" si="100"/>
        <v>0</v>
      </c>
      <c r="P902" s="138">
        <f t="shared" si="100"/>
        <v>0</v>
      </c>
      <c r="Q902" s="138">
        <f t="shared" si="100"/>
        <v>0</v>
      </c>
      <c r="R902" s="138">
        <f t="shared" si="100"/>
        <v>0</v>
      </c>
      <c r="S902" s="138">
        <f t="shared" si="100"/>
        <v>0</v>
      </c>
      <c r="T902" s="300"/>
      <c r="U902" s="248"/>
      <c r="V902" s="248"/>
      <c r="W902" s="211"/>
      <c r="X902" s="211"/>
      <c r="Y902" s="211"/>
      <c r="Z902" s="211"/>
      <c r="AA902" s="211"/>
      <c r="AB902" s="211"/>
      <c r="AC902" s="221"/>
      <c r="AD902" s="231"/>
      <c r="AE902" s="51"/>
    </row>
    <row r="903" spans="1:31" ht="37.5" hidden="1" customHeight="1" x14ac:dyDescent="0.3">
      <c r="A903" s="249" t="s">
        <v>569</v>
      </c>
      <c r="B903" s="250" t="s">
        <v>51</v>
      </c>
      <c r="C903" s="250" t="s">
        <v>570</v>
      </c>
      <c r="D903" s="46" t="s">
        <v>6</v>
      </c>
      <c r="E903" s="47" t="s">
        <v>63</v>
      </c>
      <c r="F903" s="47"/>
      <c r="G903" s="47"/>
      <c r="H903" s="47" t="s">
        <v>36</v>
      </c>
      <c r="I903" s="47" t="s">
        <v>160</v>
      </c>
      <c r="J903" s="107" t="s">
        <v>571</v>
      </c>
      <c r="K903" s="47" t="s">
        <v>572</v>
      </c>
      <c r="L903" s="47" t="s">
        <v>38</v>
      </c>
      <c r="M903" s="47"/>
      <c r="N903" s="37">
        <f t="shared" ref="N903:N988" si="101">SUM(O903:S903)</f>
        <v>26859383.5</v>
      </c>
      <c r="O903" s="37">
        <f>SUM(O904:O907)</f>
        <v>8649418.4700000007</v>
      </c>
      <c r="P903" s="37">
        <f>SUM(P904:P907)</f>
        <v>4520600</v>
      </c>
      <c r="Q903" s="37">
        <f>SUM(Q904:Q907)</f>
        <v>3735165.0300000003</v>
      </c>
      <c r="R903" s="37">
        <f>SUM(R904:R907)</f>
        <v>4977100</v>
      </c>
      <c r="S903" s="37">
        <f>SUM(S904:S907)</f>
        <v>4977100</v>
      </c>
      <c r="T903" s="253">
        <f>N903/$N$11</f>
        <v>1.619634785693736E-4</v>
      </c>
      <c r="U903" s="203" t="s">
        <v>39</v>
      </c>
      <c r="V903" s="203" t="s">
        <v>573</v>
      </c>
      <c r="W903" s="201" t="s">
        <v>85</v>
      </c>
      <c r="X903" s="202">
        <v>17</v>
      </c>
      <c r="Y903" s="202">
        <v>42</v>
      </c>
      <c r="Z903" s="202">
        <v>65</v>
      </c>
      <c r="AA903" s="202">
        <v>70</v>
      </c>
      <c r="AB903" s="202">
        <v>70</v>
      </c>
      <c r="AC903" s="174">
        <f>N903/$N$584</f>
        <v>8.5377178772941872E-4</v>
      </c>
      <c r="AD903" s="217"/>
      <c r="AE903" s="51"/>
    </row>
    <row r="904" spans="1:31" ht="35.25" customHeight="1" x14ac:dyDescent="0.3">
      <c r="A904" s="249"/>
      <c r="B904" s="251"/>
      <c r="C904" s="353"/>
      <c r="D904" s="19" t="s">
        <v>28</v>
      </c>
      <c r="E904" s="47" t="s">
        <v>63</v>
      </c>
      <c r="F904" s="47"/>
      <c r="G904" s="47"/>
      <c r="H904" s="47" t="s">
        <v>36</v>
      </c>
      <c r="I904" s="47" t="s">
        <v>160</v>
      </c>
      <c r="J904" s="107" t="s">
        <v>571</v>
      </c>
      <c r="K904" s="47" t="s">
        <v>572</v>
      </c>
      <c r="L904" s="47" t="s">
        <v>38</v>
      </c>
      <c r="M904" s="47"/>
      <c r="N904" s="113">
        <f t="shared" si="101"/>
        <v>26859383.5</v>
      </c>
      <c r="O904" s="113">
        <v>8649418.4700000007</v>
      </c>
      <c r="P904" s="113">
        <v>4520600</v>
      </c>
      <c r="Q904" s="113">
        <v>3735165.0300000003</v>
      </c>
      <c r="R904" s="113">
        <v>4977100</v>
      </c>
      <c r="S904" s="113">
        <v>4977100</v>
      </c>
      <c r="T904" s="253"/>
      <c r="U904" s="203"/>
      <c r="V904" s="203"/>
      <c r="W904" s="201"/>
      <c r="X904" s="202"/>
      <c r="Y904" s="202"/>
      <c r="Z904" s="202"/>
      <c r="AA904" s="202"/>
      <c r="AB904" s="202"/>
      <c r="AC904" s="215">
        <f>N903/N898</f>
        <v>0.21735746597318931</v>
      </c>
      <c r="AD904" s="218"/>
      <c r="AE904" s="51"/>
    </row>
    <row r="905" spans="1:31" ht="35.25" customHeight="1" x14ac:dyDescent="0.3">
      <c r="A905" s="249"/>
      <c r="B905" s="251"/>
      <c r="C905" s="353"/>
      <c r="D905" s="19" t="s">
        <v>29</v>
      </c>
      <c r="E905" s="47"/>
      <c r="F905" s="47"/>
      <c r="G905" s="47"/>
      <c r="H905" s="47"/>
      <c r="I905" s="47"/>
      <c r="J905" s="47"/>
      <c r="K905" s="47"/>
      <c r="L905" s="47"/>
      <c r="M905" s="47"/>
      <c r="N905" s="113">
        <f t="shared" si="101"/>
        <v>0</v>
      </c>
      <c r="O905" s="113">
        <v>0</v>
      </c>
      <c r="P905" s="113">
        <v>0</v>
      </c>
      <c r="Q905" s="113">
        <v>0</v>
      </c>
      <c r="R905" s="113">
        <v>0</v>
      </c>
      <c r="S905" s="113">
        <v>0</v>
      </c>
      <c r="T905" s="253"/>
      <c r="U905" s="203"/>
      <c r="V905" s="203"/>
      <c r="W905" s="201"/>
      <c r="X905" s="202"/>
      <c r="Y905" s="202"/>
      <c r="Z905" s="202"/>
      <c r="AA905" s="202"/>
      <c r="AB905" s="202"/>
      <c r="AC905" s="215"/>
      <c r="AD905" s="218"/>
      <c r="AE905" s="51"/>
    </row>
    <row r="906" spans="1:31" ht="35.25" customHeight="1" x14ac:dyDescent="0.3">
      <c r="A906" s="249"/>
      <c r="B906" s="251"/>
      <c r="C906" s="353"/>
      <c r="D906" s="19" t="s">
        <v>30</v>
      </c>
      <c r="E906" s="47"/>
      <c r="F906" s="47"/>
      <c r="G906" s="47"/>
      <c r="H906" s="47"/>
      <c r="I906" s="47"/>
      <c r="J906" s="47"/>
      <c r="K906" s="47"/>
      <c r="L906" s="47"/>
      <c r="M906" s="47"/>
      <c r="N906" s="113">
        <f t="shared" si="101"/>
        <v>0</v>
      </c>
      <c r="O906" s="113">
        <v>0</v>
      </c>
      <c r="P906" s="113">
        <v>0</v>
      </c>
      <c r="Q906" s="113">
        <v>0</v>
      </c>
      <c r="R906" s="113">
        <v>0</v>
      </c>
      <c r="S906" s="113">
        <v>0</v>
      </c>
      <c r="T906" s="253"/>
      <c r="U906" s="203"/>
      <c r="V906" s="203"/>
      <c r="W906" s="201"/>
      <c r="X906" s="202"/>
      <c r="Y906" s="202"/>
      <c r="Z906" s="202"/>
      <c r="AA906" s="202"/>
      <c r="AB906" s="202"/>
      <c r="AC906" s="215"/>
      <c r="AD906" s="218"/>
      <c r="AE906" s="51"/>
    </row>
    <row r="907" spans="1:31" ht="35.25" customHeight="1" x14ac:dyDescent="0.3">
      <c r="A907" s="249"/>
      <c r="B907" s="251"/>
      <c r="C907" s="353"/>
      <c r="D907" s="19" t="s">
        <v>31</v>
      </c>
      <c r="E907" s="47"/>
      <c r="F907" s="47"/>
      <c r="G907" s="47"/>
      <c r="H907" s="47"/>
      <c r="I907" s="47"/>
      <c r="J907" s="47"/>
      <c r="K907" s="47"/>
      <c r="L907" s="47"/>
      <c r="M907" s="47"/>
      <c r="N907" s="113">
        <f t="shared" si="101"/>
        <v>0</v>
      </c>
      <c r="O907" s="113">
        <v>0</v>
      </c>
      <c r="P907" s="113">
        <v>0</v>
      </c>
      <c r="Q907" s="113">
        <v>0</v>
      </c>
      <c r="R907" s="113">
        <v>0</v>
      </c>
      <c r="S907" s="113">
        <v>0</v>
      </c>
      <c r="T907" s="253"/>
      <c r="U907" s="203"/>
      <c r="V907" s="203"/>
      <c r="W907" s="201"/>
      <c r="X907" s="202"/>
      <c r="Y907" s="202"/>
      <c r="Z907" s="202"/>
      <c r="AA907" s="202"/>
      <c r="AB907" s="202"/>
      <c r="AC907" s="215"/>
      <c r="AD907" s="218"/>
      <c r="AE907" s="51"/>
    </row>
    <row r="908" spans="1:31" ht="35.25" customHeight="1" x14ac:dyDescent="0.3">
      <c r="A908" s="249"/>
      <c r="B908" s="163" t="s">
        <v>68</v>
      </c>
      <c r="C908" s="39"/>
      <c r="D908" s="47" t="s">
        <v>45</v>
      </c>
      <c r="E908" s="47" t="s">
        <v>45</v>
      </c>
      <c r="F908" s="47" t="s">
        <v>45</v>
      </c>
      <c r="G908" s="47" t="s">
        <v>45</v>
      </c>
      <c r="H908" s="47" t="s">
        <v>36</v>
      </c>
      <c r="I908" s="47" t="s">
        <v>160</v>
      </c>
      <c r="J908" s="107" t="s">
        <v>571</v>
      </c>
      <c r="K908" s="47" t="s">
        <v>45</v>
      </c>
      <c r="L908" s="47" t="s">
        <v>45</v>
      </c>
      <c r="M908" s="47" t="s">
        <v>45</v>
      </c>
      <c r="N908" s="47">
        <f t="shared" si="101"/>
        <v>0</v>
      </c>
      <c r="O908" s="47">
        <v>0</v>
      </c>
      <c r="P908" s="47">
        <v>0</v>
      </c>
      <c r="Q908" s="47">
        <v>0</v>
      </c>
      <c r="R908" s="47">
        <v>0</v>
      </c>
      <c r="S908" s="47">
        <v>0</v>
      </c>
      <c r="T908" s="253"/>
      <c r="U908" s="203"/>
      <c r="V908" s="126" t="s">
        <v>45</v>
      </c>
      <c r="W908" s="126" t="s">
        <v>45</v>
      </c>
      <c r="X908" s="128"/>
      <c r="Y908" s="128"/>
      <c r="Z908" s="128"/>
      <c r="AA908" s="128"/>
      <c r="AB908" s="128"/>
      <c r="AC908" s="216"/>
      <c r="AD908" s="219"/>
      <c r="AE908" s="51"/>
    </row>
    <row r="909" spans="1:31" ht="37.5" hidden="1" customHeight="1" x14ac:dyDescent="0.3">
      <c r="A909" s="249" t="s">
        <v>574</v>
      </c>
      <c r="B909" s="250" t="s">
        <v>51</v>
      </c>
      <c r="C909" s="250" t="s">
        <v>575</v>
      </c>
      <c r="D909" s="46" t="s">
        <v>6</v>
      </c>
      <c r="E909" s="47" t="s">
        <v>63</v>
      </c>
      <c r="F909" s="47"/>
      <c r="G909" s="47"/>
      <c r="H909" s="47" t="s">
        <v>36</v>
      </c>
      <c r="I909" s="47" t="s">
        <v>160</v>
      </c>
      <c r="J909" s="107" t="s">
        <v>571</v>
      </c>
      <c r="K909" s="47" t="s">
        <v>576</v>
      </c>
      <c r="L909" s="47" t="s">
        <v>38</v>
      </c>
      <c r="M909" s="47"/>
      <c r="N909" s="37">
        <f t="shared" si="101"/>
        <v>93543609.450000003</v>
      </c>
      <c r="O909" s="37">
        <f>SUM(O910:O913)</f>
        <v>18152780.469999999</v>
      </c>
      <c r="P909" s="37">
        <f>SUM(P910:P913)</f>
        <v>15589150</v>
      </c>
      <c r="Q909" s="37">
        <f>SUM(Q910:Q913)</f>
        <v>23169278.98</v>
      </c>
      <c r="R909" s="37">
        <f>SUM(R910:R913)</f>
        <v>18316200</v>
      </c>
      <c r="S909" s="37">
        <f>SUM(S910:S913)</f>
        <v>18316200</v>
      </c>
      <c r="T909" s="253">
        <f>N909/$N$11</f>
        <v>5.6407282707947965E-4</v>
      </c>
      <c r="U909" s="203" t="s">
        <v>39</v>
      </c>
      <c r="V909" s="203" t="s">
        <v>577</v>
      </c>
      <c r="W909" s="201" t="s">
        <v>85</v>
      </c>
      <c r="X909" s="202">
        <v>92</v>
      </c>
      <c r="Y909" s="202">
        <v>280</v>
      </c>
      <c r="Z909" s="202">
        <v>455</v>
      </c>
      <c r="AA909" s="202">
        <v>425</v>
      </c>
      <c r="AB909" s="202">
        <v>425</v>
      </c>
      <c r="AC909" s="174">
        <f>N909/$N$584</f>
        <v>2.9734448175546936E-3</v>
      </c>
      <c r="AD909" s="217"/>
      <c r="AE909" s="51"/>
    </row>
    <row r="910" spans="1:31" ht="35.25" customHeight="1" x14ac:dyDescent="0.3">
      <c r="A910" s="249"/>
      <c r="B910" s="251"/>
      <c r="C910" s="252"/>
      <c r="D910" s="19" t="s">
        <v>28</v>
      </c>
      <c r="E910" s="47" t="s">
        <v>63</v>
      </c>
      <c r="F910" s="47"/>
      <c r="G910" s="47"/>
      <c r="H910" s="47" t="s">
        <v>36</v>
      </c>
      <c r="I910" s="47" t="s">
        <v>160</v>
      </c>
      <c r="J910" s="107" t="s">
        <v>571</v>
      </c>
      <c r="K910" s="47" t="s">
        <v>576</v>
      </c>
      <c r="L910" s="47" t="s">
        <v>38</v>
      </c>
      <c r="M910" s="47"/>
      <c r="N910" s="113">
        <f t="shared" si="101"/>
        <v>93543609.450000003</v>
      </c>
      <c r="O910" s="113">
        <v>18152780.469999999</v>
      </c>
      <c r="P910" s="113">
        <v>15589150</v>
      </c>
      <c r="Q910" s="113">
        <v>23169278.98</v>
      </c>
      <c r="R910" s="113">
        <v>18316200</v>
      </c>
      <c r="S910" s="113">
        <v>18316200</v>
      </c>
      <c r="T910" s="253"/>
      <c r="U910" s="203"/>
      <c r="V910" s="203"/>
      <c r="W910" s="201"/>
      <c r="X910" s="202"/>
      <c r="Y910" s="202"/>
      <c r="Z910" s="202"/>
      <c r="AA910" s="202"/>
      <c r="AB910" s="202"/>
      <c r="AC910" s="215">
        <f>N909/N898</f>
        <v>0.75699436318177915</v>
      </c>
      <c r="AD910" s="218"/>
      <c r="AE910" s="51"/>
    </row>
    <row r="911" spans="1:31" ht="35.25" customHeight="1" x14ac:dyDescent="0.3">
      <c r="A911" s="249"/>
      <c r="B911" s="251"/>
      <c r="C911" s="252"/>
      <c r="D911" s="19" t="s">
        <v>29</v>
      </c>
      <c r="E911" s="47"/>
      <c r="F911" s="47"/>
      <c r="G911" s="47"/>
      <c r="H911" s="47"/>
      <c r="I911" s="47"/>
      <c r="J911" s="47"/>
      <c r="K911" s="47"/>
      <c r="L911" s="47"/>
      <c r="M911" s="47"/>
      <c r="N911" s="113">
        <f t="shared" si="101"/>
        <v>0</v>
      </c>
      <c r="O911" s="113">
        <v>0</v>
      </c>
      <c r="P911" s="113">
        <v>0</v>
      </c>
      <c r="Q911" s="113">
        <v>0</v>
      </c>
      <c r="R911" s="113">
        <v>0</v>
      </c>
      <c r="S911" s="113">
        <v>0</v>
      </c>
      <c r="T911" s="253"/>
      <c r="U911" s="203"/>
      <c r="V911" s="203"/>
      <c r="W911" s="201"/>
      <c r="X911" s="202"/>
      <c r="Y911" s="202"/>
      <c r="Z911" s="202"/>
      <c r="AA911" s="202"/>
      <c r="AB911" s="202"/>
      <c r="AC911" s="215"/>
      <c r="AD911" s="218"/>
      <c r="AE911" s="51"/>
    </row>
    <row r="912" spans="1:31" ht="35.25" customHeight="1" x14ac:dyDescent="0.3">
      <c r="A912" s="249"/>
      <c r="B912" s="251"/>
      <c r="C912" s="252"/>
      <c r="D912" s="19" t="s">
        <v>30</v>
      </c>
      <c r="E912" s="47"/>
      <c r="F912" s="47"/>
      <c r="G912" s="47"/>
      <c r="H912" s="47"/>
      <c r="I912" s="47"/>
      <c r="J912" s="47"/>
      <c r="K912" s="47"/>
      <c r="L912" s="47"/>
      <c r="M912" s="47"/>
      <c r="N912" s="113">
        <f t="shared" si="101"/>
        <v>0</v>
      </c>
      <c r="O912" s="113">
        <v>0</v>
      </c>
      <c r="P912" s="113">
        <v>0</v>
      </c>
      <c r="Q912" s="113">
        <v>0</v>
      </c>
      <c r="R912" s="113">
        <v>0</v>
      </c>
      <c r="S912" s="113">
        <v>0</v>
      </c>
      <c r="T912" s="253"/>
      <c r="U912" s="203"/>
      <c r="V912" s="203"/>
      <c r="W912" s="201"/>
      <c r="X912" s="202"/>
      <c r="Y912" s="202"/>
      <c r="Z912" s="202"/>
      <c r="AA912" s="202"/>
      <c r="AB912" s="202"/>
      <c r="AC912" s="215"/>
      <c r="AD912" s="218"/>
      <c r="AE912" s="51"/>
    </row>
    <row r="913" spans="1:31" ht="35.25" customHeight="1" x14ac:dyDescent="0.3">
      <c r="A913" s="249"/>
      <c r="B913" s="251"/>
      <c r="C913" s="252"/>
      <c r="D913" s="19" t="s">
        <v>31</v>
      </c>
      <c r="E913" s="47"/>
      <c r="F913" s="47"/>
      <c r="G913" s="47"/>
      <c r="H913" s="47"/>
      <c r="I913" s="47"/>
      <c r="J913" s="47"/>
      <c r="K913" s="47"/>
      <c r="L913" s="47"/>
      <c r="M913" s="47"/>
      <c r="N913" s="113">
        <f t="shared" si="101"/>
        <v>0</v>
      </c>
      <c r="O913" s="113">
        <v>0</v>
      </c>
      <c r="P913" s="113">
        <v>0</v>
      </c>
      <c r="Q913" s="113">
        <v>0</v>
      </c>
      <c r="R913" s="113">
        <v>0</v>
      </c>
      <c r="S913" s="113">
        <v>0</v>
      </c>
      <c r="T913" s="253"/>
      <c r="U913" s="203"/>
      <c r="V913" s="203"/>
      <c r="W913" s="201"/>
      <c r="X913" s="202"/>
      <c r="Y913" s="202"/>
      <c r="Z913" s="202"/>
      <c r="AA913" s="202"/>
      <c r="AB913" s="202"/>
      <c r="AC913" s="215"/>
      <c r="AD913" s="218"/>
      <c r="AE913" s="51"/>
    </row>
    <row r="914" spans="1:31" ht="35.25" customHeight="1" x14ac:dyDescent="0.3">
      <c r="A914" s="249"/>
      <c r="B914" s="163" t="s">
        <v>68</v>
      </c>
      <c r="C914" s="39"/>
      <c r="D914" s="47" t="s">
        <v>45</v>
      </c>
      <c r="E914" s="47" t="s">
        <v>45</v>
      </c>
      <c r="F914" s="47" t="s">
        <v>45</v>
      </c>
      <c r="G914" s="47" t="s">
        <v>45</v>
      </c>
      <c r="H914" s="47" t="s">
        <v>36</v>
      </c>
      <c r="I914" s="47" t="s">
        <v>160</v>
      </c>
      <c r="J914" s="107" t="s">
        <v>571</v>
      </c>
      <c r="K914" s="47" t="s">
        <v>45</v>
      </c>
      <c r="L914" s="47" t="s">
        <v>45</v>
      </c>
      <c r="M914" s="47" t="s">
        <v>45</v>
      </c>
      <c r="N914" s="47">
        <f t="shared" si="101"/>
        <v>0</v>
      </c>
      <c r="O914" s="47">
        <v>0</v>
      </c>
      <c r="P914" s="47">
        <v>0</v>
      </c>
      <c r="Q914" s="47">
        <v>0</v>
      </c>
      <c r="R914" s="47">
        <v>0</v>
      </c>
      <c r="S914" s="47">
        <v>0</v>
      </c>
      <c r="T914" s="253"/>
      <c r="U914" s="203"/>
      <c r="V914" s="126" t="s">
        <v>45</v>
      </c>
      <c r="W914" s="126" t="s">
        <v>45</v>
      </c>
      <c r="X914" s="126"/>
      <c r="Y914" s="126"/>
      <c r="Z914" s="126"/>
      <c r="AA914" s="126"/>
      <c r="AB914" s="126"/>
      <c r="AC914" s="216"/>
      <c r="AD914" s="219"/>
      <c r="AE914" s="51"/>
    </row>
    <row r="915" spans="1:31" ht="18.75" hidden="1" customHeight="1" x14ac:dyDescent="0.3">
      <c r="A915" s="249" t="s">
        <v>578</v>
      </c>
      <c r="B915" s="250" t="s">
        <v>51</v>
      </c>
      <c r="C915" s="250" t="s">
        <v>797</v>
      </c>
      <c r="D915" s="46" t="s">
        <v>6</v>
      </c>
      <c r="E915" s="47" t="s">
        <v>63</v>
      </c>
      <c r="F915" s="47"/>
      <c r="G915" s="47"/>
      <c r="H915" s="47" t="s">
        <v>36</v>
      </c>
      <c r="I915" s="47" t="s">
        <v>160</v>
      </c>
      <c r="J915" s="107" t="s">
        <v>571</v>
      </c>
      <c r="K915" s="47" t="s">
        <v>579</v>
      </c>
      <c r="L915" s="47" t="s">
        <v>38</v>
      </c>
      <c r="M915" s="47"/>
      <c r="N915" s="37">
        <f t="shared" si="101"/>
        <v>3169406</v>
      </c>
      <c r="O915" s="37">
        <f>SUM(O916:O919)</f>
        <v>400000</v>
      </c>
      <c r="P915" s="37">
        <f>SUM(P916:P919)</f>
        <v>200000</v>
      </c>
      <c r="Q915" s="37">
        <f>SUM(Q916:Q919)</f>
        <v>82206</v>
      </c>
      <c r="R915" s="37">
        <f>SUM(R916:R919)</f>
        <v>1243600</v>
      </c>
      <c r="S915" s="37">
        <f>SUM(S916:S919)</f>
        <v>1243600</v>
      </c>
      <c r="T915" s="253">
        <f>N915/$N$11</f>
        <v>1.9111682915530956E-5</v>
      </c>
      <c r="U915" s="203" t="s">
        <v>39</v>
      </c>
      <c r="V915" s="203" t="s">
        <v>798</v>
      </c>
      <c r="W915" s="201" t="s">
        <v>85</v>
      </c>
      <c r="X915" s="201">
        <v>0</v>
      </c>
      <c r="Y915" s="201">
        <v>0</v>
      </c>
      <c r="Z915" s="201">
        <v>3</v>
      </c>
      <c r="AA915" s="201">
        <v>50</v>
      </c>
      <c r="AB915" s="201">
        <v>50</v>
      </c>
      <c r="AC915" s="174">
        <f>N915/$N$584</f>
        <v>1.0074503112330729E-4</v>
      </c>
      <c r="AD915" s="217"/>
      <c r="AE915" s="51"/>
    </row>
    <row r="916" spans="1:31" ht="35.25" customHeight="1" x14ac:dyDescent="0.3">
      <c r="A916" s="249"/>
      <c r="B916" s="251"/>
      <c r="C916" s="252"/>
      <c r="D916" s="19" t="s">
        <v>28</v>
      </c>
      <c r="E916" s="47"/>
      <c r="F916" s="47"/>
      <c r="G916" s="47"/>
      <c r="H916" s="47" t="s">
        <v>36</v>
      </c>
      <c r="I916" s="47" t="s">
        <v>160</v>
      </c>
      <c r="J916" s="107" t="s">
        <v>571</v>
      </c>
      <c r="K916" s="47" t="s">
        <v>579</v>
      </c>
      <c r="L916" s="47" t="s">
        <v>38</v>
      </c>
      <c r="M916" s="47"/>
      <c r="N916" s="113">
        <f t="shared" si="101"/>
        <v>3169406</v>
      </c>
      <c r="O916" s="113">
        <v>400000</v>
      </c>
      <c r="P916" s="113">
        <f>1200000-1000000</f>
        <v>200000</v>
      </c>
      <c r="Q916" s="113">
        <v>82206</v>
      </c>
      <c r="R916" s="113">
        <v>1243600</v>
      </c>
      <c r="S916" s="113">
        <v>1243600</v>
      </c>
      <c r="T916" s="253"/>
      <c r="U916" s="203"/>
      <c r="V916" s="203"/>
      <c r="W916" s="201"/>
      <c r="X916" s="201"/>
      <c r="Y916" s="201"/>
      <c r="Z916" s="201"/>
      <c r="AA916" s="201"/>
      <c r="AB916" s="201"/>
      <c r="AC916" s="215">
        <f>N915/N898</f>
        <v>2.564817084503157E-2</v>
      </c>
      <c r="AD916" s="218"/>
      <c r="AE916" s="51"/>
    </row>
    <row r="917" spans="1:31" ht="35.25" customHeight="1" x14ac:dyDescent="0.3">
      <c r="A917" s="249"/>
      <c r="B917" s="251"/>
      <c r="C917" s="252"/>
      <c r="D917" s="19" t="s">
        <v>29</v>
      </c>
      <c r="E917" s="47" t="s">
        <v>63</v>
      </c>
      <c r="F917" s="47"/>
      <c r="G917" s="47"/>
      <c r="H917" s="47"/>
      <c r="I917" s="47"/>
      <c r="J917" s="47"/>
      <c r="K917" s="47"/>
      <c r="L917" s="47"/>
      <c r="M917" s="47"/>
      <c r="N917" s="113">
        <f t="shared" si="101"/>
        <v>0</v>
      </c>
      <c r="O917" s="113">
        <v>0</v>
      </c>
      <c r="P917" s="113">
        <v>0</v>
      </c>
      <c r="Q917" s="113">
        <v>0</v>
      </c>
      <c r="R917" s="113">
        <v>0</v>
      </c>
      <c r="S917" s="113">
        <v>0</v>
      </c>
      <c r="T917" s="253"/>
      <c r="U917" s="203"/>
      <c r="V917" s="203"/>
      <c r="W917" s="201"/>
      <c r="X917" s="201"/>
      <c r="Y917" s="201"/>
      <c r="Z917" s="201"/>
      <c r="AA917" s="201"/>
      <c r="AB917" s="201"/>
      <c r="AC917" s="215"/>
      <c r="AD917" s="218"/>
      <c r="AE917" s="51"/>
    </row>
    <row r="918" spans="1:31" ht="35.25" customHeight="1" x14ac:dyDescent="0.3">
      <c r="A918" s="249"/>
      <c r="B918" s="251"/>
      <c r="C918" s="252"/>
      <c r="D918" s="19" t="s">
        <v>30</v>
      </c>
      <c r="E918" s="47"/>
      <c r="F918" s="47"/>
      <c r="G918" s="47"/>
      <c r="H918" s="47"/>
      <c r="I918" s="47"/>
      <c r="J918" s="47"/>
      <c r="K918" s="47"/>
      <c r="L918" s="47"/>
      <c r="M918" s="47"/>
      <c r="N918" s="113">
        <f t="shared" si="101"/>
        <v>0</v>
      </c>
      <c r="O918" s="113">
        <v>0</v>
      </c>
      <c r="P918" s="113">
        <v>0</v>
      </c>
      <c r="Q918" s="113">
        <v>0</v>
      </c>
      <c r="R918" s="113">
        <v>0</v>
      </c>
      <c r="S918" s="113">
        <v>0</v>
      </c>
      <c r="T918" s="253"/>
      <c r="U918" s="203"/>
      <c r="V918" s="203"/>
      <c r="W918" s="201"/>
      <c r="X918" s="201"/>
      <c r="Y918" s="201"/>
      <c r="Z918" s="201"/>
      <c r="AA918" s="201"/>
      <c r="AB918" s="201"/>
      <c r="AC918" s="215"/>
      <c r="AD918" s="218"/>
      <c r="AE918" s="51"/>
    </row>
    <row r="919" spans="1:31" ht="35.25" customHeight="1" x14ac:dyDescent="0.3">
      <c r="A919" s="249"/>
      <c r="B919" s="251"/>
      <c r="C919" s="252"/>
      <c r="D919" s="19" t="s">
        <v>31</v>
      </c>
      <c r="E919" s="47"/>
      <c r="F919" s="47"/>
      <c r="G919" s="47"/>
      <c r="H919" s="47"/>
      <c r="I919" s="47"/>
      <c r="J919" s="47"/>
      <c r="K919" s="47"/>
      <c r="L919" s="47"/>
      <c r="M919" s="47"/>
      <c r="N919" s="113">
        <f t="shared" si="101"/>
        <v>0</v>
      </c>
      <c r="O919" s="113">
        <v>0</v>
      </c>
      <c r="P919" s="113">
        <v>0</v>
      </c>
      <c r="Q919" s="113">
        <v>0</v>
      </c>
      <c r="R919" s="113">
        <v>0</v>
      </c>
      <c r="S919" s="113">
        <v>0</v>
      </c>
      <c r="T919" s="253"/>
      <c r="U919" s="203"/>
      <c r="V919" s="203"/>
      <c r="W919" s="201"/>
      <c r="X919" s="201"/>
      <c r="Y919" s="201"/>
      <c r="Z919" s="201"/>
      <c r="AA919" s="201"/>
      <c r="AB919" s="201"/>
      <c r="AC919" s="215"/>
      <c r="AD919" s="218"/>
      <c r="AE919" s="51"/>
    </row>
    <row r="920" spans="1:31" ht="35.25" customHeight="1" x14ac:dyDescent="0.3">
      <c r="A920" s="249"/>
      <c r="B920" s="163" t="s">
        <v>68</v>
      </c>
      <c r="C920" s="39"/>
      <c r="D920" s="47" t="s">
        <v>45</v>
      </c>
      <c r="E920" s="47" t="s">
        <v>45</v>
      </c>
      <c r="F920" s="47" t="s">
        <v>45</v>
      </c>
      <c r="G920" s="47" t="s">
        <v>45</v>
      </c>
      <c r="H920" s="47" t="s">
        <v>45</v>
      </c>
      <c r="I920" s="47" t="s">
        <v>45</v>
      </c>
      <c r="J920" s="47" t="s">
        <v>45</v>
      </c>
      <c r="K920" s="47" t="s">
        <v>45</v>
      </c>
      <c r="L920" s="47" t="s">
        <v>45</v>
      </c>
      <c r="M920" s="47" t="s">
        <v>45</v>
      </c>
      <c r="N920" s="47">
        <f t="shared" si="101"/>
        <v>0</v>
      </c>
      <c r="O920" s="47">
        <v>0</v>
      </c>
      <c r="P920" s="47">
        <v>0</v>
      </c>
      <c r="Q920" s="47">
        <v>0</v>
      </c>
      <c r="R920" s="47">
        <v>0</v>
      </c>
      <c r="S920" s="47">
        <v>0</v>
      </c>
      <c r="T920" s="253"/>
      <c r="U920" s="203"/>
      <c r="V920" s="126" t="s">
        <v>45</v>
      </c>
      <c r="W920" s="126" t="s">
        <v>45</v>
      </c>
      <c r="X920" s="126"/>
      <c r="Y920" s="126"/>
      <c r="Z920" s="126"/>
      <c r="AA920" s="126"/>
      <c r="AB920" s="126"/>
      <c r="AC920" s="216"/>
      <c r="AD920" s="219"/>
      <c r="AE920" s="51"/>
    </row>
    <row r="921" spans="1:31" s="83" customFormat="1" ht="35.25" customHeight="1" x14ac:dyDescent="0.3">
      <c r="A921" s="322" t="s">
        <v>581</v>
      </c>
      <c r="B921" s="323" t="s">
        <v>582</v>
      </c>
      <c r="C921" s="324" t="s">
        <v>583</v>
      </c>
      <c r="D921" s="105" t="s">
        <v>6</v>
      </c>
      <c r="E921" s="85" t="s">
        <v>34</v>
      </c>
      <c r="F921" s="85"/>
      <c r="G921" s="85"/>
      <c r="H921" s="85" t="s">
        <v>36</v>
      </c>
      <c r="I921" s="85" t="s">
        <v>584</v>
      </c>
      <c r="J921" s="85" t="s">
        <v>35</v>
      </c>
      <c r="K921" s="85" t="s">
        <v>37</v>
      </c>
      <c r="L921" s="85" t="s">
        <v>38</v>
      </c>
      <c r="M921" s="85"/>
      <c r="N921" s="137">
        <f t="shared" si="101"/>
        <v>297970571.08999997</v>
      </c>
      <c r="O921" s="137">
        <f>SUM(O922:O925)</f>
        <v>54734106.160000011</v>
      </c>
      <c r="P921" s="137">
        <f>SUM(P922:P925)</f>
        <v>59515952.810000002</v>
      </c>
      <c r="Q921" s="137">
        <f>SUM(Q922:Q925)</f>
        <v>67926570.340000004</v>
      </c>
      <c r="R921" s="137">
        <f>SUM(R922:R925)</f>
        <v>57896970.890000001</v>
      </c>
      <c r="S921" s="137">
        <f>SUM(S922:S925)</f>
        <v>57896970.890000001</v>
      </c>
      <c r="T921" s="325">
        <f>N921/$N$11</f>
        <v>1.7967780312247012E-3</v>
      </c>
      <c r="U921" s="328" t="s">
        <v>39</v>
      </c>
      <c r="V921" s="347" t="s">
        <v>585</v>
      </c>
      <c r="W921" s="285" t="s">
        <v>41</v>
      </c>
      <c r="X921" s="285">
        <v>22</v>
      </c>
      <c r="Y921" s="285">
        <v>22</v>
      </c>
      <c r="Z921" s="285">
        <v>22</v>
      </c>
      <c r="AA921" s="285">
        <v>22</v>
      </c>
      <c r="AB921" s="285">
        <v>22</v>
      </c>
      <c r="AC921" s="220">
        <f>N921/N11</f>
        <v>1.7967780312247012E-3</v>
      </c>
      <c r="AD921" s="222"/>
    </row>
    <row r="922" spans="1:31" s="83" customFormat="1" ht="35.25" customHeight="1" x14ac:dyDescent="0.3">
      <c r="A922" s="322"/>
      <c r="B922" s="323"/>
      <c r="C922" s="324"/>
      <c r="D922" s="84" t="s">
        <v>28</v>
      </c>
      <c r="E922" s="85" t="s">
        <v>34</v>
      </c>
      <c r="F922" s="85"/>
      <c r="G922" s="85"/>
      <c r="H922" s="85" t="s">
        <v>36</v>
      </c>
      <c r="I922" s="85" t="s">
        <v>584</v>
      </c>
      <c r="J922" s="85" t="s">
        <v>35</v>
      </c>
      <c r="K922" s="85" t="s">
        <v>37</v>
      </c>
      <c r="L922" s="85" t="s">
        <v>38</v>
      </c>
      <c r="M922" s="85"/>
      <c r="N922" s="137">
        <f t="shared" si="101"/>
        <v>294971415</v>
      </c>
      <c r="O922" s="137">
        <f>O927</f>
        <v>54684250.070000008</v>
      </c>
      <c r="P922" s="137">
        <f t="shared" ref="O922:S925" si="102">P927</f>
        <v>58703952.810000002</v>
      </c>
      <c r="Q922" s="137">
        <f t="shared" si="102"/>
        <v>67413270.340000004</v>
      </c>
      <c r="R922" s="137">
        <f t="shared" si="102"/>
        <v>57084970.890000001</v>
      </c>
      <c r="S922" s="137">
        <f>S927</f>
        <v>57084970.890000001</v>
      </c>
      <c r="T922" s="326"/>
      <c r="U922" s="328"/>
      <c r="V922" s="348"/>
      <c r="W922" s="286"/>
      <c r="X922" s="286"/>
      <c r="Y922" s="286"/>
      <c r="Z922" s="286"/>
      <c r="AA922" s="286"/>
      <c r="AB922" s="286"/>
      <c r="AC922" s="220"/>
      <c r="AD922" s="222"/>
    </row>
    <row r="923" spans="1:31" s="83" customFormat="1" ht="35.25" customHeight="1" x14ac:dyDescent="0.3">
      <c r="A923" s="322"/>
      <c r="B923" s="323"/>
      <c r="C923" s="324"/>
      <c r="D923" s="84" t="s">
        <v>29</v>
      </c>
      <c r="E923" s="85" t="s">
        <v>34</v>
      </c>
      <c r="F923" s="85"/>
      <c r="G923" s="85"/>
      <c r="H923" s="85" t="s">
        <v>36</v>
      </c>
      <c r="I923" s="85" t="s">
        <v>584</v>
      </c>
      <c r="J923" s="85" t="s">
        <v>35</v>
      </c>
      <c r="K923" s="85" t="s">
        <v>37</v>
      </c>
      <c r="L923" s="85" t="s">
        <v>38</v>
      </c>
      <c r="M923" s="85"/>
      <c r="N923" s="137">
        <f t="shared" si="101"/>
        <v>0</v>
      </c>
      <c r="O923" s="137">
        <f t="shared" si="102"/>
        <v>0</v>
      </c>
      <c r="P923" s="137">
        <f t="shared" si="102"/>
        <v>0</v>
      </c>
      <c r="Q923" s="137">
        <f t="shared" si="102"/>
        <v>0</v>
      </c>
      <c r="R923" s="137">
        <f t="shared" si="102"/>
        <v>0</v>
      </c>
      <c r="S923" s="137">
        <f t="shared" si="102"/>
        <v>0</v>
      </c>
      <c r="T923" s="326"/>
      <c r="U923" s="328"/>
      <c r="V923" s="348"/>
      <c r="W923" s="286"/>
      <c r="X923" s="286"/>
      <c r="Y923" s="286"/>
      <c r="Z923" s="286"/>
      <c r="AA923" s="286"/>
      <c r="AB923" s="286"/>
      <c r="AC923" s="220"/>
      <c r="AD923" s="222"/>
    </row>
    <row r="924" spans="1:31" s="83" customFormat="1" ht="35.25" customHeight="1" x14ac:dyDescent="0.3">
      <c r="A924" s="322"/>
      <c r="B924" s="323"/>
      <c r="C924" s="324"/>
      <c r="D924" s="84" t="s">
        <v>30</v>
      </c>
      <c r="E924" s="85"/>
      <c r="F924" s="85"/>
      <c r="G924" s="85"/>
      <c r="H924" s="85"/>
      <c r="I924" s="85"/>
      <c r="J924" s="85"/>
      <c r="K924" s="85"/>
      <c r="L924" s="85"/>
      <c r="M924" s="85"/>
      <c r="N924" s="137">
        <f t="shared" si="101"/>
        <v>0</v>
      </c>
      <c r="O924" s="137">
        <f t="shared" si="102"/>
        <v>0</v>
      </c>
      <c r="P924" s="137">
        <f t="shared" si="102"/>
        <v>0</v>
      </c>
      <c r="Q924" s="137">
        <f t="shared" si="102"/>
        <v>0</v>
      </c>
      <c r="R924" s="137">
        <f t="shared" si="102"/>
        <v>0</v>
      </c>
      <c r="S924" s="137">
        <f t="shared" si="102"/>
        <v>0</v>
      </c>
      <c r="T924" s="326"/>
      <c r="U924" s="328"/>
      <c r="V924" s="348"/>
      <c r="W924" s="286"/>
      <c r="X924" s="286"/>
      <c r="Y924" s="286"/>
      <c r="Z924" s="286"/>
      <c r="AA924" s="286"/>
      <c r="AB924" s="286"/>
      <c r="AC924" s="220"/>
      <c r="AD924" s="222"/>
    </row>
    <row r="925" spans="1:31" s="83" customFormat="1" ht="35.25" customHeight="1" x14ac:dyDescent="0.3">
      <c r="A925" s="322"/>
      <c r="B925" s="323"/>
      <c r="C925" s="324"/>
      <c r="D925" s="84" t="s">
        <v>31</v>
      </c>
      <c r="E925" s="85"/>
      <c r="F925" s="85"/>
      <c r="G925" s="85"/>
      <c r="H925" s="85"/>
      <c r="I925" s="85"/>
      <c r="J925" s="85"/>
      <c r="K925" s="85"/>
      <c r="L925" s="85"/>
      <c r="M925" s="85"/>
      <c r="N925" s="137">
        <f t="shared" si="101"/>
        <v>2999156.09</v>
      </c>
      <c r="O925" s="137">
        <f t="shared" si="102"/>
        <v>49856.09</v>
      </c>
      <c r="P925" s="137">
        <f t="shared" si="102"/>
        <v>812000</v>
      </c>
      <c r="Q925" s="137">
        <f t="shared" si="102"/>
        <v>513300</v>
      </c>
      <c r="R925" s="137">
        <f t="shared" si="102"/>
        <v>812000</v>
      </c>
      <c r="S925" s="137">
        <f t="shared" si="102"/>
        <v>812000</v>
      </c>
      <c r="T925" s="327"/>
      <c r="U925" s="328"/>
      <c r="V925" s="349"/>
      <c r="W925" s="287"/>
      <c r="X925" s="287"/>
      <c r="Y925" s="287"/>
      <c r="Z925" s="287"/>
      <c r="AA925" s="287"/>
      <c r="AB925" s="287"/>
      <c r="AC925" s="220"/>
      <c r="AD925" s="222"/>
    </row>
    <row r="926" spans="1:31" ht="35.25" customHeight="1" x14ac:dyDescent="0.3">
      <c r="A926" s="318" t="s">
        <v>586</v>
      </c>
      <c r="B926" s="350" t="s">
        <v>47</v>
      </c>
      <c r="C926" s="321" t="s">
        <v>587</v>
      </c>
      <c r="D926" s="42" t="s">
        <v>6</v>
      </c>
      <c r="E926" s="30">
        <v>148</v>
      </c>
      <c r="F926" s="30" t="s">
        <v>35</v>
      </c>
      <c r="G926" s="30" t="s">
        <v>35</v>
      </c>
      <c r="H926" s="30" t="s">
        <v>36</v>
      </c>
      <c r="I926" s="30" t="s">
        <v>584</v>
      </c>
      <c r="J926" s="30" t="s">
        <v>49</v>
      </c>
      <c r="K926" s="30" t="s">
        <v>37</v>
      </c>
      <c r="L926" s="43" t="s">
        <v>38</v>
      </c>
      <c r="M926" s="43"/>
      <c r="N926" s="138">
        <f t="shared" si="101"/>
        <v>297970571.08999997</v>
      </c>
      <c r="O926" s="138">
        <f>SUM(O927:O930)</f>
        <v>54734106.160000011</v>
      </c>
      <c r="P926" s="138">
        <f>SUM(P927:P930)</f>
        <v>59515952.810000002</v>
      </c>
      <c r="Q926" s="138">
        <f>SUM(Q927:Q930)</f>
        <v>67926570.340000004</v>
      </c>
      <c r="R926" s="138">
        <f>SUM(R927:R930)</f>
        <v>57896970.890000001</v>
      </c>
      <c r="S926" s="138">
        <f>SUM(S927:S930)</f>
        <v>57896970.890000001</v>
      </c>
      <c r="T926" s="300">
        <f>N926/$N$11</f>
        <v>1.7967780312247012E-3</v>
      </c>
      <c r="U926" s="248" t="s">
        <v>39</v>
      </c>
      <c r="V926" s="266" t="s">
        <v>848</v>
      </c>
      <c r="W926" s="336" t="s">
        <v>41</v>
      </c>
      <c r="X926" s="336">
        <v>16.5</v>
      </c>
      <c r="Y926" s="336">
        <v>18</v>
      </c>
      <c r="Z926" s="336">
        <v>18.2</v>
      </c>
      <c r="AA926" s="336">
        <v>18.5</v>
      </c>
      <c r="AB926" s="336">
        <v>18.899999999999999</v>
      </c>
      <c r="AC926" s="221">
        <f>N926/N921</f>
        <v>1</v>
      </c>
      <c r="AD926" s="231" t="s">
        <v>45</v>
      </c>
    </row>
    <row r="927" spans="1:31" ht="35.25" customHeight="1" x14ac:dyDescent="0.3">
      <c r="A927" s="318"/>
      <c r="B927" s="351"/>
      <c r="C927" s="321"/>
      <c r="D927" s="33" t="s">
        <v>28</v>
      </c>
      <c r="E927" s="30">
        <v>148</v>
      </c>
      <c r="F927" s="30" t="s">
        <v>35</v>
      </c>
      <c r="G927" s="30" t="s">
        <v>35</v>
      </c>
      <c r="H927" s="30" t="s">
        <v>36</v>
      </c>
      <c r="I927" s="30" t="s">
        <v>584</v>
      </c>
      <c r="J927" s="30" t="s">
        <v>49</v>
      </c>
      <c r="K927" s="30" t="s">
        <v>37</v>
      </c>
      <c r="L927" s="43" t="s">
        <v>38</v>
      </c>
      <c r="M927" s="43"/>
      <c r="N927" s="138">
        <f t="shared" si="101"/>
        <v>294971415</v>
      </c>
      <c r="O927" s="138">
        <f t="shared" ref="O927:S930" si="103">O932+O937</f>
        <v>54684250.070000008</v>
      </c>
      <c r="P927" s="138">
        <f t="shared" si="103"/>
        <v>58703952.810000002</v>
      </c>
      <c r="Q927" s="138">
        <f t="shared" si="103"/>
        <v>67413270.340000004</v>
      </c>
      <c r="R927" s="138">
        <f t="shared" si="103"/>
        <v>57084970.890000001</v>
      </c>
      <c r="S927" s="138">
        <f t="shared" si="103"/>
        <v>57084970.890000001</v>
      </c>
      <c r="T927" s="300"/>
      <c r="U927" s="248"/>
      <c r="V927" s="267"/>
      <c r="W927" s="282"/>
      <c r="X927" s="282"/>
      <c r="Y927" s="282"/>
      <c r="Z927" s="282"/>
      <c r="AA927" s="282"/>
      <c r="AB927" s="282"/>
      <c r="AC927" s="221"/>
      <c r="AD927" s="231"/>
    </row>
    <row r="928" spans="1:31" ht="35.25" customHeight="1" x14ac:dyDescent="0.3">
      <c r="A928" s="318"/>
      <c r="B928" s="351"/>
      <c r="C928" s="321"/>
      <c r="D928" s="33" t="s">
        <v>29</v>
      </c>
      <c r="E928" s="30"/>
      <c r="F928" s="30"/>
      <c r="G928" s="30"/>
      <c r="H928" s="30"/>
      <c r="I928" s="30"/>
      <c r="J928" s="30"/>
      <c r="K928" s="30"/>
      <c r="L928" s="43"/>
      <c r="M928" s="43"/>
      <c r="N928" s="138">
        <f t="shared" si="101"/>
        <v>0</v>
      </c>
      <c r="O928" s="138">
        <f t="shared" si="103"/>
        <v>0</v>
      </c>
      <c r="P928" s="138">
        <f t="shared" si="103"/>
        <v>0</v>
      </c>
      <c r="Q928" s="138">
        <f t="shared" si="103"/>
        <v>0</v>
      </c>
      <c r="R928" s="138">
        <f t="shared" si="103"/>
        <v>0</v>
      </c>
      <c r="S928" s="138">
        <f t="shared" si="103"/>
        <v>0</v>
      </c>
      <c r="T928" s="300"/>
      <c r="U928" s="248"/>
      <c r="V928" s="267"/>
      <c r="W928" s="282"/>
      <c r="X928" s="282"/>
      <c r="Y928" s="282"/>
      <c r="Z928" s="282"/>
      <c r="AA928" s="282"/>
      <c r="AB928" s="282"/>
      <c r="AC928" s="221"/>
      <c r="AD928" s="231"/>
    </row>
    <row r="929" spans="1:30" ht="35.25" customHeight="1" x14ac:dyDescent="0.3">
      <c r="A929" s="318"/>
      <c r="B929" s="351"/>
      <c r="C929" s="321"/>
      <c r="D929" s="33" t="s">
        <v>30</v>
      </c>
      <c r="E929" s="30"/>
      <c r="F929" s="30"/>
      <c r="G929" s="30"/>
      <c r="H929" s="30"/>
      <c r="I929" s="30"/>
      <c r="J929" s="30"/>
      <c r="K929" s="30"/>
      <c r="L929" s="43"/>
      <c r="M929" s="43"/>
      <c r="N929" s="138">
        <f t="shared" si="101"/>
        <v>0</v>
      </c>
      <c r="O929" s="138">
        <f t="shared" si="103"/>
        <v>0</v>
      </c>
      <c r="P929" s="138">
        <f t="shared" si="103"/>
        <v>0</v>
      </c>
      <c r="Q929" s="138">
        <f t="shared" si="103"/>
        <v>0</v>
      </c>
      <c r="R929" s="138">
        <f t="shared" si="103"/>
        <v>0</v>
      </c>
      <c r="S929" s="138">
        <f t="shared" si="103"/>
        <v>0</v>
      </c>
      <c r="T929" s="300"/>
      <c r="U929" s="248"/>
      <c r="V929" s="267"/>
      <c r="W929" s="282"/>
      <c r="X929" s="282"/>
      <c r="Y929" s="282"/>
      <c r="Z929" s="282"/>
      <c r="AA929" s="282"/>
      <c r="AB929" s="282"/>
      <c r="AC929" s="221"/>
      <c r="AD929" s="231"/>
    </row>
    <row r="930" spans="1:30" ht="35.25" customHeight="1" x14ac:dyDescent="0.3">
      <c r="A930" s="318"/>
      <c r="B930" s="352"/>
      <c r="C930" s="321"/>
      <c r="D930" s="33" t="s">
        <v>31</v>
      </c>
      <c r="E930" s="30"/>
      <c r="F930" s="30"/>
      <c r="G930" s="30"/>
      <c r="H930" s="30"/>
      <c r="I930" s="30"/>
      <c r="J930" s="30"/>
      <c r="K930" s="30"/>
      <c r="L930" s="43"/>
      <c r="M930" s="43"/>
      <c r="N930" s="138">
        <f t="shared" si="101"/>
        <v>2999156.09</v>
      </c>
      <c r="O930" s="138">
        <f t="shared" si="103"/>
        <v>49856.09</v>
      </c>
      <c r="P930" s="138">
        <f t="shared" si="103"/>
        <v>812000</v>
      </c>
      <c r="Q930" s="138">
        <v>513300</v>
      </c>
      <c r="R930" s="138">
        <f t="shared" si="103"/>
        <v>812000</v>
      </c>
      <c r="S930" s="138">
        <f t="shared" si="103"/>
        <v>812000</v>
      </c>
      <c r="T930" s="300"/>
      <c r="U930" s="248"/>
      <c r="V930" s="268"/>
      <c r="W930" s="283"/>
      <c r="X930" s="283"/>
      <c r="Y930" s="283"/>
      <c r="Z930" s="283"/>
      <c r="AA930" s="283"/>
      <c r="AB930" s="283"/>
      <c r="AC930" s="221"/>
      <c r="AD930" s="231"/>
    </row>
    <row r="931" spans="1:30" ht="18.75" hidden="1" customHeight="1" x14ac:dyDescent="0.3">
      <c r="A931" s="249" t="s">
        <v>589</v>
      </c>
      <c r="B931" s="250" t="s">
        <v>51</v>
      </c>
      <c r="C931" s="250" t="s">
        <v>590</v>
      </c>
      <c r="D931" s="46" t="s">
        <v>6</v>
      </c>
      <c r="E931" s="47" t="s">
        <v>63</v>
      </c>
      <c r="F931" s="47"/>
      <c r="G931" s="47"/>
      <c r="H931" s="47" t="s">
        <v>36</v>
      </c>
      <c r="I931" s="47" t="s">
        <v>584</v>
      </c>
      <c r="J931" s="47" t="s">
        <v>49</v>
      </c>
      <c r="K931" s="47" t="s">
        <v>591</v>
      </c>
      <c r="L931" s="47" t="s">
        <v>38</v>
      </c>
      <c r="M931" s="47"/>
      <c r="N931" s="37">
        <f t="shared" si="101"/>
        <v>213635547.26999998</v>
      </c>
      <c r="O931" s="37">
        <f>SUM(O932:O935)</f>
        <v>38359625.340000004</v>
      </c>
      <c r="P931" s="37">
        <f>SUM(P932:P935)</f>
        <v>42722462.810000002</v>
      </c>
      <c r="Q931" s="37">
        <f>SUM(Q932:Q935)</f>
        <v>49392917.340000004</v>
      </c>
      <c r="R931" s="37">
        <f>SUM(R932:R935)</f>
        <v>41580270.890000001</v>
      </c>
      <c r="S931" s="37">
        <f>SUM(S932:S935)</f>
        <v>41580270.890000001</v>
      </c>
      <c r="T931" s="253">
        <f>N931/$N$11</f>
        <v>1.2882334541267873E-3</v>
      </c>
      <c r="U931" s="203" t="s">
        <v>39</v>
      </c>
      <c r="V931" s="203" t="s">
        <v>849</v>
      </c>
      <c r="W931" s="201" t="s">
        <v>41</v>
      </c>
      <c r="X931" s="201">
        <v>20</v>
      </c>
      <c r="Y931" s="201">
        <v>20.5</v>
      </c>
      <c r="Z931" s="201">
        <v>21</v>
      </c>
      <c r="AA931" s="201">
        <v>21</v>
      </c>
      <c r="AB931" s="201">
        <v>21</v>
      </c>
      <c r="AC931" s="174">
        <f>N931/N926</f>
        <v>0.71696861367384102</v>
      </c>
      <c r="AD931" s="306" t="s">
        <v>45</v>
      </c>
    </row>
    <row r="932" spans="1:30" ht="35.25" customHeight="1" x14ac:dyDescent="0.3">
      <c r="A932" s="249"/>
      <c r="B932" s="251"/>
      <c r="C932" s="252"/>
      <c r="D932" s="19" t="s">
        <v>28</v>
      </c>
      <c r="E932" s="47" t="s">
        <v>63</v>
      </c>
      <c r="F932" s="47"/>
      <c r="G932" s="47"/>
      <c r="H932" s="47" t="s">
        <v>36</v>
      </c>
      <c r="I932" s="47" t="s">
        <v>584</v>
      </c>
      <c r="J932" s="47" t="s">
        <v>49</v>
      </c>
      <c r="K932" s="47" t="s">
        <v>591</v>
      </c>
      <c r="L932" s="47" t="s">
        <v>38</v>
      </c>
      <c r="M932" s="47"/>
      <c r="N932" s="113">
        <f t="shared" si="101"/>
        <v>213635547.26999998</v>
      </c>
      <c r="O932" s="113">
        <v>38359625.340000004</v>
      </c>
      <c r="P932" s="113">
        <v>42722462.810000002</v>
      </c>
      <c r="Q932" s="139">
        <v>49392917.340000004</v>
      </c>
      <c r="R932" s="139">
        <v>41580270.890000001</v>
      </c>
      <c r="S932" s="113">
        <v>41580270.890000001</v>
      </c>
      <c r="T932" s="253"/>
      <c r="U932" s="203"/>
      <c r="V932" s="203"/>
      <c r="W932" s="201"/>
      <c r="X932" s="201"/>
      <c r="Y932" s="201"/>
      <c r="Z932" s="201"/>
      <c r="AA932" s="201"/>
      <c r="AB932" s="201"/>
      <c r="AC932" s="215">
        <f>N931/N926</f>
        <v>0.71696861367384102</v>
      </c>
      <c r="AD932" s="306"/>
    </row>
    <row r="933" spans="1:30" ht="35.25" customHeight="1" x14ac:dyDescent="0.3">
      <c r="A933" s="249"/>
      <c r="B933" s="251"/>
      <c r="C933" s="252"/>
      <c r="D933" s="19" t="s">
        <v>29</v>
      </c>
      <c r="E933" s="47"/>
      <c r="F933" s="47"/>
      <c r="G933" s="47"/>
      <c r="H933" s="47"/>
      <c r="I933" s="47"/>
      <c r="J933" s="47"/>
      <c r="K933" s="47"/>
      <c r="L933" s="47"/>
      <c r="M933" s="47"/>
      <c r="N933" s="113">
        <f t="shared" si="101"/>
        <v>0</v>
      </c>
      <c r="O933" s="113">
        <v>0</v>
      </c>
      <c r="P933" s="113">
        <v>0</v>
      </c>
      <c r="Q933" s="113">
        <v>0</v>
      </c>
      <c r="R933" s="113">
        <v>0</v>
      </c>
      <c r="S933" s="113">
        <v>0</v>
      </c>
      <c r="T933" s="253"/>
      <c r="U933" s="203"/>
      <c r="V933" s="203"/>
      <c r="W933" s="201"/>
      <c r="X933" s="201"/>
      <c r="Y933" s="201"/>
      <c r="Z933" s="201"/>
      <c r="AA933" s="201"/>
      <c r="AB933" s="201"/>
      <c r="AC933" s="215"/>
      <c r="AD933" s="306"/>
    </row>
    <row r="934" spans="1:30" ht="35.25" customHeight="1" x14ac:dyDescent="0.3">
      <c r="A934" s="249"/>
      <c r="B934" s="251"/>
      <c r="C934" s="252"/>
      <c r="D934" s="19" t="s">
        <v>30</v>
      </c>
      <c r="E934" s="47"/>
      <c r="F934" s="47"/>
      <c r="G934" s="47"/>
      <c r="H934" s="47"/>
      <c r="I934" s="47"/>
      <c r="J934" s="47"/>
      <c r="K934" s="47"/>
      <c r="L934" s="47"/>
      <c r="M934" s="47"/>
      <c r="N934" s="113">
        <f t="shared" si="101"/>
        <v>0</v>
      </c>
      <c r="O934" s="113">
        <v>0</v>
      </c>
      <c r="P934" s="113">
        <v>0</v>
      </c>
      <c r="Q934" s="113">
        <v>0</v>
      </c>
      <c r="R934" s="113">
        <v>0</v>
      </c>
      <c r="S934" s="113">
        <v>0</v>
      </c>
      <c r="T934" s="253"/>
      <c r="U934" s="203"/>
      <c r="V934" s="203"/>
      <c r="W934" s="201"/>
      <c r="X934" s="201"/>
      <c r="Y934" s="201"/>
      <c r="Z934" s="201"/>
      <c r="AA934" s="201"/>
      <c r="AB934" s="201"/>
      <c r="AC934" s="215"/>
      <c r="AD934" s="306"/>
    </row>
    <row r="935" spans="1:30" ht="35.25" customHeight="1" x14ac:dyDescent="0.3">
      <c r="A935" s="249"/>
      <c r="B935" s="251"/>
      <c r="C935" s="252"/>
      <c r="D935" s="19" t="s">
        <v>31</v>
      </c>
      <c r="E935" s="47"/>
      <c r="F935" s="47"/>
      <c r="G935" s="47"/>
      <c r="H935" s="47"/>
      <c r="I935" s="47"/>
      <c r="J935" s="47"/>
      <c r="K935" s="47"/>
      <c r="L935" s="47"/>
      <c r="M935" s="47"/>
      <c r="N935" s="113">
        <f t="shared" si="101"/>
        <v>0</v>
      </c>
      <c r="O935" s="113">
        <v>0</v>
      </c>
      <c r="P935" s="113">
        <v>0</v>
      </c>
      <c r="Q935" s="113">
        <v>0</v>
      </c>
      <c r="R935" s="113">
        <v>0</v>
      </c>
      <c r="S935" s="113">
        <v>0</v>
      </c>
      <c r="T935" s="253"/>
      <c r="U935" s="203"/>
      <c r="V935" s="203"/>
      <c r="W935" s="201"/>
      <c r="X935" s="201"/>
      <c r="Y935" s="201"/>
      <c r="Z935" s="201"/>
      <c r="AA935" s="201"/>
      <c r="AB935" s="201"/>
      <c r="AC935" s="216"/>
      <c r="AD935" s="306"/>
    </row>
    <row r="936" spans="1:30" ht="18.75" hidden="1" customHeight="1" x14ac:dyDescent="0.3">
      <c r="A936" s="249" t="s">
        <v>593</v>
      </c>
      <c r="B936" s="250" t="s">
        <v>51</v>
      </c>
      <c r="C936" s="250" t="s">
        <v>594</v>
      </c>
      <c r="D936" s="46" t="s">
        <v>6</v>
      </c>
      <c r="E936" s="47" t="s">
        <v>63</v>
      </c>
      <c r="F936" s="47"/>
      <c r="G936" s="47"/>
      <c r="H936" s="47" t="s">
        <v>36</v>
      </c>
      <c r="I936" s="47" t="s">
        <v>584</v>
      </c>
      <c r="J936" s="47" t="s">
        <v>49</v>
      </c>
      <c r="K936" s="47" t="s">
        <v>66</v>
      </c>
      <c r="L936" s="47" t="s">
        <v>38</v>
      </c>
      <c r="M936" s="47"/>
      <c r="N936" s="37">
        <f t="shared" si="101"/>
        <v>84633723.819999993</v>
      </c>
      <c r="O936" s="37">
        <f>SUM(O937:O940)</f>
        <v>16374480.82</v>
      </c>
      <c r="P936" s="37">
        <f>SUM(P937:P940)</f>
        <v>16793490</v>
      </c>
      <c r="Q936" s="37">
        <f>SUM(Q937:Q940)</f>
        <v>18832353</v>
      </c>
      <c r="R936" s="37">
        <f>SUM(R937:R940)</f>
        <v>16316700</v>
      </c>
      <c r="S936" s="37">
        <f>SUM(S937:S940)</f>
        <v>16316700</v>
      </c>
      <c r="T936" s="253">
        <f>N936/$N$11</f>
        <v>5.1034575362337903E-4</v>
      </c>
      <c r="U936" s="203" t="s">
        <v>39</v>
      </c>
      <c r="V936" s="188" t="s">
        <v>595</v>
      </c>
      <c r="W936" s="200" t="s">
        <v>85</v>
      </c>
      <c r="X936" s="200">
        <v>73774</v>
      </c>
      <c r="Y936" s="200">
        <v>73774</v>
      </c>
      <c r="Z936" s="200">
        <v>73774</v>
      </c>
      <c r="AA936" s="200">
        <v>73774</v>
      </c>
      <c r="AB936" s="200">
        <v>73774</v>
      </c>
      <c r="AC936" s="174">
        <f>N936/N926</f>
        <v>0.28403383431592966</v>
      </c>
      <c r="AD936" s="306" t="s">
        <v>45</v>
      </c>
    </row>
    <row r="937" spans="1:30" ht="35.25" customHeight="1" x14ac:dyDescent="0.3">
      <c r="A937" s="249"/>
      <c r="B937" s="251"/>
      <c r="C937" s="252"/>
      <c r="D937" s="19" t="s">
        <v>28</v>
      </c>
      <c r="E937" s="47" t="s">
        <v>63</v>
      </c>
      <c r="F937" s="47"/>
      <c r="G937" s="47"/>
      <c r="H937" s="47" t="s">
        <v>36</v>
      </c>
      <c r="I937" s="47" t="s">
        <v>584</v>
      </c>
      <c r="J937" s="47" t="s">
        <v>49</v>
      </c>
      <c r="K937" s="47" t="s">
        <v>66</v>
      </c>
      <c r="L937" s="47" t="s">
        <v>38</v>
      </c>
      <c r="M937" s="47"/>
      <c r="N937" s="113">
        <f t="shared" si="101"/>
        <v>81335867.730000004</v>
      </c>
      <c r="O937" s="113">
        <v>16324624.73</v>
      </c>
      <c r="P937" s="113">
        <v>15981490</v>
      </c>
      <c r="Q937" s="113">
        <v>18020353</v>
      </c>
      <c r="R937" s="113">
        <v>15504700</v>
      </c>
      <c r="S937" s="113">
        <v>15504700</v>
      </c>
      <c r="T937" s="253"/>
      <c r="U937" s="203"/>
      <c r="V937" s="210"/>
      <c r="W937" s="198"/>
      <c r="X937" s="198"/>
      <c r="Y937" s="198"/>
      <c r="Z937" s="198"/>
      <c r="AA937" s="198"/>
      <c r="AB937" s="198"/>
      <c r="AC937" s="215">
        <f>N936/N926</f>
        <v>0.28403383431592966</v>
      </c>
      <c r="AD937" s="306"/>
    </row>
    <row r="938" spans="1:30" ht="35.25" customHeight="1" x14ac:dyDescent="0.3">
      <c r="A938" s="249"/>
      <c r="B938" s="251"/>
      <c r="C938" s="252"/>
      <c r="D938" s="19" t="s">
        <v>29</v>
      </c>
      <c r="E938" s="47"/>
      <c r="F938" s="47"/>
      <c r="G938" s="47"/>
      <c r="H938" s="47"/>
      <c r="I938" s="47"/>
      <c r="J938" s="47"/>
      <c r="K938" s="47"/>
      <c r="L938" s="47"/>
      <c r="M938" s="47"/>
      <c r="N938" s="113">
        <f t="shared" si="101"/>
        <v>0</v>
      </c>
      <c r="O938" s="113">
        <v>0</v>
      </c>
      <c r="P938" s="113">
        <v>0</v>
      </c>
      <c r="Q938" s="113">
        <v>0</v>
      </c>
      <c r="R938" s="113">
        <v>0</v>
      </c>
      <c r="S938" s="113">
        <v>0</v>
      </c>
      <c r="T938" s="253"/>
      <c r="U938" s="203"/>
      <c r="V938" s="210"/>
      <c r="W938" s="198"/>
      <c r="X938" s="198"/>
      <c r="Y938" s="198"/>
      <c r="Z938" s="198"/>
      <c r="AA938" s="198"/>
      <c r="AB938" s="198"/>
      <c r="AC938" s="215"/>
      <c r="AD938" s="306"/>
    </row>
    <row r="939" spans="1:30" ht="35.25" customHeight="1" x14ac:dyDescent="0.3">
      <c r="A939" s="249"/>
      <c r="B939" s="251"/>
      <c r="C939" s="252"/>
      <c r="D939" s="19" t="s">
        <v>30</v>
      </c>
      <c r="E939" s="47"/>
      <c r="F939" s="47"/>
      <c r="G939" s="47"/>
      <c r="H939" s="47"/>
      <c r="I939" s="47"/>
      <c r="J939" s="47"/>
      <c r="K939" s="47"/>
      <c r="L939" s="47"/>
      <c r="M939" s="47"/>
      <c r="N939" s="113">
        <f t="shared" si="101"/>
        <v>0</v>
      </c>
      <c r="O939" s="113">
        <v>0</v>
      </c>
      <c r="P939" s="113">
        <v>0</v>
      </c>
      <c r="Q939" s="113">
        <v>0</v>
      </c>
      <c r="R939" s="113">
        <v>0</v>
      </c>
      <c r="S939" s="113">
        <v>0</v>
      </c>
      <c r="T939" s="253"/>
      <c r="U939" s="203"/>
      <c r="V939" s="210"/>
      <c r="W939" s="198"/>
      <c r="X939" s="198"/>
      <c r="Y939" s="198"/>
      <c r="Z939" s="198"/>
      <c r="AA939" s="198"/>
      <c r="AB939" s="198"/>
      <c r="AC939" s="215"/>
      <c r="AD939" s="306"/>
    </row>
    <row r="940" spans="1:30" ht="35.25" customHeight="1" x14ac:dyDescent="0.3">
      <c r="A940" s="249"/>
      <c r="B940" s="251"/>
      <c r="C940" s="252"/>
      <c r="D940" s="19" t="s">
        <v>31</v>
      </c>
      <c r="E940" s="47"/>
      <c r="F940" s="47"/>
      <c r="G940" s="47"/>
      <c r="H940" s="47"/>
      <c r="I940" s="47"/>
      <c r="J940" s="47"/>
      <c r="K940" s="47"/>
      <c r="L940" s="47"/>
      <c r="M940" s="47"/>
      <c r="N940" s="113">
        <f t="shared" si="101"/>
        <v>3297856.09</v>
      </c>
      <c r="O940" s="113">
        <v>49856.09</v>
      </c>
      <c r="P940" s="113">
        <v>812000</v>
      </c>
      <c r="Q940" s="113">
        <v>812000</v>
      </c>
      <c r="R940" s="113">
        <v>812000</v>
      </c>
      <c r="S940" s="113">
        <v>812000</v>
      </c>
      <c r="T940" s="253"/>
      <c r="U940" s="203"/>
      <c r="V940" s="189"/>
      <c r="W940" s="199"/>
      <c r="X940" s="199"/>
      <c r="Y940" s="199"/>
      <c r="Z940" s="199"/>
      <c r="AA940" s="199"/>
      <c r="AB940" s="199"/>
      <c r="AC940" s="216"/>
      <c r="AD940" s="306"/>
    </row>
    <row r="941" spans="1:30" s="83" customFormat="1" ht="35.25" customHeight="1" x14ac:dyDescent="0.3">
      <c r="A941" s="322" t="s">
        <v>596</v>
      </c>
      <c r="B941" s="323" t="s">
        <v>597</v>
      </c>
      <c r="C941" s="324" t="s">
        <v>598</v>
      </c>
      <c r="D941" s="105" t="s">
        <v>6</v>
      </c>
      <c r="E941" s="85" t="s">
        <v>34</v>
      </c>
      <c r="F941" s="85"/>
      <c r="G941" s="85"/>
      <c r="H941" s="85" t="s">
        <v>36</v>
      </c>
      <c r="I941" s="85">
        <v>5</v>
      </c>
      <c r="J941" s="85" t="s">
        <v>35</v>
      </c>
      <c r="K941" s="85" t="s">
        <v>37</v>
      </c>
      <c r="L941" s="85" t="s">
        <v>38</v>
      </c>
      <c r="M941" s="85"/>
      <c r="N941" s="137">
        <f t="shared" si="101"/>
        <v>216118928.30000001</v>
      </c>
      <c r="O941" s="137">
        <f>SUM(O942:O945)</f>
        <v>47736889.620000005</v>
      </c>
      <c r="P941" s="137">
        <f>SUM(P942:P945)</f>
        <v>40794658</v>
      </c>
      <c r="Q941" s="137">
        <f>SUM(Q942:Q945)</f>
        <v>43926169.079999998</v>
      </c>
      <c r="R941" s="137">
        <f>SUM(R942:R945)</f>
        <v>41830605.799999997</v>
      </c>
      <c r="S941" s="137">
        <f>SUM(S942:S945)</f>
        <v>41830605.799999997</v>
      </c>
      <c r="T941" s="325">
        <f>N941/$N$11</f>
        <v>1.3032083708158469E-3</v>
      </c>
      <c r="U941" s="328" t="s">
        <v>39</v>
      </c>
      <c r="V941" s="328" t="s">
        <v>599</v>
      </c>
      <c r="W941" s="303" t="s">
        <v>41</v>
      </c>
      <c r="X941" s="303">
        <v>61.9</v>
      </c>
      <c r="Y941" s="303">
        <v>62.5</v>
      </c>
      <c r="Z941" s="303">
        <v>63.1</v>
      </c>
      <c r="AA941" s="303">
        <v>63.7</v>
      </c>
      <c r="AB941" s="303">
        <v>64.3</v>
      </c>
      <c r="AC941" s="220">
        <f>N941/N11</f>
        <v>1.3032083708158469E-3</v>
      </c>
      <c r="AD941" s="222" t="s">
        <v>853</v>
      </c>
    </row>
    <row r="942" spans="1:30" s="83" customFormat="1" ht="35.25" customHeight="1" x14ac:dyDescent="0.3">
      <c r="A942" s="322"/>
      <c r="B942" s="323"/>
      <c r="C942" s="324"/>
      <c r="D942" s="84" t="s">
        <v>28</v>
      </c>
      <c r="E942" s="85" t="s">
        <v>34</v>
      </c>
      <c r="F942" s="85"/>
      <c r="G942" s="85"/>
      <c r="H942" s="85" t="s">
        <v>36</v>
      </c>
      <c r="I942" s="85">
        <v>5</v>
      </c>
      <c r="J942" s="85" t="s">
        <v>35</v>
      </c>
      <c r="K942" s="85" t="s">
        <v>37</v>
      </c>
      <c r="L942" s="85" t="s">
        <v>38</v>
      </c>
      <c r="M942" s="85"/>
      <c r="N942" s="137">
        <f t="shared" si="101"/>
        <v>180847341.93000001</v>
      </c>
      <c r="O942" s="137">
        <f t="shared" ref="O942:S945" si="104">O947+O1042</f>
        <v>36976948.530000001</v>
      </c>
      <c r="P942" s="137">
        <f t="shared" si="104"/>
        <v>31788576</v>
      </c>
      <c r="Q942" s="137">
        <f t="shared" si="104"/>
        <v>32920605.800000001</v>
      </c>
      <c r="R942" s="137">
        <f t="shared" si="104"/>
        <v>39580605.799999997</v>
      </c>
      <c r="S942" s="137">
        <f t="shared" si="104"/>
        <v>39580605.799999997</v>
      </c>
      <c r="T942" s="326"/>
      <c r="U942" s="328"/>
      <c r="V942" s="328"/>
      <c r="W942" s="303"/>
      <c r="X942" s="303"/>
      <c r="Y942" s="303"/>
      <c r="Z942" s="303"/>
      <c r="AA942" s="303"/>
      <c r="AB942" s="303"/>
      <c r="AC942" s="220"/>
      <c r="AD942" s="222"/>
    </row>
    <row r="943" spans="1:30" s="83" customFormat="1" ht="35.25" customHeight="1" x14ac:dyDescent="0.3">
      <c r="A943" s="322"/>
      <c r="B943" s="323"/>
      <c r="C943" s="324"/>
      <c r="D943" s="84" t="s">
        <v>29</v>
      </c>
      <c r="E943" s="85" t="s">
        <v>34</v>
      </c>
      <c r="F943" s="85"/>
      <c r="G943" s="85"/>
      <c r="H943" s="85" t="s">
        <v>36</v>
      </c>
      <c r="I943" s="85">
        <v>5</v>
      </c>
      <c r="J943" s="85" t="s">
        <v>35</v>
      </c>
      <c r="K943" s="85" t="s">
        <v>37</v>
      </c>
      <c r="L943" s="85" t="s">
        <v>38</v>
      </c>
      <c r="M943" s="85"/>
      <c r="N943" s="137">
        <f t="shared" si="101"/>
        <v>9170022.5</v>
      </c>
      <c r="O943" s="137">
        <f t="shared" si="104"/>
        <v>2686470</v>
      </c>
      <c r="P943" s="137">
        <f t="shared" si="104"/>
        <v>3203574</v>
      </c>
      <c r="Q943" s="137">
        <f t="shared" si="104"/>
        <v>3279978.5</v>
      </c>
      <c r="R943" s="137">
        <f t="shared" si="104"/>
        <v>0</v>
      </c>
      <c r="S943" s="137">
        <f t="shared" si="104"/>
        <v>0</v>
      </c>
      <c r="T943" s="326"/>
      <c r="U943" s="328"/>
      <c r="V943" s="328"/>
      <c r="W943" s="303"/>
      <c r="X943" s="303"/>
      <c r="Y943" s="303"/>
      <c r="Z943" s="303"/>
      <c r="AA943" s="303"/>
      <c r="AB943" s="303"/>
      <c r="AC943" s="220"/>
      <c r="AD943" s="222"/>
    </row>
    <row r="944" spans="1:30" s="83" customFormat="1" ht="35.25" customHeight="1" x14ac:dyDescent="0.3">
      <c r="A944" s="322"/>
      <c r="B944" s="323"/>
      <c r="C944" s="324"/>
      <c r="D944" s="84" t="s">
        <v>30</v>
      </c>
      <c r="E944" s="85"/>
      <c r="F944" s="85"/>
      <c r="G944" s="85"/>
      <c r="H944" s="85"/>
      <c r="I944" s="85"/>
      <c r="J944" s="85"/>
      <c r="K944" s="85"/>
      <c r="L944" s="85"/>
      <c r="M944" s="85"/>
      <c r="N944" s="137">
        <f t="shared" si="101"/>
        <v>26101563.870000001</v>
      </c>
      <c r="O944" s="137">
        <f t="shared" si="104"/>
        <v>8073471.0899999999</v>
      </c>
      <c r="P944" s="137">
        <f t="shared" si="104"/>
        <v>5802508</v>
      </c>
      <c r="Q944" s="137">
        <f>Q949+Q1044</f>
        <v>7725584.7800000003</v>
      </c>
      <c r="R944" s="137">
        <f t="shared" si="104"/>
        <v>2250000</v>
      </c>
      <c r="S944" s="137">
        <f t="shared" si="104"/>
        <v>2250000</v>
      </c>
      <c r="T944" s="326"/>
      <c r="U944" s="328"/>
      <c r="V944" s="328"/>
      <c r="W944" s="303"/>
      <c r="X944" s="303"/>
      <c r="Y944" s="303"/>
      <c r="Z944" s="303"/>
      <c r="AA944" s="303"/>
      <c r="AB944" s="303"/>
      <c r="AC944" s="220"/>
      <c r="AD944" s="222"/>
    </row>
    <row r="945" spans="1:31" s="83" customFormat="1" ht="35.25" customHeight="1" x14ac:dyDescent="0.3">
      <c r="A945" s="322"/>
      <c r="B945" s="323"/>
      <c r="C945" s="324"/>
      <c r="D945" s="84" t="s">
        <v>31</v>
      </c>
      <c r="E945" s="85"/>
      <c r="F945" s="85"/>
      <c r="G945" s="85"/>
      <c r="H945" s="85"/>
      <c r="I945" s="85"/>
      <c r="J945" s="85"/>
      <c r="K945" s="85"/>
      <c r="L945" s="85"/>
      <c r="M945" s="85"/>
      <c r="N945" s="137">
        <f t="shared" si="101"/>
        <v>0</v>
      </c>
      <c r="O945" s="137">
        <f t="shared" si="104"/>
        <v>0</v>
      </c>
      <c r="P945" s="137">
        <f t="shared" si="104"/>
        <v>0</v>
      </c>
      <c r="Q945" s="137">
        <f t="shared" si="104"/>
        <v>0</v>
      </c>
      <c r="R945" s="137">
        <f t="shared" si="104"/>
        <v>0</v>
      </c>
      <c r="S945" s="137">
        <f t="shared" si="104"/>
        <v>0</v>
      </c>
      <c r="T945" s="327"/>
      <c r="U945" s="328"/>
      <c r="V945" s="328"/>
      <c r="W945" s="303"/>
      <c r="X945" s="303"/>
      <c r="Y945" s="303"/>
      <c r="Z945" s="303"/>
      <c r="AA945" s="303"/>
      <c r="AB945" s="303"/>
      <c r="AC945" s="220"/>
      <c r="AD945" s="222"/>
    </row>
    <row r="946" spans="1:31" ht="35.25" customHeight="1" x14ac:dyDescent="0.3">
      <c r="A946" s="296" t="s">
        <v>601</v>
      </c>
      <c r="B946" s="298" t="s">
        <v>47</v>
      </c>
      <c r="C946" s="299" t="s">
        <v>602</v>
      </c>
      <c r="D946" s="42" t="s">
        <v>6</v>
      </c>
      <c r="E946" s="43" t="s">
        <v>34</v>
      </c>
      <c r="F946" s="43"/>
      <c r="G946" s="43"/>
      <c r="H946" s="36" t="s">
        <v>36</v>
      </c>
      <c r="I946" s="36">
        <v>5</v>
      </c>
      <c r="J946" s="36" t="s">
        <v>49</v>
      </c>
      <c r="K946" s="36" t="s">
        <v>37</v>
      </c>
      <c r="L946" s="36" t="s">
        <v>38</v>
      </c>
      <c r="M946" s="36"/>
      <c r="N946" s="138">
        <f t="shared" si="101"/>
        <v>193521391.46000001</v>
      </c>
      <c r="O946" s="138">
        <f>SUM(O947:O950)</f>
        <v>42146370.480000004</v>
      </c>
      <c r="P946" s="138">
        <f>SUM(P947:P950)</f>
        <v>36432508</v>
      </c>
      <c r="Q946" s="138">
        <f>SUM(Q947:Q950)</f>
        <v>38382512.979999997</v>
      </c>
      <c r="R946" s="138">
        <f>SUM(R947:R950)</f>
        <v>38280000</v>
      </c>
      <c r="S946" s="138">
        <f>SUM(S947:S950)</f>
        <v>38280000</v>
      </c>
      <c r="T946" s="300">
        <f>N946/$N$11</f>
        <v>1.1669440491233565E-3</v>
      </c>
      <c r="U946" s="248" t="s">
        <v>39</v>
      </c>
      <c r="V946" s="248" t="s">
        <v>603</v>
      </c>
      <c r="W946" s="211" t="s">
        <v>41</v>
      </c>
      <c r="X946" s="211">
        <v>78</v>
      </c>
      <c r="Y946" s="211">
        <v>80</v>
      </c>
      <c r="Z946" s="211">
        <v>82</v>
      </c>
      <c r="AA946" s="211">
        <v>84</v>
      </c>
      <c r="AB946" s="211">
        <v>86</v>
      </c>
      <c r="AC946" s="221">
        <f>N946/$N$941</f>
        <v>0.8954393443565859</v>
      </c>
      <c r="AD946" s="223" t="s">
        <v>853</v>
      </c>
      <c r="AE946" s="83"/>
    </row>
    <row r="947" spans="1:31" ht="35.25" customHeight="1" x14ac:dyDescent="0.3">
      <c r="A947" s="297"/>
      <c r="B947" s="298"/>
      <c r="C947" s="299"/>
      <c r="D947" s="33" t="s">
        <v>28</v>
      </c>
      <c r="E947" s="43" t="s">
        <v>34</v>
      </c>
      <c r="F947" s="43"/>
      <c r="G947" s="43"/>
      <c r="H947" s="36" t="s">
        <v>36</v>
      </c>
      <c r="I947" s="36">
        <v>5</v>
      </c>
      <c r="J947" s="36" t="s">
        <v>49</v>
      </c>
      <c r="K947" s="36" t="s">
        <v>37</v>
      </c>
      <c r="L947" s="36" t="s">
        <v>38</v>
      </c>
      <c r="M947" s="36"/>
      <c r="N947" s="138">
        <f t="shared" si="101"/>
        <v>167419827.59</v>
      </c>
      <c r="O947" s="138">
        <f t="shared" ref="O947:S950" si="105">O952+O958+O964+O970+O976+O982+O988+O994+O1000+O1006+O1012+O1018+O1024+O1030+O1036</f>
        <v>34072899.390000001</v>
      </c>
      <c r="P947" s="138">
        <f t="shared" si="105"/>
        <v>30630000</v>
      </c>
      <c r="Q947" s="138">
        <f t="shared" si="105"/>
        <v>30656928.199999999</v>
      </c>
      <c r="R947" s="138">
        <f t="shared" si="105"/>
        <v>36030000</v>
      </c>
      <c r="S947" s="138">
        <f t="shared" si="105"/>
        <v>36030000</v>
      </c>
      <c r="T947" s="300"/>
      <c r="U947" s="248"/>
      <c r="V947" s="248"/>
      <c r="W947" s="211"/>
      <c r="X947" s="211"/>
      <c r="Y947" s="211"/>
      <c r="Z947" s="211"/>
      <c r="AA947" s="211"/>
      <c r="AB947" s="211"/>
      <c r="AC947" s="221"/>
      <c r="AD947" s="223"/>
      <c r="AE947" s="83"/>
    </row>
    <row r="948" spans="1:31" ht="35.25" customHeight="1" x14ac:dyDescent="0.3">
      <c r="A948" s="297"/>
      <c r="B948" s="298"/>
      <c r="C948" s="299"/>
      <c r="D948" s="33" t="s">
        <v>29</v>
      </c>
      <c r="E948" s="43" t="s">
        <v>34</v>
      </c>
      <c r="F948" s="43"/>
      <c r="G948" s="43"/>
      <c r="H948" s="36" t="s">
        <v>36</v>
      </c>
      <c r="I948" s="36">
        <v>5</v>
      </c>
      <c r="J948" s="36" t="s">
        <v>49</v>
      </c>
      <c r="K948" s="36" t="s">
        <v>37</v>
      </c>
      <c r="L948" s="36" t="s">
        <v>38</v>
      </c>
      <c r="M948" s="36"/>
      <c r="N948" s="138">
        <f t="shared" si="101"/>
        <v>0</v>
      </c>
      <c r="O948" s="138">
        <f t="shared" si="105"/>
        <v>0</v>
      </c>
      <c r="P948" s="138">
        <f t="shared" si="105"/>
        <v>0</v>
      </c>
      <c r="Q948" s="138">
        <f t="shared" si="105"/>
        <v>0</v>
      </c>
      <c r="R948" s="138">
        <f t="shared" si="105"/>
        <v>0</v>
      </c>
      <c r="S948" s="138">
        <f t="shared" si="105"/>
        <v>0</v>
      </c>
      <c r="T948" s="300"/>
      <c r="U948" s="248"/>
      <c r="V948" s="248"/>
      <c r="W948" s="211"/>
      <c r="X948" s="211"/>
      <c r="Y948" s="211"/>
      <c r="Z948" s="211"/>
      <c r="AA948" s="211"/>
      <c r="AB948" s="211"/>
      <c r="AC948" s="221"/>
      <c r="AD948" s="223"/>
      <c r="AE948" s="83"/>
    </row>
    <row r="949" spans="1:31" ht="35.25" customHeight="1" x14ac:dyDescent="0.3">
      <c r="A949" s="297"/>
      <c r="B949" s="298"/>
      <c r="C949" s="299"/>
      <c r="D949" s="33" t="s">
        <v>30</v>
      </c>
      <c r="E949" s="43"/>
      <c r="F949" s="43"/>
      <c r="G949" s="43"/>
      <c r="H949" s="43"/>
      <c r="I949" s="43"/>
      <c r="J949" s="43"/>
      <c r="K949" s="43"/>
      <c r="L949" s="43"/>
      <c r="M949" s="43"/>
      <c r="N949" s="138">
        <f t="shared" si="101"/>
        <v>26101563.870000001</v>
      </c>
      <c r="O949" s="138">
        <f t="shared" si="105"/>
        <v>8073471.0899999999</v>
      </c>
      <c r="P949" s="138">
        <f t="shared" si="105"/>
        <v>5802508</v>
      </c>
      <c r="Q949" s="138">
        <f t="shared" si="105"/>
        <v>7725584.7800000003</v>
      </c>
      <c r="R949" s="138">
        <f t="shared" si="105"/>
        <v>2250000</v>
      </c>
      <c r="S949" s="138">
        <f t="shared" si="105"/>
        <v>2250000</v>
      </c>
      <c r="T949" s="300"/>
      <c r="U949" s="248"/>
      <c r="V949" s="248"/>
      <c r="W949" s="211"/>
      <c r="X949" s="211"/>
      <c r="Y949" s="211"/>
      <c r="Z949" s="211"/>
      <c r="AA949" s="211"/>
      <c r="AB949" s="211"/>
      <c r="AC949" s="221"/>
      <c r="AD949" s="223"/>
      <c r="AE949" s="83"/>
    </row>
    <row r="950" spans="1:31" ht="35.25" customHeight="1" x14ac:dyDescent="0.3">
      <c r="A950" s="297"/>
      <c r="B950" s="298"/>
      <c r="C950" s="299"/>
      <c r="D950" s="33" t="s">
        <v>31</v>
      </c>
      <c r="E950" s="43"/>
      <c r="F950" s="43"/>
      <c r="G950" s="43"/>
      <c r="H950" s="43"/>
      <c r="I950" s="43"/>
      <c r="J950" s="43"/>
      <c r="K950" s="43"/>
      <c r="L950" s="43"/>
      <c r="M950" s="43"/>
      <c r="N950" s="138">
        <f t="shared" si="101"/>
        <v>0</v>
      </c>
      <c r="O950" s="138">
        <f t="shared" si="105"/>
        <v>0</v>
      </c>
      <c r="P950" s="138">
        <f t="shared" si="105"/>
        <v>0</v>
      </c>
      <c r="Q950" s="138">
        <f t="shared" si="105"/>
        <v>0</v>
      </c>
      <c r="R950" s="138">
        <f t="shared" si="105"/>
        <v>0</v>
      </c>
      <c r="S950" s="138">
        <f t="shared" si="105"/>
        <v>0</v>
      </c>
      <c r="T950" s="300"/>
      <c r="U950" s="248"/>
      <c r="V950" s="248"/>
      <c r="W950" s="211"/>
      <c r="X950" s="211"/>
      <c r="Y950" s="211"/>
      <c r="Z950" s="211"/>
      <c r="AA950" s="211"/>
      <c r="AB950" s="211"/>
      <c r="AC950" s="221"/>
      <c r="AD950" s="223"/>
      <c r="AE950" s="83"/>
    </row>
    <row r="951" spans="1:31" ht="37.5" hidden="1" customHeight="1" x14ac:dyDescent="0.3">
      <c r="A951" s="249" t="s">
        <v>604</v>
      </c>
      <c r="B951" s="250" t="s">
        <v>51</v>
      </c>
      <c r="C951" s="250" t="s">
        <v>605</v>
      </c>
      <c r="D951" s="46" t="s">
        <v>6</v>
      </c>
      <c r="E951" s="47" t="s">
        <v>483</v>
      </c>
      <c r="F951" s="47"/>
      <c r="G951" s="47"/>
      <c r="H951" s="47" t="s">
        <v>36</v>
      </c>
      <c r="I951" s="47">
        <v>5</v>
      </c>
      <c r="J951" s="47" t="s">
        <v>49</v>
      </c>
      <c r="K951" s="107" t="s">
        <v>606</v>
      </c>
      <c r="L951" s="47" t="s">
        <v>38</v>
      </c>
      <c r="M951" s="47"/>
      <c r="N951" s="37">
        <f t="shared" si="101"/>
        <v>28814500</v>
      </c>
      <c r="O951" s="37">
        <f>SUM(O952:O955)</f>
        <v>8814500</v>
      </c>
      <c r="P951" s="37">
        <f>SUM(P952:P955)</f>
        <v>5000000</v>
      </c>
      <c r="Q951" s="37">
        <f>SUM(Q952:Q955)</f>
        <v>5000000</v>
      </c>
      <c r="R951" s="37">
        <f>SUM(R952:R955)</f>
        <v>5000000</v>
      </c>
      <c r="S951" s="37">
        <f>SUM(S952:S955)</f>
        <v>5000000</v>
      </c>
      <c r="T951" s="253">
        <f>N951/$N$11</f>
        <v>1.7375293268504153E-4</v>
      </c>
      <c r="U951" s="203" t="s">
        <v>485</v>
      </c>
      <c r="V951" s="203" t="s">
        <v>607</v>
      </c>
      <c r="W951" s="201" t="s">
        <v>100</v>
      </c>
      <c r="X951" s="201">
        <v>8</v>
      </c>
      <c r="Y951" s="201">
        <v>7</v>
      </c>
      <c r="Z951" s="201">
        <v>7</v>
      </c>
      <c r="AA951" s="201">
        <v>7</v>
      </c>
      <c r="AB951" s="201">
        <v>7</v>
      </c>
      <c r="AC951" s="174">
        <f>N951/$N$946</f>
        <v>0.14889568425801561</v>
      </c>
      <c r="AD951" s="217"/>
      <c r="AE951" s="83"/>
    </row>
    <row r="952" spans="1:31" ht="35.25" customHeight="1" x14ac:dyDescent="0.3">
      <c r="A952" s="249"/>
      <c r="B952" s="251"/>
      <c r="C952" s="252"/>
      <c r="D952" s="19" t="s">
        <v>28</v>
      </c>
      <c r="E952" s="47" t="s">
        <v>483</v>
      </c>
      <c r="F952" s="47"/>
      <c r="G952" s="47"/>
      <c r="H952" s="47" t="s">
        <v>36</v>
      </c>
      <c r="I952" s="47">
        <v>5</v>
      </c>
      <c r="J952" s="47" t="s">
        <v>49</v>
      </c>
      <c r="K952" s="107" t="s">
        <v>606</v>
      </c>
      <c r="L952" s="47" t="s">
        <v>38</v>
      </c>
      <c r="M952" s="47"/>
      <c r="N952" s="113">
        <f t="shared" si="101"/>
        <v>28814500</v>
      </c>
      <c r="O952" s="113">
        <v>8814500</v>
      </c>
      <c r="P952" s="113">
        <v>5000000</v>
      </c>
      <c r="Q952" s="113">
        <v>5000000</v>
      </c>
      <c r="R952" s="113">
        <v>5000000</v>
      </c>
      <c r="S952" s="113">
        <v>5000000</v>
      </c>
      <c r="T952" s="253"/>
      <c r="U952" s="203"/>
      <c r="V952" s="203"/>
      <c r="W952" s="201"/>
      <c r="X952" s="201"/>
      <c r="Y952" s="201"/>
      <c r="Z952" s="201"/>
      <c r="AA952" s="201"/>
      <c r="AB952" s="201"/>
      <c r="AC952" s="215">
        <f>N951/$N$946</f>
        <v>0.14889568425801561</v>
      </c>
      <c r="AD952" s="218"/>
    </row>
    <row r="953" spans="1:31" ht="35.25" customHeight="1" x14ac:dyDescent="0.3">
      <c r="A953" s="249"/>
      <c r="B953" s="251"/>
      <c r="C953" s="252"/>
      <c r="D953" s="19" t="s">
        <v>29</v>
      </c>
      <c r="E953" s="47" t="s">
        <v>483</v>
      </c>
      <c r="F953" s="47"/>
      <c r="G953" s="47"/>
      <c r="H953" s="47" t="s">
        <v>36</v>
      </c>
      <c r="I953" s="47">
        <v>5</v>
      </c>
      <c r="J953" s="47" t="s">
        <v>49</v>
      </c>
      <c r="K953" s="107" t="s">
        <v>606</v>
      </c>
      <c r="L953" s="47" t="s">
        <v>38</v>
      </c>
      <c r="M953" s="47"/>
      <c r="N953" s="113">
        <f t="shared" si="101"/>
        <v>0</v>
      </c>
      <c r="O953" s="113">
        <v>0</v>
      </c>
      <c r="P953" s="113">
        <v>0</v>
      </c>
      <c r="Q953" s="113">
        <v>0</v>
      </c>
      <c r="R953" s="113">
        <v>0</v>
      </c>
      <c r="S953" s="113">
        <v>0</v>
      </c>
      <c r="T953" s="253"/>
      <c r="U953" s="203"/>
      <c r="V953" s="203"/>
      <c r="W953" s="201"/>
      <c r="X953" s="201"/>
      <c r="Y953" s="201"/>
      <c r="Z953" s="201"/>
      <c r="AA953" s="201"/>
      <c r="AB953" s="201"/>
      <c r="AC953" s="215"/>
      <c r="AD953" s="218"/>
    </row>
    <row r="954" spans="1:31" ht="35.25" customHeight="1" x14ac:dyDescent="0.3">
      <c r="A954" s="249"/>
      <c r="B954" s="251"/>
      <c r="C954" s="252"/>
      <c r="D954" s="19" t="s">
        <v>30</v>
      </c>
      <c r="E954" s="47"/>
      <c r="F954" s="47"/>
      <c r="G954" s="47"/>
      <c r="H954" s="47"/>
      <c r="I954" s="47"/>
      <c r="J954" s="47"/>
      <c r="K954" s="47"/>
      <c r="L954" s="47"/>
      <c r="M954" s="47"/>
      <c r="N954" s="113">
        <f t="shared" si="101"/>
        <v>0</v>
      </c>
      <c r="O954" s="113">
        <v>0</v>
      </c>
      <c r="P954" s="113">
        <v>0</v>
      </c>
      <c r="Q954" s="113">
        <v>0</v>
      </c>
      <c r="R954" s="113">
        <v>0</v>
      </c>
      <c r="S954" s="113">
        <v>0</v>
      </c>
      <c r="T954" s="253"/>
      <c r="U954" s="203"/>
      <c r="V954" s="203"/>
      <c r="W954" s="201"/>
      <c r="X954" s="201"/>
      <c r="Y954" s="201"/>
      <c r="Z954" s="201"/>
      <c r="AA954" s="201"/>
      <c r="AB954" s="201"/>
      <c r="AC954" s="215"/>
      <c r="AD954" s="218"/>
    </row>
    <row r="955" spans="1:31" ht="35.25" customHeight="1" x14ac:dyDescent="0.3">
      <c r="A955" s="249"/>
      <c r="B955" s="251"/>
      <c r="C955" s="252"/>
      <c r="D955" s="19" t="s">
        <v>31</v>
      </c>
      <c r="E955" s="47"/>
      <c r="F955" s="47"/>
      <c r="G955" s="47"/>
      <c r="H955" s="47"/>
      <c r="I955" s="47"/>
      <c r="J955" s="47"/>
      <c r="K955" s="47"/>
      <c r="L955" s="47"/>
      <c r="M955" s="47"/>
      <c r="N955" s="113">
        <f t="shared" si="101"/>
        <v>0</v>
      </c>
      <c r="O955" s="113">
        <v>0</v>
      </c>
      <c r="P955" s="113">
        <v>0</v>
      </c>
      <c r="Q955" s="113">
        <v>0</v>
      </c>
      <c r="R955" s="113">
        <v>0</v>
      </c>
      <c r="S955" s="113">
        <v>0</v>
      </c>
      <c r="T955" s="253"/>
      <c r="U955" s="203"/>
      <c r="V955" s="203"/>
      <c r="W955" s="201"/>
      <c r="X955" s="201"/>
      <c r="Y955" s="201"/>
      <c r="Z955" s="201"/>
      <c r="AA955" s="201"/>
      <c r="AB955" s="201"/>
      <c r="AC955" s="215"/>
      <c r="AD955" s="218"/>
    </row>
    <row r="956" spans="1:31" ht="35.25" customHeight="1" x14ac:dyDescent="0.3">
      <c r="A956" s="249"/>
      <c r="B956" s="163" t="s">
        <v>68</v>
      </c>
      <c r="C956" s="39"/>
      <c r="D956" s="47" t="s">
        <v>45</v>
      </c>
      <c r="E956" s="47" t="s">
        <v>45</v>
      </c>
      <c r="F956" s="47" t="s">
        <v>45</v>
      </c>
      <c r="G956" s="47" t="s">
        <v>45</v>
      </c>
      <c r="H956" s="47" t="s">
        <v>36</v>
      </c>
      <c r="I956" s="47" t="s">
        <v>45</v>
      </c>
      <c r="J956" s="47" t="s">
        <v>45</v>
      </c>
      <c r="K956" s="47" t="s">
        <v>45</v>
      </c>
      <c r="L956" s="47" t="s">
        <v>45</v>
      </c>
      <c r="M956" s="47" t="s">
        <v>45</v>
      </c>
      <c r="N956" s="47">
        <f t="shared" si="101"/>
        <v>0</v>
      </c>
      <c r="O956" s="47">
        <v>0</v>
      </c>
      <c r="P956" s="47">
        <v>0</v>
      </c>
      <c r="Q956" s="47">
        <v>0</v>
      </c>
      <c r="R956" s="47">
        <v>0</v>
      </c>
      <c r="S956" s="47">
        <v>0</v>
      </c>
      <c r="T956" s="253"/>
      <c r="U956" s="203"/>
      <c r="V956" s="126" t="s">
        <v>45</v>
      </c>
      <c r="W956" s="126" t="s">
        <v>45</v>
      </c>
      <c r="X956" s="126"/>
      <c r="Y956" s="126"/>
      <c r="Z956" s="126"/>
      <c r="AA956" s="126"/>
      <c r="AB956" s="126"/>
      <c r="AC956" s="216"/>
      <c r="AD956" s="219"/>
    </row>
    <row r="957" spans="1:31" ht="37.5" hidden="1" customHeight="1" x14ac:dyDescent="0.3">
      <c r="A957" s="249" t="s">
        <v>608</v>
      </c>
      <c r="B957" s="250" t="s">
        <v>51</v>
      </c>
      <c r="C957" s="250" t="s">
        <v>609</v>
      </c>
      <c r="D957" s="46" t="s">
        <v>6</v>
      </c>
      <c r="E957" s="47" t="s">
        <v>63</v>
      </c>
      <c r="F957" s="47"/>
      <c r="G957" s="47"/>
      <c r="H957" s="47" t="s">
        <v>36</v>
      </c>
      <c r="I957" s="47">
        <v>5</v>
      </c>
      <c r="J957" s="47" t="s">
        <v>49</v>
      </c>
      <c r="K957" s="107" t="s">
        <v>610</v>
      </c>
      <c r="L957" s="47" t="s">
        <v>38</v>
      </c>
      <c r="M957" s="47"/>
      <c r="N957" s="37">
        <f t="shared" si="101"/>
        <v>29976577.600000001</v>
      </c>
      <c r="O957" s="37">
        <f>SUM(O958:O961)</f>
        <v>5349649.4000000004</v>
      </c>
      <c r="P957" s="37">
        <f>SUM(P958:P961)</f>
        <v>5000000</v>
      </c>
      <c r="Q957" s="37">
        <f>SUM(Q958:Q961)</f>
        <v>6826928.2000000002</v>
      </c>
      <c r="R957" s="37">
        <f>SUM(R958:R961)</f>
        <v>6400000</v>
      </c>
      <c r="S957" s="37">
        <f>SUM(S958:S961)</f>
        <v>6400000</v>
      </c>
      <c r="T957" s="253">
        <f>N957/$N$11</f>
        <v>1.8076032101409792E-4</v>
      </c>
      <c r="U957" s="203" t="s">
        <v>39</v>
      </c>
      <c r="V957" s="203" t="s">
        <v>611</v>
      </c>
      <c r="W957" s="201" t="s">
        <v>100</v>
      </c>
      <c r="X957" s="201">
        <v>7</v>
      </c>
      <c r="Y957" s="201">
        <v>10</v>
      </c>
      <c r="Z957" s="201">
        <v>4</v>
      </c>
      <c r="AA957" s="201">
        <v>10</v>
      </c>
      <c r="AB957" s="201">
        <v>10</v>
      </c>
      <c r="AC957" s="174">
        <f>N957/$N$946</f>
        <v>0.15490058940691331</v>
      </c>
      <c r="AD957" s="217"/>
    </row>
    <row r="958" spans="1:31" ht="35.25" customHeight="1" x14ac:dyDescent="0.3">
      <c r="A958" s="249"/>
      <c r="B958" s="251"/>
      <c r="C958" s="252"/>
      <c r="D958" s="19" t="s">
        <v>28</v>
      </c>
      <c r="E958" s="47" t="s">
        <v>63</v>
      </c>
      <c r="F958" s="47"/>
      <c r="G958" s="47"/>
      <c r="H958" s="47" t="s">
        <v>36</v>
      </c>
      <c r="I958" s="47">
        <v>5</v>
      </c>
      <c r="J958" s="47" t="s">
        <v>49</v>
      </c>
      <c r="K958" s="107" t="s">
        <v>610</v>
      </c>
      <c r="L958" s="47" t="s">
        <v>38</v>
      </c>
      <c r="M958" s="47"/>
      <c r="N958" s="113">
        <f t="shared" si="101"/>
        <v>29976577.600000001</v>
      </c>
      <c r="O958" s="113">
        <v>5349649.4000000004</v>
      </c>
      <c r="P958" s="113">
        <v>5000000</v>
      </c>
      <c r="Q958" s="113">
        <v>6826928.2000000002</v>
      </c>
      <c r="R958" s="113">
        <v>6400000</v>
      </c>
      <c r="S958" s="113">
        <v>6400000</v>
      </c>
      <c r="T958" s="253"/>
      <c r="U958" s="203"/>
      <c r="V958" s="203"/>
      <c r="W958" s="201"/>
      <c r="X958" s="201"/>
      <c r="Y958" s="201"/>
      <c r="Z958" s="201"/>
      <c r="AA958" s="201"/>
      <c r="AB958" s="201"/>
      <c r="AC958" s="215">
        <f>N957/$N$946</f>
        <v>0.15490058940691331</v>
      </c>
      <c r="AD958" s="218"/>
    </row>
    <row r="959" spans="1:31" ht="35.25" customHeight="1" x14ac:dyDescent="0.3">
      <c r="A959" s="249"/>
      <c r="B959" s="251"/>
      <c r="C959" s="252"/>
      <c r="D959" s="19" t="s">
        <v>29</v>
      </c>
      <c r="E959" s="47" t="s">
        <v>63</v>
      </c>
      <c r="F959" s="47"/>
      <c r="G959" s="47"/>
      <c r="H959" s="47" t="s">
        <v>36</v>
      </c>
      <c r="I959" s="47">
        <v>5</v>
      </c>
      <c r="J959" s="47" t="s">
        <v>49</v>
      </c>
      <c r="K959" s="107" t="s">
        <v>610</v>
      </c>
      <c r="L959" s="47" t="s">
        <v>38</v>
      </c>
      <c r="M959" s="47"/>
      <c r="N959" s="113">
        <f t="shared" si="101"/>
        <v>0</v>
      </c>
      <c r="O959" s="113">
        <v>0</v>
      </c>
      <c r="P959" s="113">
        <v>0</v>
      </c>
      <c r="Q959" s="113">
        <v>0</v>
      </c>
      <c r="R959" s="113">
        <v>0</v>
      </c>
      <c r="S959" s="113">
        <v>0</v>
      </c>
      <c r="T959" s="253"/>
      <c r="U959" s="203"/>
      <c r="V959" s="203"/>
      <c r="W959" s="201"/>
      <c r="X959" s="201"/>
      <c r="Y959" s="201"/>
      <c r="Z959" s="201"/>
      <c r="AA959" s="201"/>
      <c r="AB959" s="201"/>
      <c r="AC959" s="215"/>
      <c r="AD959" s="218"/>
    </row>
    <row r="960" spans="1:31" ht="35.25" customHeight="1" x14ac:dyDescent="0.3">
      <c r="A960" s="249"/>
      <c r="B960" s="251"/>
      <c r="C960" s="252"/>
      <c r="D960" s="19" t="s">
        <v>30</v>
      </c>
      <c r="E960" s="47"/>
      <c r="F960" s="47"/>
      <c r="G960" s="47"/>
      <c r="H960" s="47"/>
      <c r="I960" s="47"/>
      <c r="J960" s="47"/>
      <c r="K960" s="47"/>
      <c r="L960" s="47"/>
      <c r="M960" s="47"/>
      <c r="N960" s="113">
        <f t="shared" si="101"/>
        <v>0</v>
      </c>
      <c r="O960" s="113">
        <v>0</v>
      </c>
      <c r="P960" s="113">
        <v>0</v>
      </c>
      <c r="Q960" s="113">
        <v>0</v>
      </c>
      <c r="R960" s="113">
        <v>0</v>
      </c>
      <c r="S960" s="113">
        <v>0</v>
      </c>
      <c r="T960" s="253"/>
      <c r="U960" s="203"/>
      <c r="V960" s="203"/>
      <c r="W960" s="201"/>
      <c r="X960" s="201"/>
      <c r="Y960" s="201"/>
      <c r="Z960" s="201"/>
      <c r="AA960" s="201"/>
      <c r="AB960" s="201"/>
      <c r="AC960" s="215"/>
      <c r="AD960" s="218"/>
    </row>
    <row r="961" spans="1:30" ht="35.25" customHeight="1" x14ac:dyDescent="0.3">
      <c r="A961" s="249"/>
      <c r="B961" s="251"/>
      <c r="C961" s="252"/>
      <c r="D961" s="19" t="s">
        <v>31</v>
      </c>
      <c r="E961" s="47"/>
      <c r="F961" s="47"/>
      <c r="G961" s="47"/>
      <c r="H961" s="47"/>
      <c r="I961" s="47"/>
      <c r="J961" s="47"/>
      <c r="K961" s="47"/>
      <c r="L961" s="47"/>
      <c r="M961" s="47"/>
      <c r="N961" s="113">
        <f t="shared" si="101"/>
        <v>0</v>
      </c>
      <c r="O961" s="113">
        <v>0</v>
      </c>
      <c r="P961" s="113">
        <v>0</v>
      </c>
      <c r="Q961" s="113">
        <v>0</v>
      </c>
      <c r="R961" s="113">
        <v>0</v>
      </c>
      <c r="S961" s="113">
        <v>0</v>
      </c>
      <c r="T961" s="253"/>
      <c r="U961" s="203"/>
      <c r="V961" s="203"/>
      <c r="W961" s="201"/>
      <c r="X961" s="201"/>
      <c r="Y961" s="201"/>
      <c r="Z961" s="201"/>
      <c r="AA961" s="201"/>
      <c r="AB961" s="201"/>
      <c r="AC961" s="215"/>
      <c r="AD961" s="218"/>
    </row>
    <row r="962" spans="1:30" ht="35.25" customHeight="1" x14ac:dyDescent="0.3">
      <c r="A962" s="249"/>
      <c r="B962" s="163" t="s">
        <v>68</v>
      </c>
      <c r="C962" s="39"/>
      <c r="D962" s="47" t="s">
        <v>45</v>
      </c>
      <c r="E962" s="47" t="s">
        <v>45</v>
      </c>
      <c r="F962" s="47" t="s">
        <v>45</v>
      </c>
      <c r="G962" s="47" t="s">
        <v>45</v>
      </c>
      <c r="H962" s="47" t="s">
        <v>36</v>
      </c>
      <c r="I962" s="47" t="s">
        <v>45</v>
      </c>
      <c r="J962" s="47" t="s">
        <v>45</v>
      </c>
      <c r="K962" s="47" t="s">
        <v>45</v>
      </c>
      <c r="L962" s="47" t="s">
        <v>45</v>
      </c>
      <c r="M962" s="47" t="s">
        <v>45</v>
      </c>
      <c r="N962" s="47">
        <f t="shared" si="101"/>
        <v>0</v>
      </c>
      <c r="O962" s="47">
        <v>0</v>
      </c>
      <c r="P962" s="47">
        <v>0</v>
      </c>
      <c r="Q962" s="47">
        <v>0</v>
      </c>
      <c r="R962" s="47">
        <v>0</v>
      </c>
      <c r="S962" s="47">
        <v>0</v>
      </c>
      <c r="T962" s="253"/>
      <c r="U962" s="203"/>
      <c r="V962" s="126" t="s">
        <v>45</v>
      </c>
      <c r="W962" s="126" t="s">
        <v>45</v>
      </c>
      <c r="X962" s="126"/>
      <c r="Y962" s="126"/>
      <c r="Z962" s="126"/>
      <c r="AA962" s="126"/>
      <c r="AB962" s="126"/>
      <c r="AC962" s="216"/>
      <c r="AD962" s="219"/>
    </row>
    <row r="963" spans="1:30" ht="54.75" hidden="1" customHeight="1" x14ac:dyDescent="0.3">
      <c r="A963" s="249" t="s">
        <v>612</v>
      </c>
      <c r="B963" s="250" t="s">
        <v>51</v>
      </c>
      <c r="C963" s="250" t="s">
        <v>613</v>
      </c>
      <c r="D963" s="46" t="s">
        <v>6</v>
      </c>
      <c r="E963" s="47" t="s">
        <v>614</v>
      </c>
      <c r="F963" s="47"/>
      <c r="G963" s="47"/>
      <c r="H963" s="47" t="s">
        <v>36</v>
      </c>
      <c r="I963" s="47">
        <v>5</v>
      </c>
      <c r="J963" s="47" t="s">
        <v>49</v>
      </c>
      <c r="K963" s="107" t="s">
        <v>615</v>
      </c>
      <c r="L963" s="47" t="s">
        <v>38</v>
      </c>
      <c r="M963" s="47"/>
      <c r="N963" s="37">
        <f t="shared" si="101"/>
        <v>13198749.99</v>
      </c>
      <c r="O963" s="37">
        <f>SUM(O964:O967)</f>
        <v>3198749.99</v>
      </c>
      <c r="P963" s="37">
        <f>SUM(P964:P967)</f>
        <v>2500000</v>
      </c>
      <c r="Q963" s="37">
        <f>SUM(Q964:Q967)</f>
        <v>2500000</v>
      </c>
      <c r="R963" s="37">
        <f>SUM(R964:R967)</f>
        <v>2500000</v>
      </c>
      <c r="S963" s="37">
        <f>SUM(S964:S967)</f>
        <v>2500000</v>
      </c>
      <c r="T963" s="253">
        <f>N963/$N$11</f>
        <v>7.958914846827683E-5</v>
      </c>
      <c r="U963" s="203" t="s">
        <v>616</v>
      </c>
      <c r="V963" s="203" t="s">
        <v>617</v>
      </c>
      <c r="W963" s="201" t="s">
        <v>100</v>
      </c>
      <c r="X963" s="201">
        <v>2</v>
      </c>
      <c r="Y963" s="201">
        <v>2</v>
      </c>
      <c r="Z963" s="201">
        <v>1</v>
      </c>
      <c r="AA963" s="201">
        <v>1</v>
      </c>
      <c r="AB963" s="201">
        <v>1</v>
      </c>
      <c r="AC963" s="174">
        <f>N963/$N$946</f>
        <v>6.8203054403565111E-2</v>
      </c>
      <c r="AD963" s="217"/>
    </row>
    <row r="964" spans="1:30" ht="35.25" customHeight="1" x14ac:dyDescent="0.3">
      <c r="A964" s="249"/>
      <c r="B964" s="251"/>
      <c r="C964" s="252"/>
      <c r="D964" s="19" t="s">
        <v>28</v>
      </c>
      <c r="E964" s="47" t="s">
        <v>614</v>
      </c>
      <c r="F964" s="47"/>
      <c r="G964" s="47"/>
      <c r="H964" s="47" t="s">
        <v>36</v>
      </c>
      <c r="I964" s="47">
        <v>5</v>
      </c>
      <c r="J964" s="47" t="s">
        <v>49</v>
      </c>
      <c r="K964" s="107" t="s">
        <v>615</v>
      </c>
      <c r="L964" s="47" t="s">
        <v>38</v>
      </c>
      <c r="M964" s="47"/>
      <c r="N964" s="113">
        <f t="shared" si="101"/>
        <v>13198749.99</v>
      </c>
      <c r="O964" s="113">
        <v>3198749.99</v>
      </c>
      <c r="P964" s="113">
        <v>2500000</v>
      </c>
      <c r="Q964" s="113">
        <v>2500000</v>
      </c>
      <c r="R964" s="113">
        <v>2500000</v>
      </c>
      <c r="S964" s="113">
        <v>2500000</v>
      </c>
      <c r="T964" s="253"/>
      <c r="U964" s="203"/>
      <c r="V964" s="203"/>
      <c r="W964" s="201"/>
      <c r="X964" s="201"/>
      <c r="Y964" s="201"/>
      <c r="Z964" s="201"/>
      <c r="AA964" s="201"/>
      <c r="AB964" s="201"/>
      <c r="AC964" s="215">
        <f>N963/$N$946</f>
        <v>6.8203054403565111E-2</v>
      </c>
      <c r="AD964" s="218"/>
    </row>
    <row r="965" spans="1:30" ht="35.25" customHeight="1" x14ac:dyDescent="0.3">
      <c r="A965" s="249"/>
      <c r="B965" s="251"/>
      <c r="C965" s="252"/>
      <c r="D965" s="19" t="s">
        <v>29</v>
      </c>
      <c r="E965" s="47" t="s">
        <v>614</v>
      </c>
      <c r="F965" s="47"/>
      <c r="G965" s="47"/>
      <c r="H965" s="47" t="s">
        <v>36</v>
      </c>
      <c r="I965" s="47">
        <v>5</v>
      </c>
      <c r="J965" s="47" t="s">
        <v>49</v>
      </c>
      <c r="K965" s="107" t="s">
        <v>615</v>
      </c>
      <c r="L965" s="47" t="s">
        <v>38</v>
      </c>
      <c r="M965" s="47"/>
      <c r="N965" s="113">
        <f t="shared" si="101"/>
        <v>0</v>
      </c>
      <c r="O965" s="113">
        <v>0</v>
      </c>
      <c r="P965" s="113">
        <v>0</v>
      </c>
      <c r="Q965" s="113">
        <v>0</v>
      </c>
      <c r="R965" s="113">
        <v>0</v>
      </c>
      <c r="S965" s="113">
        <v>0</v>
      </c>
      <c r="T965" s="253"/>
      <c r="U965" s="203"/>
      <c r="V965" s="203"/>
      <c r="W965" s="201"/>
      <c r="X965" s="201"/>
      <c r="Y965" s="201"/>
      <c r="Z965" s="201"/>
      <c r="AA965" s="201"/>
      <c r="AB965" s="201"/>
      <c r="AC965" s="215"/>
      <c r="AD965" s="218"/>
    </row>
    <row r="966" spans="1:30" ht="35.25" customHeight="1" x14ac:dyDescent="0.3">
      <c r="A966" s="249"/>
      <c r="B966" s="251"/>
      <c r="C966" s="252"/>
      <c r="D966" s="19" t="s">
        <v>30</v>
      </c>
      <c r="E966" s="47"/>
      <c r="F966" s="47"/>
      <c r="G966" s="47"/>
      <c r="H966" s="47"/>
      <c r="I966" s="47"/>
      <c r="J966" s="47"/>
      <c r="K966" s="47"/>
      <c r="L966" s="47"/>
      <c r="M966" s="47"/>
      <c r="N966" s="113">
        <f t="shared" si="101"/>
        <v>0</v>
      </c>
      <c r="O966" s="113">
        <v>0</v>
      </c>
      <c r="P966" s="113">
        <v>0</v>
      </c>
      <c r="Q966" s="113">
        <v>0</v>
      </c>
      <c r="R966" s="113">
        <v>0</v>
      </c>
      <c r="S966" s="113">
        <v>0</v>
      </c>
      <c r="T966" s="253"/>
      <c r="U966" s="203"/>
      <c r="V966" s="203"/>
      <c r="W966" s="201"/>
      <c r="X966" s="201"/>
      <c r="Y966" s="201"/>
      <c r="Z966" s="201"/>
      <c r="AA966" s="201"/>
      <c r="AB966" s="201"/>
      <c r="AC966" s="215"/>
      <c r="AD966" s="218"/>
    </row>
    <row r="967" spans="1:30" ht="35.25" customHeight="1" x14ac:dyDescent="0.3">
      <c r="A967" s="249"/>
      <c r="B967" s="251"/>
      <c r="C967" s="252"/>
      <c r="D967" s="19" t="s">
        <v>31</v>
      </c>
      <c r="E967" s="47"/>
      <c r="F967" s="47"/>
      <c r="G967" s="47"/>
      <c r="H967" s="47"/>
      <c r="I967" s="47"/>
      <c r="J967" s="47"/>
      <c r="K967" s="47"/>
      <c r="L967" s="47"/>
      <c r="M967" s="47"/>
      <c r="N967" s="113">
        <f t="shared" si="101"/>
        <v>0</v>
      </c>
      <c r="O967" s="113">
        <v>0</v>
      </c>
      <c r="P967" s="113">
        <v>0</v>
      </c>
      <c r="Q967" s="113">
        <v>0</v>
      </c>
      <c r="R967" s="113">
        <v>0</v>
      </c>
      <c r="S967" s="113">
        <v>0</v>
      </c>
      <c r="T967" s="253"/>
      <c r="U967" s="203"/>
      <c r="V967" s="203"/>
      <c r="W967" s="201"/>
      <c r="X967" s="201"/>
      <c r="Y967" s="201"/>
      <c r="Z967" s="201"/>
      <c r="AA967" s="201"/>
      <c r="AB967" s="201"/>
      <c r="AC967" s="215"/>
      <c r="AD967" s="218"/>
    </row>
    <row r="968" spans="1:30" ht="35.25" customHeight="1" x14ac:dyDescent="0.3">
      <c r="A968" s="249"/>
      <c r="B968" s="163" t="s">
        <v>68</v>
      </c>
      <c r="C968" s="39"/>
      <c r="D968" s="47" t="s">
        <v>45</v>
      </c>
      <c r="E968" s="47" t="s">
        <v>45</v>
      </c>
      <c r="F968" s="47" t="s">
        <v>45</v>
      </c>
      <c r="G968" s="47" t="s">
        <v>45</v>
      </c>
      <c r="H968" s="47" t="s">
        <v>36</v>
      </c>
      <c r="I968" s="47" t="s">
        <v>45</v>
      </c>
      <c r="J968" s="47" t="s">
        <v>45</v>
      </c>
      <c r="K968" s="47" t="s">
        <v>45</v>
      </c>
      <c r="L968" s="47" t="s">
        <v>45</v>
      </c>
      <c r="M968" s="47" t="s">
        <v>45</v>
      </c>
      <c r="N968" s="47">
        <f t="shared" si="101"/>
        <v>0</v>
      </c>
      <c r="O968" s="47">
        <v>0</v>
      </c>
      <c r="P968" s="47">
        <v>0</v>
      </c>
      <c r="Q968" s="47">
        <v>0</v>
      </c>
      <c r="R968" s="47">
        <v>0</v>
      </c>
      <c r="S968" s="47">
        <v>0</v>
      </c>
      <c r="T968" s="253"/>
      <c r="U968" s="203"/>
      <c r="V968" s="126" t="s">
        <v>45</v>
      </c>
      <c r="W968" s="126" t="s">
        <v>45</v>
      </c>
      <c r="X968" s="126"/>
      <c r="Y968" s="126"/>
      <c r="Z968" s="126"/>
      <c r="AA968" s="126"/>
      <c r="AB968" s="126"/>
      <c r="AC968" s="216"/>
      <c r="AD968" s="219"/>
    </row>
    <row r="969" spans="1:30" ht="37.5" hidden="1" customHeight="1" x14ac:dyDescent="0.3">
      <c r="A969" s="249" t="s">
        <v>618</v>
      </c>
      <c r="B969" s="250" t="s">
        <v>51</v>
      </c>
      <c r="C969" s="250" t="s">
        <v>619</v>
      </c>
      <c r="D969" s="46" t="s">
        <v>6</v>
      </c>
      <c r="E969" s="47" t="s">
        <v>620</v>
      </c>
      <c r="F969" s="47"/>
      <c r="G969" s="47"/>
      <c r="H969" s="47" t="s">
        <v>36</v>
      </c>
      <c r="I969" s="47">
        <v>5</v>
      </c>
      <c r="J969" s="47" t="s">
        <v>49</v>
      </c>
      <c r="K969" s="107" t="s">
        <v>621</v>
      </c>
      <c r="L969" s="47" t="s">
        <v>38</v>
      </c>
      <c r="M969" s="47"/>
      <c r="N969" s="37">
        <f t="shared" si="101"/>
        <v>5300000</v>
      </c>
      <c r="O969" s="37">
        <f>SUM(O970:O973)</f>
        <v>1300000</v>
      </c>
      <c r="P969" s="37">
        <f>SUM(P970:P973)</f>
        <v>1000000</v>
      </c>
      <c r="Q969" s="37">
        <f>SUM(Q970:Q973)</f>
        <v>1000000</v>
      </c>
      <c r="R969" s="37">
        <f>SUM(R970:R973)</f>
        <v>1000000</v>
      </c>
      <c r="S969" s="37">
        <f>SUM(S970:S973)</f>
        <v>1000000</v>
      </c>
      <c r="T969" s="253">
        <f>N969/$N$11</f>
        <v>3.1959275476955012E-5</v>
      </c>
      <c r="U969" s="203" t="s">
        <v>622</v>
      </c>
      <c r="V969" s="203" t="s">
        <v>623</v>
      </c>
      <c r="W969" s="201" t="s">
        <v>100</v>
      </c>
      <c r="X969" s="201">
        <v>1</v>
      </c>
      <c r="Y969" s="201">
        <v>2</v>
      </c>
      <c r="Z969" s="201">
        <v>1</v>
      </c>
      <c r="AA969" s="201">
        <v>2</v>
      </c>
      <c r="AB969" s="201">
        <v>2</v>
      </c>
      <c r="AC969" s="174">
        <f>N969/$N$946</f>
        <v>2.7387153223810329E-2</v>
      </c>
      <c r="AD969" s="217"/>
    </row>
    <row r="970" spans="1:30" ht="35.25" customHeight="1" x14ac:dyDescent="0.3">
      <c r="A970" s="249"/>
      <c r="B970" s="251"/>
      <c r="C970" s="252"/>
      <c r="D970" s="19" t="s">
        <v>28</v>
      </c>
      <c r="E970" s="47" t="s">
        <v>620</v>
      </c>
      <c r="F970" s="47"/>
      <c r="G970" s="47"/>
      <c r="H970" s="47" t="s">
        <v>36</v>
      </c>
      <c r="I970" s="47">
        <v>5</v>
      </c>
      <c r="J970" s="47" t="s">
        <v>49</v>
      </c>
      <c r="K970" s="107" t="s">
        <v>621</v>
      </c>
      <c r="L970" s="47" t="s">
        <v>38</v>
      </c>
      <c r="M970" s="47"/>
      <c r="N970" s="113">
        <f t="shared" si="101"/>
        <v>5300000</v>
      </c>
      <c r="O970" s="113">
        <v>1300000</v>
      </c>
      <c r="P970" s="113">
        <v>1000000</v>
      </c>
      <c r="Q970" s="113">
        <v>1000000</v>
      </c>
      <c r="R970" s="113">
        <v>1000000</v>
      </c>
      <c r="S970" s="113">
        <v>1000000</v>
      </c>
      <c r="T970" s="253"/>
      <c r="U970" s="203"/>
      <c r="V970" s="203"/>
      <c r="W970" s="201"/>
      <c r="X970" s="201"/>
      <c r="Y970" s="201"/>
      <c r="Z970" s="201"/>
      <c r="AA970" s="201"/>
      <c r="AB970" s="201"/>
      <c r="AC970" s="215">
        <f>N969/$N$946</f>
        <v>2.7387153223810329E-2</v>
      </c>
      <c r="AD970" s="218"/>
    </row>
    <row r="971" spans="1:30" ht="35.25" customHeight="1" x14ac:dyDescent="0.3">
      <c r="A971" s="249"/>
      <c r="B971" s="251"/>
      <c r="C971" s="252"/>
      <c r="D971" s="19" t="s">
        <v>29</v>
      </c>
      <c r="E971" s="47" t="s">
        <v>620</v>
      </c>
      <c r="F971" s="47"/>
      <c r="G971" s="47"/>
      <c r="H971" s="47" t="s">
        <v>36</v>
      </c>
      <c r="I971" s="47">
        <v>5</v>
      </c>
      <c r="J971" s="47" t="s">
        <v>49</v>
      </c>
      <c r="K971" s="107" t="s">
        <v>621</v>
      </c>
      <c r="L971" s="47" t="s">
        <v>38</v>
      </c>
      <c r="M971" s="47"/>
      <c r="N971" s="113">
        <f t="shared" si="101"/>
        <v>0</v>
      </c>
      <c r="O971" s="113">
        <v>0</v>
      </c>
      <c r="P971" s="113">
        <v>0</v>
      </c>
      <c r="Q971" s="113">
        <v>0</v>
      </c>
      <c r="R971" s="113">
        <v>0</v>
      </c>
      <c r="S971" s="113">
        <v>0</v>
      </c>
      <c r="T971" s="253"/>
      <c r="U971" s="203"/>
      <c r="V971" s="203"/>
      <c r="W971" s="201"/>
      <c r="X971" s="201"/>
      <c r="Y971" s="201"/>
      <c r="Z971" s="201"/>
      <c r="AA971" s="201"/>
      <c r="AB971" s="201"/>
      <c r="AC971" s="215"/>
      <c r="AD971" s="218"/>
    </row>
    <row r="972" spans="1:30" ht="35.25" customHeight="1" x14ac:dyDescent="0.3">
      <c r="A972" s="249"/>
      <c r="B972" s="251"/>
      <c r="C972" s="252"/>
      <c r="D972" s="19" t="s">
        <v>30</v>
      </c>
      <c r="E972" s="47"/>
      <c r="F972" s="47"/>
      <c r="G972" s="47"/>
      <c r="H972" s="47"/>
      <c r="I972" s="47"/>
      <c r="J972" s="47"/>
      <c r="K972" s="47"/>
      <c r="L972" s="47"/>
      <c r="M972" s="47"/>
      <c r="N972" s="113">
        <f t="shared" si="101"/>
        <v>0</v>
      </c>
      <c r="O972" s="113">
        <v>0</v>
      </c>
      <c r="P972" s="113">
        <v>0</v>
      </c>
      <c r="Q972" s="113">
        <v>0</v>
      </c>
      <c r="R972" s="113">
        <v>0</v>
      </c>
      <c r="S972" s="113">
        <v>0</v>
      </c>
      <c r="T972" s="253"/>
      <c r="U972" s="203"/>
      <c r="V972" s="203"/>
      <c r="W972" s="201"/>
      <c r="X972" s="201"/>
      <c r="Y972" s="201"/>
      <c r="Z972" s="201"/>
      <c r="AA972" s="201"/>
      <c r="AB972" s="201"/>
      <c r="AC972" s="215"/>
      <c r="AD972" s="218"/>
    </row>
    <row r="973" spans="1:30" ht="35.25" customHeight="1" x14ac:dyDescent="0.3">
      <c r="A973" s="249"/>
      <c r="B973" s="251"/>
      <c r="C973" s="252"/>
      <c r="D973" s="19" t="s">
        <v>31</v>
      </c>
      <c r="E973" s="47"/>
      <c r="F973" s="47"/>
      <c r="G973" s="47"/>
      <c r="H973" s="47"/>
      <c r="I973" s="47"/>
      <c r="J973" s="47"/>
      <c r="K973" s="47"/>
      <c r="L973" s="47"/>
      <c r="M973" s="47"/>
      <c r="N973" s="113">
        <f t="shared" si="101"/>
        <v>0</v>
      </c>
      <c r="O973" s="113">
        <v>0</v>
      </c>
      <c r="P973" s="113">
        <v>0</v>
      </c>
      <c r="Q973" s="113">
        <v>0</v>
      </c>
      <c r="R973" s="113">
        <v>0</v>
      </c>
      <c r="S973" s="113">
        <v>0</v>
      </c>
      <c r="T973" s="253"/>
      <c r="U973" s="203"/>
      <c r="V973" s="203"/>
      <c r="W973" s="201"/>
      <c r="X973" s="201"/>
      <c r="Y973" s="201"/>
      <c r="Z973" s="201"/>
      <c r="AA973" s="201"/>
      <c r="AB973" s="201"/>
      <c r="AC973" s="215"/>
      <c r="AD973" s="218"/>
    </row>
    <row r="974" spans="1:30" ht="35.25" customHeight="1" x14ac:dyDescent="0.3">
      <c r="A974" s="249"/>
      <c r="B974" s="163" t="s">
        <v>68</v>
      </c>
      <c r="C974" s="39"/>
      <c r="D974" s="47" t="s">
        <v>45</v>
      </c>
      <c r="E974" s="47" t="s">
        <v>45</v>
      </c>
      <c r="F974" s="47" t="s">
        <v>45</v>
      </c>
      <c r="G974" s="47" t="s">
        <v>45</v>
      </c>
      <c r="H974" s="47" t="s">
        <v>36</v>
      </c>
      <c r="I974" s="47" t="s">
        <v>45</v>
      </c>
      <c r="J974" s="47" t="s">
        <v>45</v>
      </c>
      <c r="K974" s="47" t="s">
        <v>45</v>
      </c>
      <c r="L974" s="47" t="s">
        <v>45</v>
      </c>
      <c r="M974" s="47" t="s">
        <v>45</v>
      </c>
      <c r="N974" s="47">
        <f t="shared" si="101"/>
        <v>0</v>
      </c>
      <c r="O974" s="47">
        <v>0</v>
      </c>
      <c r="P974" s="47">
        <v>0</v>
      </c>
      <c r="Q974" s="47">
        <v>0</v>
      </c>
      <c r="R974" s="47">
        <v>0</v>
      </c>
      <c r="S974" s="47">
        <v>0</v>
      </c>
      <c r="T974" s="253"/>
      <c r="U974" s="203"/>
      <c r="V974" s="126" t="s">
        <v>45</v>
      </c>
      <c r="W974" s="126" t="s">
        <v>45</v>
      </c>
      <c r="X974" s="126"/>
      <c r="Y974" s="126"/>
      <c r="Z974" s="126"/>
      <c r="AA974" s="126"/>
      <c r="AB974" s="126"/>
      <c r="AC974" s="216"/>
      <c r="AD974" s="219"/>
    </row>
    <row r="975" spans="1:30" ht="37.5" hidden="1" customHeight="1" x14ac:dyDescent="0.3">
      <c r="A975" s="249" t="s">
        <v>624</v>
      </c>
      <c r="B975" s="250" t="s">
        <v>51</v>
      </c>
      <c r="C975" s="250" t="s">
        <v>625</v>
      </c>
      <c r="D975" s="46" t="s">
        <v>6</v>
      </c>
      <c r="E975" s="47" t="s">
        <v>626</v>
      </c>
      <c r="F975" s="47"/>
      <c r="G975" s="47"/>
      <c r="H975" s="47" t="s">
        <v>36</v>
      </c>
      <c r="I975" s="47">
        <v>5</v>
      </c>
      <c r="J975" s="47" t="s">
        <v>49</v>
      </c>
      <c r="K975" s="107" t="s">
        <v>627</v>
      </c>
      <c r="L975" s="47" t="s">
        <v>38</v>
      </c>
      <c r="M975" s="47"/>
      <c r="N975" s="37">
        <f t="shared" si="101"/>
        <v>5300000</v>
      </c>
      <c r="O975" s="37">
        <f>SUM(O976:O979)</f>
        <v>1300000</v>
      </c>
      <c r="P975" s="37">
        <f>SUM(P976:P979)</f>
        <v>1000000</v>
      </c>
      <c r="Q975" s="37">
        <f>SUM(Q976:Q979)</f>
        <v>1000000</v>
      </c>
      <c r="R975" s="37">
        <f>SUM(R976:R979)</f>
        <v>1000000</v>
      </c>
      <c r="S975" s="37">
        <f>SUM(S976:S979)</f>
        <v>1000000</v>
      </c>
      <c r="T975" s="253">
        <f>N975/$N$11</f>
        <v>3.1959275476955012E-5</v>
      </c>
      <c r="U975" s="203" t="s">
        <v>628</v>
      </c>
      <c r="V975" s="203" t="s">
        <v>629</v>
      </c>
      <c r="W975" s="201" t="s">
        <v>100</v>
      </c>
      <c r="X975" s="201">
        <v>1</v>
      </c>
      <c r="Y975" s="201">
        <v>1</v>
      </c>
      <c r="Z975" s="201">
        <v>1</v>
      </c>
      <c r="AA975" s="201">
        <v>1</v>
      </c>
      <c r="AB975" s="201">
        <v>1</v>
      </c>
      <c r="AC975" s="174">
        <f>N975/$N$946</f>
        <v>2.7387153223810329E-2</v>
      </c>
      <c r="AD975" s="217"/>
    </row>
    <row r="976" spans="1:30" ht="35.25" customHeight="1" x14ac:dyDescent="0.3">
      <c r="A976" s="249"/>
      <c r="B976" s="251"/>
      <c r="C976" s="252"/>
      <c r="D976" s="19" t="s">
        <v>28</v>
      </c>
      <c r="E976" s="47" t="s">
        <v>626</v>
      </c>
      <c r="F976" s="47"/>
      <c r="G976" s="47"/>
      <c r="H976" s="47" t="s">
        <v>36</v>
      </c>
      <c r="I976" s="47">
        <v>5</v>
      </c>
      <c r="J976" s="47" t="s">
        <v>49</v>
      </c>
      <c r="K976" s="107" t="s">
        <v>627</v>
      </c>
      <c r="L976" s="47" t="s">
        <v>38</v>
      </c>
      <c r="M976" s="47"/>
      <c r="N976" s="113">
        <f t="shared" si="101"/>
        <v>5300000</v>
      </c>
      <c r="O976" s="113">
        <v>1300000</v>
      </c>
      <c r="P976" s="113">
        <v>1000000</v>
      </c>
      <c r="Q976" s="113">
        <v>1000000</v>
      </c>
      <c r="R976" s="113">
        <v>1000000</v>
      </c>
      <c r="S976" s="113">
        <v>1000000</v>
      </c>
      <c r="T976" s="253"/>
      <c r="U976" s="203"/>
      <c r="V976" s="203"/>
      <c r="W976" s="201"/>
      <c r="X976" s="201"/>
      <c r="Y976" s="201"/>
      <c r="Z976" s="201"/>
      <c r="AA976" s="201"/>
      <c r="AB976" s="201"/>
      <c r="AC976" s="215">
        <f>N975/$N$946</f>
        <v>2.7387153223810329E-2</v>
      </c>
      <c r="AD976" s="218"/>
    </row>
    <row r="977" spans="1:30" ht="35.25" customHeight="1" x14ac:dyDescent="0.3">
      <c r="A977" s="249"/>
      <c r="B977" s="251"/>
      <c r="C977" s="252"/>
      <c r="D977" s="19" t="s">
        <v>29</v>
      </c>
      <c r="E977" s="47" t="s">
        <v>626</v>
      </c>
      <c r="F977" s="47"/>
      <c r="G977" s="47"/>
      <c r="H977" s="47" t="s">
        <v>36</v>
      </c>
      <c r="I977" s="47">
        <v>5</v>
      </c>
      <c r="J977" s="47" t="s">
        <v>49</v>
      </c>
      <c r="K977" s="107" t="s">
        <v>627</v>
      </c>
      <c r="L977" s="47" t="s">
        <v>38</v>
      </c>
      <c r="M977" s="47"/>
      <c r="N977" s="113">
        <f t="shared" si="101"/>
        <v>0</v>
      </c>
      <c r="O977" s="113">
        <v>0</v>
      </c>
      <c r="P977" s="113">
        <v>0</v>
      </c>
      <c r="Q977" s="113">
        <v>0</v>
      </c>
      <c r="R977" s="113">
        <v>0</v>
      </c>
      <c r="S977" s="113">
        <v>0</v>
      </c>
      <c r="T977" s="253"/>
      <c r="U977" s="203"/>
      <c r="V977" s="203"/>
      <c r="W977" s="201"/>
      <c r="X977" s="201"/>
      <c r="Y977" s="201"/>
      <c r="Z977" s="201"/>
      <c r="AA977" s="201"/>
      <c r="AB977" s="201"/>
      <c r="AC977" s="215"/>
      <c r="AD977" s="218"/>
    </row>
    <row r="978" spans="1:30" ht="35.25" customHeight="1" x14ac:dyDescent="0.3">
      <c r="A978" s="249"/>
      <c r="B978" s="251"/>
      <c r="C978" s="252"/>
      <c r="D978" s="19" t="s">
        <v>30</v>
      </c>
      <c r="E978" s="47"/>
      <c r="F978" s="47"/>
      <c r="G978" s="47"/>
      <c r="H978" s="47"/>
      <c r="I978" s="47"/>
      <c r="J978" s="47"/>
      <c r="K978" s="47"/>
      <c r="L978" s="47"/>
      <c r="M978" s="47"/>
      <c r="N978" s="113">
        <f t="shared" si="101"/>
        <v>0</v>
      </c>
      <c r="O978" s="113">
        <v>0</v>
      </c>
      <c r="P978" s="113">
        <v>0</v>
      </c>
      <c r="Q978" s="113">
        <v>0</v>
      </c>
      <c r="R978" s="113">
        <v>0</v>
      </c>
      <c r="S978" s="113">
        <v>0</v>
      </c>
      <c r="T978" s="253"/>
      <c r="U978" s="203"/>
      <c r="V978" s="203"/>
      <c r="W978" s="201"/>
      <c r="X978" s="201"/>
      <c r="Y978" s="201"/>
      <c r="Z978" s="201"/>
      <c r="AA978" s="201"/>
      <c r="AB978" s="201"/>
      <c r="AC978" s="215"/>
      <c r="AD978" s="218"/>
    </row>
    <row r="979" spans="1:30" ht="35.25" customHeight="1" x14ac:dyDescent="0.3">
      <c r="A979" s="249"/>
      <c r="B979" s="251"/>
      <c r="C979" s="252"/>
      <c r="D979" s="19" t="s">
        <v>31</v>
      </c>
      <c r="E979" s="47"/>
      <c r="F979" s="47"/>
      <c r="G979" s="47"/>
      <c r="H979" s="47"/>
      <c r="I979" s="47"/>
      <c r="J979" s="47"/>
      <c r="K979" s="47"/>
      <c r="L979" s="47"/>
      <c r="M979" s="47"/>
      <c r="N979" s="113">
        <f t="shared" si="101"/>
        <v>0</v>
      </c>
      <c r="O979" s="113">
        <v>0</v>
      </c>
      <c r="P979" s="113">
        <v>0</v>
      </c>
      <c r="Q979" s="113">
        <v>0</v>
      </c>
      <c r="R979" s="113">
        <v>0</v>
      </c>
      <c r="S979" s="113">
        <v>0</v>
      </c>
      <c r="T979" s="253"/>
      <c r="U979" s="203"/>
      <c r="V979" s="203"/>
      <c r="W979" s="201"/>
      <c r="X979" s="201"/>
      <c r="Y979" s="201"/>
      <c r="Z979" s="201"/>
      <c r="AA979" s="201"/>
      <c r="AB979" s="201"/>
      <c r="AC979" s="215"/>
      <c r="AD979" s="218"/>
    </row>
    <row r="980" spans="1:30" ht="35.25" customHeight="1" x14ac:dyDescent="0.3">
      <c r="A980" s="249"/>
      <c r="B980" s="163" t="s">
        <v>68</v>
      </c>
      <c r="C980" s="39"/>
      <c r="D980" s="47" t="s">
        <v>45</v>
      </c>
      <c r="E980" s="47" t="s">
        <v>45</v>
      </c>
      <c r="F980" s="47" t="s">
        <v>45</v>
      </c>
      <c r="G980" s="47" t="s">
        <v>45</v>
      </c>
      <c r="H980" s="47" t="s">
        <v>36</v>
      </c>
      <c r="I980" s="47" t="s">
        <v>45</v>
      </c>
      <c r="J980" s="47" t="s">
        <v>45</v>
      </c>
      <c r="K980" s="47" t="s">
        <v>45</v>
      </c>
      <c r="L980" s="47" t="s">
        <v>45</v>
      </c>
      <c r="M980" s="47" t="s">
        <v>45</v>
      </c>
      <c r="N980" s="47">
        <f t="shared" si="101"/>
        <v>0</v>
      </c>
      <c r="O980" s="47">
        <v>0</v>
      </c>
      <c r="P980" s="47">
        <v>0</v>
      </c>
      <c r="Q980" s="47">
        <v>0</v>
      </c>
      <c r="R980" s="47">
        <v>0</v>
      </c>
      <c r="S980" s="47">
        <v>0</v>
      </c>
      <c r="T980" s="253"/>
      <c r="U980" s="203"/>
      <c r="V980" s="126" t="s">
        <v>45</v>
      </c>
      <c r="W980" s="126" t="s">
        <v>45</v>
      </c>
      <c r="X980" s="126"/>
      <c r="Y980" s="126"/>
      <c r="Z980" s="126"/>
      <c r="AA980" s="126"/>
      <c r="AB980" s="126"/>
      <c r="AC980" s="216"/>
      <c r="AD980" s="219"/>
    </row>
    <row r="981" spans="1:30" ht="37.5" hidden="1" customHeight="1" x14ac:dyDescent="0.3">
      <c r="A981" s="249" t="s">
        <v>630</v>
      </c>
      <c r="B981" s="250" t="s">
        <v>51</v>
      </c>
      <c r="C981" s="250" t="s">
        <v>631</v>
      </c>
      <c r="D981" s="46" t="s">
        <v>6</v>
      </c>
      <c r="E981" s="47" t="s">
        <v>632</v>
      </c>
      <c r="F981" s="47"/>
      <c r="G981" s="47"/>
      <c r="H981" s="47" t="s">
        <v>36</v>
      </c>
      <c r="I981" s="47">
        <v>5</v>
      </c>
      <c r="J981" s="47" t="s">
        <v>49</v>
      </c>
      <c r="K981" s="107" t="s">
        <v>633</v>
      </c>
      <c r="L981" s="47" t="s">
        <v>38</v>
      </c>
      <c r="M981" s="47"/>
      <c r="N981" s="37">
        <f t="shared" si="101"/>
        <v>13500000</v>
      </c>
      <c r="O981" s="37">
        <f>SUM(O982:O985)</f>
        <v>0</v>
      </c>
      <c r="P981" s="37">
        <f>SUM(P982:P985)</f>
        <v>4500000</v>
      </c>
      <c r="Q981" s="37">
        <f>SUM(Q982:Q985)</f>
        <v>0</v>
      </c>
      <c r="R981" s="37">
        <f>SUM(R982:R985)</f>
        <v>4500000</v>
      </c>
      <c r="S981" s="37">
        <f>SUM(S982:S985)</f>
        <v>4500000</v>
      </c>
      <c r="T981" s="253">
        <f>N981/$N$11</f>
        <v>8.1405701686583523E-5</v>
      </c>
      <c r="U981" s="203" t="s">
        <v>634</v>
      </c>
      <c r="V981" s="354" t="s">
        <v>635</v>
      </c>
      <c r="W981" s="201" t="s">
        <v>100</v>
      </c>
      <c r="X981" s="201">
        <v>0</v>
      </c>
      <c r="Y981" s="201">
        <v>1</v>
      </c>
      <c r="Z981" s="201">
        <v>0</v>
      </c>
      <c r="AA981" s="201">
        <v>1</v>
      </c>
      <c r="AB981" s="201">
        <v>1</v>
      </c>
      <c r="AC981" s="174">
        <f>N981/$N$946</f>
        <v>6.9759729909705553E-2</v>
      </c>
      <c r="AD981" s="217"/>
    </row>
    <row r="982" spans="1:30" ht="35.25" customHeight="1" x14ac:dyDescent="0.3">
      <c r="A982" s="249"/>
      <c r="B982" s="251"/>
      <c r="C982" s="252"/>
      <c r="D982" s="19" t="s">
        <v>28</v>
      </c>
      <c r="E982" s="47" t="s">
        <v>632</v>
      </c>
      <c r="F982" s="47"/>
      <c r="G982" s="47"/>
      <c r="H982" s="47" t="s">
        <v>36</v>
      </c>
      <c r="I982" s="47">
        <v>5</v>
      </c>
      <c r="J982" s="47" t="s">
        <v>49</v>
      </c>
      <c r="K982" s="107" t="s">
        <v>633</v>
      </c>
      <c r="L982" s="47" t="s">
        <v>38</v>
      </c>
      <c r="M982" s="47"/>
      <c r="N982" s="113">
        <f t="shared" si="101"/>
        <v>13500000</v>
      </c>
      <c r="O982" s="113">
        <v>0</v>
      </c>
      <c r="P982" s="113">
        <v>4500000</v>
      </c>
      <c r="Q982" s="113">
        <v>0</v>
      </c>
      <c r="R982" s="113">
        <v>4500000</v>
      </c>
      <c r="S982" s="113">
        <v>4500000</v>
      </c>
      <c r="T982" s="253"/>
      <c r="U982" s="203"/>
      <c r="V982" s="203"/>
      <c r="W982" s="201"/>
      <c r="X982" s="201"/>
      <c r="Y982" s="201"/>
      <c r="Z982" s="201"/>
      <c r="AA982" s="201"/>
      <c r="AB982" s="201"/>
      <c r="AC982" s="215">
        <f>N981/$N$946</f>
        <v>6.9759729909705553E-2</v>
      </c>
      <c r="AD982" s="218"/>
    </row>
    <row r="983" spans="1:30" ht="35.25" customHeight="1" x14ac:dyDescent="0.3">
      <c r="A983" s="249"/>
      <c r="B983" s="251"/>
      <c r="C983" s="252"/>
      <c r="D983" s="19" t="s">
        <v>29</v>
      </c>
      <c r="E983" s="47" t="s">
        <v>632</v>
      </c>
      <c r="F983" s="47"/>
      <c r="G983" s="47"/>
      <c r="H983" s="47" t="s">
        <v>36</v>
      </c>
      <c r="I983" s="47">
        <v>5</v>
      </c>
      <c r="J983" s="47" t="s">
        <v>49</v>
      </c>
      <c r="K983" s="107" t="s">
        <v>633</v>
      </c>
      <c r="L983" s="47" t="s">
        <v>38</v>
      </c>
      <c r="M983" s="47"/>
      <c r="N983" s="113">
        <f t="shared" si="101"/>
        <v>0</v>
      </c>
      <c r="O983" s="113">
        <v>0</v>
      </c>
      <c r="P983" s="113">
        <v>0</v>
      </c>
      <c r="Q983" s="113">
        <v>0</v>
      </c>
      <c r="R983" s="113">
        <v>0</v>
      </c>
      <c r="S983" s="113">
        <v>0</v>
      </c>
      <c r="T983" s="253"/>
      <c r="U983" s="203"/>
      <c r="V983" s="203"/>
      <c r="W983" s="201"/>
      <c r="X983" s="201"/>
      <c r="Y983" s="201"/>
      <c r="Z983" s="201"/>
      <c r="AA983" s="201"/>
      <c r="AB983" s="201"/>
      <c r="AC983" s="215"/>
      <c r="AD983" s="218"/>
    </row>
    <row r="984" spans="1:30" ht="35.25" customHeight="1" x14ac:dyDescent="0.3">
      <c r="A984" s="249"/>
      <c r="B984" s="251"/>
      <c r="C984" s="252"/>
      <c r="D984" s="19" t="s">
        <v>30</v>
      </c>
      <c r="E984" s="47"/>
      <c r="F984" s="47"/>
      <c r="G984" s="47"/>
      <c r="H984" s="47"/>
      <c r="I984" s="47"/>
      <c r="J984" s="47"/>
      <c r="K984" s="47"/>
      <c r="L984" s="47"/>
      <c r="M984" s="47"/>
      <c r="N984" s="113">
        <f t="shared" si="101"/>
        <v>0</v>
      </c>
      <c r="O984" s="113">
        <v>0</v>
      </c>
      <c r="P984" s="113">
        <v>0</v>
      </c>
      <c r="Q984" s="113">
        <v>0</v>
      </c>
      <c r="R984" s="113">
        <v>0</v>
      </c>
      <c r="S984" s="113">
        <v>0</v>
      </c>
      <c r="T984" s="253"/>
      <c r="U984" s="203"/>
      <c r="V984" s="203"/>
      <c r="W984" s="201"/>
      <c r="X984" s="201"/>
      <c r="Y984" s="201"/>
      <c r="Z984" s="201"/>
      <c r="AA984" s="201"/>
      <c r="AB984" s="201"/>
      <c r="AC984" s="215"/>
      <c r="AD984" s="218"/>
    </row>
    <row r="985" spans="1:30" ht="35.25" customHeight="1" x14ac:dyDescent="0.3">
      <c r="A985" s="249"/>
      <c r="B985" s="251"/>
      <c r="C985" s="252"/>
      <c r="D985" s="19" t="s">
        <v>31</v>
      </c>
      <c r="E985" s="47"/>
      <c r="F985" s="47"/>
      <c r="G985" s="47"/>
      <c r="H985" s="47"/>
      <c r="I985" s="47"/>
      <c r="J985" s="47"/>
      <c r="K985" s="47"/>
      <c r="L985" s="47"/>
      <c r="M985" s="47"/>
      <c r="N985" s="113">
        <f t="shared" si="101"/>
        <v>0</v>
      </c>
      <c r="O985" s="113">
        <v>0</v>
      </c>
      <c r="P985" s="113">
        <v>0</v>
      </c>
      <c r="Q985" s="113">
        <v>0</v>
      </c>
      <c r="R985" s="113">
        <v>0</v>
      </c>
      <c r="S985" s="113">
        <v>0</v>
      </c>
      <c r="T985" s="253"/>
      <c r="U985" s="203"/>
      <c r="V985" s="203"/>
      <c r="W985" s="201"/>
      <c r="X985" s="201"/>
      <c r="Y985" s="201"/>
      <c r="Z985" s="201"/>
      <c r="AA985" s="201"/>
      <c r="AB985" s="201"/>
      <c r="AC985" s="215"/>
      <c r="AD985" s="218"/>
    </row>
    <row r="986" spans="1:30" ht="35.25" customHeight="1" x14ac:dyDescent="0.3">
      <c r="A986" s="249"/>
      <c r="B986" s="163" t="s">
        <v>68</v>
      </c>
      <c r="C986" s="39"/>
      <c r="D986" s="47" t="s">
        <v>45</v>
      </c>
      <c r="E986" s="47" t="s">
        <v>45</v>
      </c>
      <c r="F986" s="47" t="s">
        <v>45</v>
      </c>
      <c r="G986" s="47" t="s">
        <v>45</v>
      </c>
      <c r="H986" s="47" t="s">
        <v>36</v>
      </c>
      <c r="I986" s="47" t="s">
        <v>45</v>
      </c>
      <c r="J986" s="47" t="s">
        <v>45</v>
      </c>
      <c r="K986" s="47" t="s">
        <v>45</v>
      </c>
      <c r="L986" s="47" t="s">
        <v>45</v>
      </c>
      <c r="M986" s="47" t="s">
        <v>45</v>
      </c>
      <c r="N986" s="47">
        <f t="shared" si="101"/>
        <v>0</v>
      </c>
      <c r="O986" s="47">
        <v>0</v>
      </c>
      <c r="P986" s="47">
        <v>0</v>
      </c>
      <c r="Q986" s="47">
        <v>0</v>
      </c>
      <c r="R986" s="47">
        <v>0</v>
      </c>
      <c r="S986" s="47">
        <v>0</v>
      </c>
      <c r="T986" s="253"/>
      <c r="U986" s="203"/>
      <c r="V986" s="126" t="s">
        <v>45</v>
      </c>
      <c r="W986" s="126" t="s">
        <v>45</v>
      </c>
      <c r="X986" s="126"/>
      <c r="Y986" s="126"/>
      <c r="Z986" s="126"/>
      <c r="AA986" s="126"/>
      <c r="AB986" s="126"/>
      <c r="AC986" s="216"/>
      <c r="AD986" s="219"/>
    </row>
    <row r="987" spans="1:30" ht="45" hidden="1" customHeight="1" x14ac:dyDescent="0.3">
      <c r="A987" s="249" t="s">
        <v>636</v>
      </c>
      <c r="B987" s="250" t="s">
        <v>51</v>
      </c>
      <c r="C987" s="250" t="s">
        <v>637</v>
      </c>
      <c r="D987" s="46" t="s">
        <v>6</v>
      </c>
      <c r="E987" s="47" t="s">
        <v>632</v>
      </c>
      <c r="F987" s="47"/>
      <c r="G987" s="47"/>
      <c r="H987" s="47" t="s">
        <v>36</v>
      </c>
      <c r="I987" s="47">
        <v>5</v>
      </c>
      <c r="J987" s="47" t="s">
        <v>49</v>
      </c>
      <c r="K987" s="107" t="s">
        <v>638</v>
      </c>
      <c r="L987" s="47" t="s">
        <v>38</v>
      </c>
      <c r="M987" s="47"/>
      <c r="N987" s="37">
        <f t="shared" si="101"/>
        <v>4500000</v>
      </c>
      <c r="O987" s="37">
        <f>SUM(O988:O991)</f>
        <v>0</v>
      </c>
      <c r="P987" s="37">
        <f>SUM(P988:P991)</f>
        <v>1500000</v>
      </c>
      <c r="Q987" s="37">
        <f>SUM(Q988:Q991)</f>
        <v>0</v>
      </c>
      <c r="R987" s="37">
        <f>SUM(R988:R991)</f>
        <v>1500000</v>
      </c>
      <c r="S987" s="37">
        <f>SUM(S988:S991)</f>
        <v>1500000</v>
      </c>
      <c r="T987" s="253">
        <f>N987/$N$11</f>
        <v>2.7135233895527838E-5</v>
      </c>
      <c r="U987" s="203" t="s">
        <v>634</v>
      </c>
      <c r="V987" s="203" t="s">
        <v>639</v>
      </c>
      <c r="W987" s="201" t="s">
        <v>100</v>
      </c>
      <c r="X987" s="201">
        <v>0</v>
      </c>
      <c r="Y987" s="201">
        <v>1</v>
      </c>
      <c r="Z987" s="201">
        <v>0</v>
      </c>
      <c r="AA987" s="201">
        <v>1</v>
      </c>
      <c r="AB987" s="201">
        <v>1</v>
      </c>
      <c r="AC987" s="174">
        <f>N987/$N$946</f>
        <v>2.3253243303235187E-2</v>
      </c>
      <c r="AD987" s="217"/>
    </row>
    <row r="988" spans="1:30" ht="35.25" customHeight="1" x14ac:dyDescent="0.3">
      <c r="A988" s="249"/>
      <c r="B988" s="251"/>
      <c r="C988" s="252"/>
      <c r="D988" s="19" t="s">
        <v>28</v>
      </c>
      <c r="E988" s="47" t="s">
        <v>632</v>
      </c>
      <c r="F988" s="47"/>
      <c r="G988" s="47"/>
      <c r="H988" s="47" t="s">
        <v>36</v>
      </c>
      <c r="I988" s="47">
        <v>5</v>
      </c>
      <c r="J988" s="47" t="s">
        <v>49</v>
      </c>
      <c r="K988" s="107" t="s">
        <v>638</v>
      </c>
      <c r="L988" s="47" t="s">
        <v>38</v>
      </c>
      <c r="M988" s="47"/>
      <c r="N988" s="113">
        <f t="shared" si="101"/>
        <v>4500000</v>
      </c>
      <c r="O988" s="113">
        <v>0</v>
      </c>
      <c r="P988" s="113">
        <v>1500000</v>
      </c>
      <c r="Q988" s="113">
        <v>0</v>
      </c>
      <c r="R988" s="113">
        <v>1500000</v>
      </c>
      <c r="S988" s="113">
        <v>1500000</v>
      </c>
      <c r="T988" s="253"/>
      <c r="U988" s="203"/>
      <c r="V988" s="203"/>
      <c r="W988" s="201"/>
      <c r="X988" s="201"/>
      <c r="Y988" s="201"/>
      <c r="Z988" s="201"/>
      <c r="AA988" s="201"/>
      <c r="AB988" s="201"/>
      <c r="AC988" s="215">
        <f>N987/$N$946</f>
        <v>2.3253243303235187E-2</v>
      </c>
      <c r="AD988" s="218"/>
    </row>
    <row r="989" spans="1:30" ht="35.25" customHeight="1" x14ac:dyDescent="0.3">
      <c r="A989" s="249"/>
      <c r="B989" s="251"/>
      <c r="C989" s="252"/>
      <c r="D989" s="19" t="s">
        <v>29</v>
      </c>
      <c r="E989" s="47" t="s">
        <v>632</v>
      </c>
      <c r="F989" s="47"/>
      <c r="G989" s="47"/>
      <c r="H989" s="47" t="s">
        <v>36</v>
      </c>
      <c r="I989" s="47">
        <v>5</v>
      </c>
      <c r="J989" s="47" t="s">
        <v>49</v>
      </c>
      <c r="K989" s="107" t="s">
        <v>638</v>
      </c>
      <c r="L989" s="47" t="s">
        <v>38</v>
      </c>
      <c r="M989" s="47"/>
      <c r="N989" s="113">
        <f t="shared" ref="N989:N1052" si="106">SUM(O989:S989)</f>
        <v>0</v>
      </c>
      <c r="O989" s="113">
        <v>0</v>
      </c>
      <c r="P989" s="113">
        <v>0</v>
      </c>
      <c r="Q989" s="113">
        <v>0</v>
      </c>
      <c r="R989" s="113">
        <v>0</v>
      </c>
      <c r="S989" s="113">
        <v>0</v>
      </c>
      <c r="T989" s="253"/>
      <c r="U989" s="203"/>
      <c r="V989" s="203"/>
      <c r="W989" s="201"/>
      <c r="X989" s="201"/>
      <c r="Y989" s="201"/>
      <c r="Z989" s="201"/>
      <c r="AA989" s="201"/>
      <c r="AB989" s="201"/>
      <c r="AC989" s="215"/>
      <c r="AD989" s="218"/>
    </row>
    <row r="990" spans="1:30" ht="35.25" customHeight="1" x14ac:dyDescent="0.3">
      <c r="A990" s="249"/>
      <c r="B990" s="251"/>
      <c r="C990" s="252"/>
      <c r="D990" s="19" t="s">
        <v>30</v>
      </c>
      <c r="E990" s="47"/>
      <c r="F990" s="47"/>
      <c r="G990" s="47"/>
      <c r="H990" s="47"/>
      <c r="I990" s="47"/>
      <c r="J990" s="47"/>
      <c r="K990" s="47"/>
      <c r="L990" s="47"/>
      <c r="M990" s="47"/>
      <c r="N990" s="113">
        <f t="shared" si="106"/>
        <v>0</v>
      </c>
      <c r="O990" s="113">
        <v>0</v>
      </c>
      <c r="P990" s="113">
        <v>0</v>
      </c>
      <c r="Q990" s="113">
        <v>0</v>
      </c>
      <c r="R990" s="113">
        <v>0</v>
      </c>
      <c r="S990" s="113">
        <v>0</v>
      </c>
      <c r="T990" s="253"/>
      <c r="U990" s="203"/>
      <c r="V990" s="203"/>
      <c r="W990" s="201"/>
      <c r="X990" s="201"/>
      <c r="Y990" s="201"/>
      <c r="Z990" s="201"/>
      <c r="AA990" s="201"/>
      <c r="AB990" s="201"/>
      <c r="AC990" s="215"/>
      <c r="AD990" s="218"/>
    </row>
    <row r="991" spans="1:30" ht="35.25" customHeight="1" x14ac:dyDescent="0.3">
      <c r="A991" s="249"/>
      <c r="B991" s="251"/>
      <c r="C991" s="252"/>
      <c r="D991" s="19" t="s">
        <v>31</v>
      </c>
      <c r="E991" s="47"/>
      <c r="F991" s="47"/>
      <c r="G991" s="47"/>
      <c r="H991" s="47"/>
      <c r="I991" s="47"/>
      <c r="J991" s="47"/>
      <c r="K991" s="47"/>
      <c r="L991" s="47"/>
      <c r="M991" s="47"/>
      <c r="N991" s="113">
        <f t="shared" si="106"/>
        <v>0</v>
      </c>
      <c r="O991" s="113">
        <v>0</v>
      </c>
      <c r="P991" s="113">
        <v>0</v>
      </c>
      <c r="Q991" s="113">
        <v>0</v>
      </c>
      <c r="R991" s="113">
        <v>0</v>
      </c>
      <c r="S991" s="113">
        <v>0</v>
      </c>
      <c r="T991" s="253"/>
      <c r="U991" s="203"/>
      <c r="V991" s="203"/>
      <c r="W991" s="201"/>
      <c r="X991" s="201"/>
      <c r="Y991" s="201"/>
      <c r="Z991" s="201"/>
      <c r="AA991" s="201"/>
      <c r="AB991" s="201"/>
      <c r="AC991" s="215"/>
      <c r="AD991" s="218"/>
    </row>
    <row r="992" spans="1:30" ht="35.25" customHeight="1" x14ac:dyDescent="0.3">
      <c r="A992" s="249"/>
      <c r="B992" s="163" t="s">
        <v>68</v>
      </c>
      <c r="C992" s="39"/>
      <c r="D992" s="47" t="s">
        <v>45</v>
      </c>
      <c r="E992" s="47" t="s">
        <v>45</v>
      </c>
      <c r="F992" s="47" t="s">
        <v>45</v>
      </c>
      <c r="G992" s="47" t="s">
        <v>45</v>
      </c>
      <c r="H992" s="47" t="s">
        <v>36</v>
      </c>
      <c r="I992" s="47" t="s">
        <v>45</v>
      </c>
      <c r="J992" s="47" t="s">
        <v>45</v>
      </c>
      <c r="K992" s="47" t="s">
        <v>45</v>
      </c>
      <c r="L992" s="47" t="s">
        <v>45</v>
      </c>
      <c r="M992" s="47" t="s">
        <v>45</v>
      </c>
      <c r="N992" s="47">
        <f t="shared" si="106"/>
        <v>0</v>
      </c>
      <c r="O992" s="47">
        <v>0</v>
      </c>
      <c r="P992" s="47">
        <v>0</v>
      </c>
      <c r="Q992" s="47">
        <v>0</v>
      </c>
      <c r="R992" s="47">
        <v>0</v>
      </c>
      <c r="S992" s="47">
        <v>0</v>
      </c>
      <c r="T992" s="253"/>
      <c r="U992" s="203"/>
      <c r="V992" s="126" t="s">
        <v>45</v>
      </c>
      <c r="W992" s="126" t="s">
        <v>45</v>
      </c>
      <c r="X992" s="126"/>
      <c r="Y992" s="126"/>
      <c r="Z992" s="126"/>
      <c r="AA992" s="126"/>
      <c r="AB992" s="126"/>
      <c r="AC992" s="216"/>
      <c r="AD992" s="219"/>
    </row>
    <row r="993" spans="1:30" ht="57.75" hidden="1" customHeight="1" x14ac:dyDescent="0.3">
      <c r="A993" s="249" t="s">
        <v>640</v>
      </c>
      <c r="B993" s="250" t="s">
        <v>51</v>
      </c>
      <c r="C993" s="250" t="s">
        <v>641</v>
      </c>
      <c r="D993" s="46" t="s">
        <v>6</v>
      </c>
      <c r="E993" s="47" t="s">
        <v>63</v>
      </c>
      <c r="F993" s="47"/>
      <c r="G993" s="47"/>
      <c r="H993" s="47" t="s">
        <v>36</v>
      </c>
      <c r="I993" s="47">
        <v>5</v>
      </c>
      <c r="J993" s="47" t="s">
        <v>49</v>
      </c>
      <c r="K993" s="47" t="s">
        <v>642</v>
      </c>
      <c r="L993" s="47" t="s">
        <v>38</v>
      </c>
      <c r="M993" s="47"/>
      <c r="N993" s="37">
        <f t="shared" si="106"/>
        <v>84101563.870000005</v>
      </c>
      <c r="O993" s="37">
        <f>SUM(O994:O997)</f>
        <v>20073471.09</v>
      </c>
      <c r="P993" s="37">
        <f>SUM(P994:P997)</f>
        <v>15802508</v>
      </c>
      <c r="Q993" s="37">
        <f>SUM(Q994:Q997)</f>
        <v>19725584.780000001</v>
      </c>
      <c r="R993" s="37">
        <f>SUM(R994:R997)</f>
        <v>14250000</v>
      </c>
      <c r="S993" s="37">
        <f>SUM(S994:S997)</f>
        <v>14250000</v>
      </c>
      <c r="T993" s="253">
        <f>N993/$N$11</f>
        <v>5.071368014649164E-4</v>
      </c>
      <c r="U993" s="203" t="s">
        <v>39</v>
      </c>
      <c r="V993" s="203" t="s">
        <v>643</v>
      </c>
      <c r="W993" s="201" t="s">
        <v>100</v>
      </c>
      <c r="X993" s="201">
        <v>12</v>
      </c>
      <c r="Y993" s="201">
        <v>6</v>
      </c>
      <c r="Z993" s="201">
        <v>6</v>
      </c>
      <c r="AA993" s="201">
        <v>6</v>
      </c>
      <c r="AB993" s="201">
        <v>6</v>
      </c>
      <c r="AC993" s="174">
        <f>N993/$N$946</f>
        <v>0.43458536152259641</v>
      </c>
      <c r="AD993" s="217"/>
    </row>
    <row r="994" spans="1:30" ht="35.25" customHeight="1" x14ac:dyDescent="0.3">
      <c r="A994" s="249"/>
      <c r="B994" s="251"/>
      <c r="C994" s="252"/>
      <c r="D994" s="19" t="s">
        <v>28</v>
      </c>
      <c r="E994" s="47" t="s">
        <v>63</v>
      </c>
      <c r="F994" s="47"/>
      <c r="G994" s="47"/>
      <c r="H994" s="47" t="s">
        <v>36</v>
      </c>
      <c r="I994" s="47">
        <v>5</v>
      </c>
      <c r="J994" s="47" t="s">
        <v>49</v>
      </c>
      <c r="K994" s="47" t="s">
        <v>642</v>
      </c>
      <c r="L994" s="47" t="s">
        <v>38</v>
      </c>
      <c r="M994" s="47"/>
      <c r="N994" s="113">
        <f t="shared" si="106"/>
        <v>58000000</v>
      </c>
      <c r="O994" s="113">
        <v>12000000</v>
      </c>
      <c r="P994" s="113">
        <v>10000000</v>
      </c>
      <c r="Q994" s="113">
        <v>12000000</v>
      </c>
      <c r="R994" s="113">
        <v>12000000</v>
      </c>
      <c r="S994" s="113">
        <v>12000000</v>
      </c>
      <c r="T994" s="253"/>
      <c r="U994" s="203"/>
      <c r="V994" s="203"/>
      <c r="W994" s="201"/>
      <c r="X994" s="201"/>
      <c r="Y994" s="201"/>
      <c r="Z994" s="201"/>
      <c r="AA994" s="201"/>
      <c r="AB994" s="201"/>
      <c r="AC994" s="215">
        <f>N993/$N$946</f>
        <v>0.43458536152259641</v>
      </c>
      <c r="AD994" s="218"/>
    </row>
    <row r="995" spans="1:30" ht="35.25" customHeight="1" x14ac:dyDescent="0.3">
      <c r="A995" s="249"/>
      <c r="B995" s="251"/>
      <c r="C995" s="252"/>
      <c r="D995" s="19" t="s">
        <v>29</v>
      </c>
      <c r="E995" s="47"/>
      <c r="F995" s="47"/>
      <c r="G995" s="47"/>
      <c r="H995" s="47"/>
      <c r="I995" s="47"/>
      <c r="J995" s="47"/>
      <c r="K995" s="47"/>
      <c r="L995" s="47"/>
      <c r="M995" s="47"/>
      <c r="N995" s="113">
        <f t="shared" si="106"/>
        <v>0</v>
      </c>
      <c r="O995" s="113">
        <v>0</v>
      </c>
      <c r="P995" s="113">
        <v>0</v>
      </c>
      <c r="Q995" s="113">
        <v>0</v>
      </c>
      <c r="R995" s="113">
        <v>0</v>
      </c>
      <c r="S995" s="113">
        <v>0</v>
      </c>
      <c r="T995" s="253"/>
      <c r="U995" s="203"/>
      <c r="V995" s="203"/>
      <c r="W995" s="201"/>
      <c r="X995" s="201"/>
      <c r="Y995" s="201"/>
      <c r="Z995" s="201"/>
      <c r="AA995" s="201"/>
      <c r="AB995" s="201"/>
      <c r="AC995" s="215"/>
      <c r="AD995" s="218"/>
    </row>
    <row r="996" spans="1:30" ht="35.25" customHeight="1" x14ac:dyDescent="0.3">
      <c r="A996" s="249"/>
      <c r="B996" s="251"/>
      <c r="C996" s="252"/>
      <c r="D996" s="19" t="s">
        <v>30</v>
      </c>
      <c r="E996" s="47"/>
      <c r="F996" s="47"/>
      <c r="G996" s="47"/>
      <c r="H996" s="47"/>
      <c r="I996" s="47"/>
      <c r="J996" s="47"/>
      <c r="K996" s="47"/>
      <c r="L996" s="47"/>
      <c r="M996" s="47"/>
      <c r="N996" s="113">
        <f t="shared" si="106"/>
        <v>26101563.870000001</v>
      </c>
      <c r="O996" s="113">
        <v>8073471.0899999999</v>
      </c>
      <c r="P996" s="113">
        <v>5802508</v>
      </c>
      <c r="Q996" s="113">
        <v>7725584.7800000003</v>
      </c>
      <c r="R996" s="113">
        <v>2250000</v>
      </c>
      <c r="S996" s="113">
        <v>2250000</v>
      </c>
      <c r="T996" s="253"/>
      <c r="U996" s="203"/>
      <c r="V996" s="203"/>
      <c r="W996" s="201"/>
      <c r="X996" s="201"/>
      <c r="Y996" s="201"/>
      <c r="Z996" s="201"/>
      <c r="AA996" s="201"/>
      <c r="AB996" s="201"/>
      <c r="AC996" s="215"/>
      <c r="AD996" s="218"/>
    </row>
    <row r="997" spans="1:30" ht="35.25" customHeight="1" x14ac:dyDescent="0.3">
      <c r="A997" s="249"/>
      <c r="B997" s="251"/>
      <c r="C997" s="252"/>
      <c r="D997" s="19" t="s">
        <v>31</v>
      </c>
      <c r="E997" s="47"/>
      <c r="F997" s="47"/>
      <c r="G997" s="47"/>
      <c r="H997" s="47"/>
      <c r="I997" s="47"/>
      <c r="J997" s="47"/>
      <c r="K997" s="47"/>
      <c r="L997" s="47"/>
      <c r="M997" s="47"/>
      <c r="N997" s="113">
        <f t="shared" si="106"/>
        <v>0</v>
      </c>
      <c r="O997" s="113">
        <v>0</v>
      </c>
      <c r="P997" s="113">
        <v>0</v>
      </c>
      <c r="Q997" s="113">
        <v>0</v>
      </c>
      <c r="R997" s="113">
        <v>0</v>
      </c>
      <c r="S997" s="113">
        <v>0</v>
      </c>
      <c r="T997" s="253"/>
      <c r="U997" s="203"/>
      <c r="V997" s="203"/>
      <c r="W997" s="201"/>
      <c r="X997" s="201"/>
      <c r="Y997" s="201"/>
      <c r="Z997" s="201"/>
      <c r="AA997" s="201"/>
      <c r="AB997" s="201"/>
      <c r="AC997" s="215"/>
      <c r="AD997" s="218"/>
    </row>
    <row r="998" spans="1:30" ht="35.25" customHeight="1" x14ac:dyDescent="0.3">
      <c r="A998" s="249"/>
      <c r="B998" s="163" t="s">
        <v>68</v>
      </c>
      <c r="C998" s="39"/>
      <c r="D998" s="47" t="s">
        <v>45</v>
      </c>
      <c r="E998" s="47" t="s">
        <v>45</v>
      </c>
      <c r="F998" s="47" t="s">
        <v>45</v>
      </c>
      <c r="G998" s="47" t="s">
        <v>45</v>
      </c>
      <c r="H998" s="47" t="s">
        <v>36</v>
      </c>
      <c r="I998" s="47" t="s">
        <v>45</v>
      </c>
      <c r="J998" s="47" t="s">
        <v>45</v>
      </c>
      <c r="K998" s="47" t="s">
        <v>45</v>
      </c>
      <c r="L998" s="47" t="s">
        <v>45</v>
      </c>
      <c r="M998" s="47" t="s">
        <v>45</v>
      </c>
      <c r="N998" s="47">
        <f t="shared" si="106"/>
        <v>0</v>
      </c>
      <c r="O998" s="47">
        <v>0</v>
      </c>
      <c r="P998" s="47">
        <v>0</v>
      </c>
      <c r="Q998" s="47">
        <v>0</v>
      </c>
      <c r="R998" s="47">
        <v>0</v>
      </c>
      <c r="S998" s="47">
        <v>0</v>
      </c>
      <c r="T998" s="253"/>
      <c r="U998" s="203"/>
      <c r="V998" s="126" t="s">
        <v>45</v>
      </c>
      <c r="W998" s="126" t="s">
        <v>45</v>
      </c>
      <c r="X998" s="126"/>
      <c r="Y998" s="126"/>
      <c r="Z998" s="126"/>
      <c r="AA998" s="126"/>
      <c r="AB998" s="126"/>
      <c r="AC998" s="216"/>
      <c r="AD998" s="219"/>
    </row>
    <row r="999" spans="1:30" ht="33" hidden="1" customHeight="1" x14ac:dyDescent="0.3">
      <c r="A999" s="249" t="s">
        <v>644</v>
      </c>
      <c r="B999" s="250" t="s">
        <v>51</v>
      </c>
      <c r="C999" s="250" t="s">
        <v>645</v>
      </c>
      <c r="D999" s="46" t="s">
        <v>6</v>
      </c>
      <c r="E999" s="47" t="s">
        <v>646</v>
      </c>
      <c r="F999" s="47"/>
      <c r="G999" s="47"/>
      <c r="H999" s="47" t="s">
        <v>36</v>
      </c>
      <c r="I999" s="47">
        <v>5</v>
      </c>
      <c r="J999" s="47" t="s">
        <v>49</v>
      </c>
      <c r="K999" s="107" t="s">
        <v>647</v>
      </c>
      <c r="L999" s="47" t="s">
        <v>38</v>
      </c>
      <c r="M999" s="47"/>
      <c r="N999" s="37">
        <f t="shared" si="106"/>
        <v>0</v>
      </c>
      <c r="O999" s="37">
        <f>SUM(O1000:O1003)</f>
        <v>0</v>
      </c>
      <c r="P999" s="37">
        <f>SUM(P1000:P1003)</f>
        <v>0</v>
      </c>
      <c r="Q999" s="37">
        <f>SUM(Q1000:Q1003)</f>
        <v>0</v>
      </c>
      <c r="R999" s="37">
        <f>SUM(R1000:R1003)</f>
        <v>0</v>
      </c>
      <c r="S999" s="37">
        <f>SUM(S1000:S1003)</f>
        <v>0</v>
      </c>
      <c r="T999" s="253">
        <f>N999/$N$11</f>
        <v>0</v>
      </c>
      <c r="U999" s="203" t="s">
        <v>648</v>
      </c>
      <c r="V999" s="203" t="s">
        <v>649</v>
      </c>
      <c r="W999" s="201" t="s">
        <v>100</v>
      </c>
      <c r="X999" s="201">
        <v>0</v>
      </c>
      <c r="Y999" s="201">
        <v>0</v>
      </c>
      <c r="Z999" s="201">
        <v>0</v>
      </c>
      <c r="AA999" s="201">
        <v>0</v>
      </c>
      <c r="AB999" s="201">
        <v>0</v>
      </c>
      <c r="AC999" s="174">
        <f>N999/$N$946</f>
        <v>0</v>
      </c>
      <c r="AD999" s="217"/>
    </row>
    <row r="1000" spans="1:30" ht="35.25" customHeight="1" x14ac:dyDescent="0.3">
      <c r="A1000" s="249"/>
      <c r="B1000" s="251"/>
      <c r="C1000" s="252"/>
      <c r="D1000" s="19" t="s">
        <v>28</v>
      </c>
      <c r="E1000" s="47" t="s">
        <v>646</v>
      </c>
      <c r="F1000" s="47"/>
      <c r="G1000" s="47"/>
      <c r="H1000" s="47" t="s">
        <v>36</v>
      </c>
      <c r="I1000" s="47">
        <v>5</v>
      </c>
      <c r="J1000" s="47" t="s">
        <v>49</v>
      </c>
      <c r="K1000" s="107" t="s">
        <v>647</v>
      </c>
      <c r="L1000" s="47" t="s">
        <v>38</v>
      </c>
      <c r="M1000" s="47"/>
      <c r="N1000" s="113">
        <f t="shared" si="106"/>
        <v>0</v>
      </c>
      <c r="O1000" s="113">
        <v>0</v>
      </c>
      <c r="P1000" s="113">
        <v>0</v>
      </c>
      <c r="Q1000" s="113">
        <v>0</v>
      </c>
      <c r="R1000" s="113">
        <v>0</v>
      </c>
      <c r="S1000" s="113">
        <v>0</v>
      </c>
      <c r="T1000" s="253"/>
      <c r="U1000" s="203"/>
      <c r="V1000" s="203"/>
      <c r="W1000" s="201"/>
      <c r="X1000" s="201"/>
      <c r="Y1000" s="201"/>
      <c r="Z1000" s="201"/>
      <c r="AA1000" s="201"/>
      <c r="AB1000" s="201"/>
      <c r="AC1000" s="215">
        <f>N999/$N$946</f>
        <v>0</v>
      </c>
      <c r="AD1000" s="218"/>
    </row>
    <row r="1001" spans="1:30" ht="35.25" customHeight="1" x14ac:dyDescent="0.3">
      <c r="A1001" s="249"/>
      <c r="B1001" s="251"/>
      <c r="C1001" s="252"/>
      <c r="D1001" s="19" t="s">
        <v>29</v>
      </c>
      <c r="E1001" s="47" t="s">
        <v>646</v>
      </c>
      <c r="F1001" s="47"/>
      <c r="G1001" s="47"/>
      <c r="H1001" s="47" t="s">
        <v>36</v>
      </c>
      <c r="I1001" s="47">
        <v>5</v>
      </c>
      <c r="J1001" s="47" t="s">
        <v>49</v>
      </c>
      <c r="K1001" s="107" t="s">
        <v>647</v>
      </c>
      <c r="L1001" s="47" t="s">
        <v>38</v>
      </c>
      <c r="M1001" s="47"/>
      <c r="N1001" s="113">
        <f t="shared" si="106"/>
        <v>0</v>
      </c>
      <c r="O1001" s="113">
        <v>0</v>
      </c>
      <c r="P1001" s="113">
        <v>0</v>
      </c>
      <c r="Q1001" s="113">
        <v>0</v>
      </c>
      <c r="R1001" s="113">
        <v>0</v>
      </c>
      <c r="S1001" s="113">
        <v>0</v>
      </c>
      <c r="T1001" s="253"/>
      <c r="U1001" s="203"/>
      <c r="V1001" s="203"/>
      <c r="W1001" s="201"/>
      <c r="X1001" s="201"/>
      <c r="Y1001" s="201"/>
      <c r="Z1001" s="201"/>
      <c r="AA1001" s="201"/>
      <c r="AB1001" s="201"/>
      <c r="AC1001" s="215"/>
      <c r="AD1001" s="218"/>
    </row>
    <row r="1002" spans="1:30" ht="35.25" customHeight="1" x14ac:dyDescent="0.3">
      <c r="A1002" s="249"/>
      <c r="B1002" s="251"/>
      <c r="C1002" s="252"/>
      <c r="D1002" s="19" t="s">
        <v>30</v>
      </c>
      <c r="E1002" s="47"/>
      <c r="F1002" s="47"/>
      <c r="G1002" s="47"/>
      <c r="H1002" s="47"/>
      <c r="I1002" s="47"/>
      <c r="J1002" s="47"/>
      <c r="K1002" s="47"/>
      <c r="L1002" s="47"/>
      <c r="M1002" s="47"/>
      <c r="N1002" s="113">
        <f t="shared" si="106"/>
        <v>0</v>
      </c>
      <c r="O1002" s="113">
        <v>0</v>
      </c>
      <c r="P1002" s="113">
        <v>0</v>
      </c>
      <c r="Q1002" s="113">
        <v>0</v>
      </c>
      <c r="R1002" s="113">
        <v>0</v>
      </c>
      <c r="S1002" s="113">
        <v>0</v>
      </c>
      <c r="T1002" s="253"/>
      <c r="U1002" s="203"/>
      <c r="V1002" s="203"/>
      <c r="W1002" s="201"/>
      <c r="X1002" s="201"/>
      <c r="Y1002" s="201"/>
      <c r="Z1002" s="201"/>
      <c r="AA1002" s="201"/>
      <c r="AB1002" s="201"/>
      <c r="AC1002" s="215"/>
      <c r="AD1002" s="218"/>
    </row>
    <row r="1003" spans="1:30" ht="35.25" customHeight="1" x14ac:dyDescent="0.3">
      <c r="A1003" s="249"/>
      <c r="B1003" s="251"/>
      <c r="C1003" s="252"/>
      <c r="D1003" s="19" t="s">
        <v>31</v>
      </c>
      <c r="E1003" s="47"/>
      <c r="F1003" s="47"/>
      <c r="G1003" s="47"/>
      <c r="H1003" s="47"/>
      <c r="I1003" s="47"/>
      <c r="J1003" s="47"/>
      <c r="K1003" s="47"/>
      <c r="L1003" s="47"/>
      <c r="M1003" s="47"/>
      <c r="N1003" s="113">
        <f t="shared" si="106"/>
        <v>0</v>
      </c>
      <c r="O1003" s="113">
        <v>0</v>
      </c>
      <c r="P1003" s="113">
        <v>0</v>
      </c>
      <c r="Q1003" s="113">
        <v>0</v>
      </c>
      <c r="R1003" s="113">
        <v>0</v>
      </c>
      <c r="S1003" s="113">
        <v>0</v>
      </c>
      <c r="T1003" s="253"/>
      <c r="U1003" s="203"/>
      <c r="V1003" s="203"/>
      <c r="W1003" s="201"/>
      <c r="X1003" s="201"/>
      <c r="Y1003" s="201"/>
      <c r="Z1003" s="201"/>
      <c r="AA1003" s="201"/>
      <c r="AB1003" s="201"/>
      <c r="AC1003" s="215"/>
      <c r="AD1003" s="218"/>
    </row>
    <row r="1004" spans="1:30" ht="35.25" customHeight="1" x14ac:dyDescent="0.3">
      <c r="A1004" s="249"/>
      <c r="B1004" s="163" t="s">
        <v>68</v>
      </c>
      <c r="C1004" s="39"/>
      <c r="D1004" s="47" t="s">
        <v>45</v>
      </c>
      <c r="E1004" s="47" t="s">
        <v>45</v>
      </c>
      <c r="F1004" s="47" t="s">
        <v>45</v>
      </c>
      <c r="G1004" s="47" t="s">
        <v>45</v>
      </c>
      <c r="H1004" s="47" t="s">
        <v>36</v>
      </c>
      <c r="I1004" s="47" t="s">
        <v>45</v>
      </c>
      <c r="J1004" s="47" t="s">
        <v>45</v>
      </c>
      <c r="K1004" s="47" t="s">
        <v>45</v>
      </c>
      <c r="L1004" s="47" t="s">
        <v>45</v>
      </c>
      <c r="M1004" s="47" t="s">
        <v>45</v>
      </c>
      <c r="N1004" s="47">
        <f t="shared" si="106"/>
        <v>0</v>
      </c>
      <c r="O1004" s="47">
        <v>0</v>
      </c>
      <c r="P1004" s="47">
        <v>0</v>
      </c>
      <c r="Q1004" s="47">
        <v>0</v>
      </c>
      <c r="R1004" s="47">
        <v>0</v>
      </c>
      <c r="S1004" s="47">
        <v>0</v>
      </c>
      <c r="T1004" s="253"/>
      <c r="U1004" s="203"/>
      <c r="V1004" s="126" t="s">
        <v>45</v>
      </c>
      <c r="W1004" s="126" t="s">
        <v>45</v>
      </c>
      <c r="X1004" s="126"/>
      <c r="Y1004" s="126"/>
      <c r="Z1004" s="126"/>
      <c r="AA1004" s="126"/>
      <c r="AB1004" s="126"/>
      <c r="AC1004" s="216"/>
      <c r="AD1004" s="219"/>
    </row>
    <row r="1005" spans="1:30" ht="37.5" hidden="1" customHeight="1" x14ac:dyDescent="0.3">
      <c r="A1005" s="249" t="s">
        <v>650</v>
      </c>
      <c r="B1005" s="250" t="s">
        <v>51</v>
      </c>
      <c r="C1005" s="250" t="s">
        <v>651</v>
      </c>
      <c r="D1005" s="46" t="s">
        <v>6</v>
      </c>
      <c r="E1005" s="47" t="s">
        <v>626</v>
      </c>
      <c r="F1005" s="47"/>
      <c r="G1005" s="47"/>
      <c r="H1005" s="47" t="s">
        <v>36</v>
      </c>
      <c r="I1005" s="47">
        <v>5</v>
      </c>
      <c r="J1005" s="47" t="s">
        <v>49</v>
      </c>
      <c r="K1005" s="107" t="s">
        <v>652</v>
      </c>
      <c r="L1005" s="47" t="s">
        <v>38</v>
      </c>
      <c r="M1005" s="47"/>
      <c r="N1005" s="37">
        <f t="shared" si="106"/>
        <v>0</v>
      </c>
      <c r="O1005" s="37">
        <f>SUM(O1006:O1009)</f>
        <v>0</v>
      </c>
      <c r="P1005" s="37">
        <f>SUM(P1006:P1009)</f>
        <v>0</v>
      </c>
      <c r="Q1005" s="37">
        <f>SUM(Q1006:Q1009)</f>
        <v>0</v>
      </c>
      <c r="R1005" s="37">
        <f>SUM(R1006:R1009)</f>
        <v>0</v>
      </c>
      <c r="S1005" s="37">
        <f>SUM(S1006:S1009)</f>
        <v>0</v>
      </c>
      <c r="T1005" s="253">
        <f>N1005/$N$11</f>
        <v>0</v>
      </c>
      <c r="U1005" s="203" t="s">
        <v>628</v>
      </c>
      <c r="V1005" s="203" t="s">
        <v>653</v>
      </c>
      <c r="W1005" s="203" t="s">
        <v>100</v>
      </c>
      <c r="X1005" s="201">
        <v>0</v>
      </c>
      <c r="Y1005" s="201">
        <v>0</v>
      </c>
      <c r="Z1005" s="201">
        <v>0</v>
      </c>
      <c r="AA1005" s="201">
        <v>0</v>
      </c>
      <c r="AB1005" s="201">
        <v>0</v>
      </c>
      <c r="AC1005" s="174">
        <f>N1005/$N$946</f>
        <v>0</v>
      </c>
      <c r="AD1005" s="217"/>
    </row>
    <row r="1006" spans="1:30" ht="35.25" customHeight="1" x14ac:dyDescent="0.3">
      <c r="A1006" s="249"/>
      <c r="B1006" s="251"/>
      <c r="C1006" s="252"/>
      <c r="D1006" s="19" t="s">
        <v>28</v>
      </c>
      <c r="E1006" s="47" t="s">
        <v>626</v>
      </c>
      <c r="F1006" s="47"/>
      <c r="G1006" s="47"/>
      <c r="H1006" s="47" t="s">
        <v>36</v>
      </c>
      <c r="I1006" s="47">
        <v>5</v>
      </c>
      <c r="J1006" s="47" t="s">
        <v>49</v>
      </c>
      <c r="K1006" s="107" t="s">
        <v>652</v>
      </c>
      <c r="L1006" s="47" t="s">
        <v>38</v>
      </c>
      <c r="M1006" s="47"/>
      <c r="N1006" s="113">
        <f t="shared" si="106"/>
        <v>0</v>
      </c>
      <c r="O1006" s="113">
        <v>0</v>
      </c>
      <c r="P1006" s="113">
        <v>0</v>
      </c>
      <c r="Q1006" s="113">
        <v>0</v>
      </c>
      <c r="R1006" s="113">
        <v>0</v>
      </c>
      <c r="S1006" s="113">
        <v>0</v>
      </c>
      <c r="T1006" s="253"/>
      <c r="U1006" s="203"/>
      <c r="V1006" s="203"/>
      <c r="W1006" s="203"/>
      <c r="X1006" s="201"/>
      <c r="Y1006" s="201"/>
      <c r="Z1006" s="201"/>
      <c r="AA1006" s="201"/>
      <c r="AB1006" s="201"/>
      <c r="AC1006" s="215">
        <f>N1005/$N$946</f>
        <v>0</v>
      </c>
      <c r="AD1006" s="218"/>
    </row>
    <row r="1007" spans="1:30" ht="35.25" customHeight="1" x14ac:dyDescent="0.3">
      <c r="A1007" s="249"/>
      <c r="B1007" s="251"/>
      <c r="C1007" s="252"/>
      <c r="D1007" s="19" t="s">
        <v>29</v>
      </c>
      <c r="E1007" s="47" t="s">
        <v>626</v>
      </c>
      <c r="F1007" s="47"/>
      <c r="G1007" s="47"/>
      <c r="H1007" s="47" t="s">
        <v>36</v>
      </c>
      <c r="I1007" s="47">
        <v>5</v>
      </c>
      <c r="J1007" s="47" t="s">
        <v>49</v>
      </c>
      <c r="K1007" s="107" t="s">
        <v>652</v>
      </c>
      <c r="L1007" s="47" t="s">
        <v>38</v>
      </c>
      <c r="M1007" s="47"/>
      <c r="N1007" s="113">
        <f t="shared" si="106"/>
        <v>0</v>
      </c>
      <c r="O1007" s="113">
        <v>0</v>
      </c>
      <c r="P1007" s="113">
        <v>0</v>
      </c>
      <c r="Q1007" s="113">
        <v>0</v>
      </c>
      <c r="R1007" s="113">
        <v>0</v>
      </c>
      <c r="S1007" s="113">
        <v>0</v>
      </c>
      <c r="T1007" s="253"/>
      <c r="U1007" s="203"/>
      <c r="V1007" s="203"/>
      <c r="W1007" s="203"/>
      <c r="X1007" s="201"/>
      <c r="Y1007" s="201"/>
      <c r="Z1007" s="201"/>
      <c r="AA1007" s="201"/>
      <c r="AB1007" s="201"/>
      <c r="AC1007" s="215"/>
      <c r="AD1007" s="218"/>
    </row>
    <row r="1008" spans="1:30" ht="35.25" customHeight="1" x14ac:dyDescent="0.3">
      <c r="A1008" s="249"/>
      <c r="B1008" s="251"/>
      <c r="C1008" s="252"/>
      <c r="D1008" s="19" t="s">
        <v>30</v>
      </c>
      <c r="E1008" s="47"/>
      <c r="F1008" s="47"/>
      <c r="G1008" s="47"/>
      <c r="H1008" s="47"/>
      <c r="I1008" s="47"/>
      <c r="J1008" s="47"/>
      <c r="K1008" s="47"/>
      <c r="L1008" s="47"/>
      <c r="M1008" s="47"/>
      <c r="N1008" s="113">
        <f t="shared" si="106"/>
        <v>0</v>
      </c>
      <c r="O1008" s="113">
        <v>0</v>
      </c>
      <c r="P1008" s="113">
        <v>0</v>
      </c>
      <c r="Q1008" s="113">
        <v>0</v>
      </c>
      <c r="R1008" s="113">
        <v>0</v>
      </c>
      <c r="S1008" s="113">
        <v>0</v>
      </c>
      <c r="T1008" s="253"/>
      <c r="U1008" s="203"/>
      <c r="V1008" s="203"/>
      <c r="W1008" s="203"/>
      <c r="X1008" s="201"/>
      <c r="Y1008" s="201"/>
      <c r="Z1008" s="201"/>
      <c r="AA1008" s="201"/>
      <c r="AB1008" s="201"/>
      <c r="AC1008" s="215"/>
      <c r="AD1008" s="218"/>
    </row>
    <row r="1009" spans="1:30" ht="35.25" customHeight="1" x14ac:dyDescent="0.3">
      <c r="A1009" s="249"/>
      <c r="B1009" s="251"/>
      <c r="C1009" s="252"/>
      <c r="D1009" s="19" t="s">
        <v>31</v>
      </c>
      <c r="E1009" s="47"/>
      <c r="F1009" s="47"/>
      <c r="G1009" s="47"/>
      <c r="H1009" s="47"/>
      <c r="I1009" s="47"/>
      <c r="J1009" s="47"/>
      <c r="K1009" s="47"/>
      <c r="L1009" s="47"/>
      <c r="M1009" s="47"/>
      <c r="N1009" s="113">
        <f t="shared" si="106"/>
        <v>0</v>
      </c>
      <c r="O1009" s="113">
        <v>0</v>
      </c>
      <c r="P1009" s="113">
        <v>0</v>
      </c>
      <c r="Q1009" s="113">
        <v>0</v>
      </c>
      <c r="R1009" s="113">
        <v>0</v>
      </c>
      <c r="S1009" s="113">
        <v>0</v>
      </c>
      <c r="T1009" s="253"/>
      <c r="U1009" s="203"/>
      <c r="V1009" s="203"/>
      <c r="W1009" s="203"/>
      <c r="X1009" s="201"/>
      <c r="Y1009" s="201"/>
      <c r="Z1009" s="201"/>
      <c r="AA1009" s="201"/>
      <c r="AB1009" s="201"/>
      <c r="AC1009" s="215"/>
      <c r="AD1009" s="218"/>
    </row>
    <row r="1010" spans="1:30" ht="35.25" customHeight="1" x14ac:dyDescent="0.3">
      <c r="A1010" s="249"/>
      <c r="B1010" s="163" t="s">
        <v>68</v>
      </c>
      <c r="C1010" s="49" t="s">
        <v>69</v>
      </c>
      <c r="D1010" s="47" t="s">
        <v>45</v>
      </c>
      <c r="E1010" s="47" t="s">
        <v>45</v>
      </c>
      <c r="F1010" s="47" t="s">
        <v>45</v>
      </c>
      <c r="G1010" s="47" t="s">
        <v>45</v>
      </c>
      <c r="H1010" s="47" t="s">
        <v>36</v>
      </c>
      <c r="I1010" s="47" t="s">
        <v>45</v>
      </c>
      <c r="J1010" s="47" t="s">
        <v>45</v>
      </c>
      <c r="K1010" s="47" t="s">
        <v>45</v>
      </c>
      <c r="L1010" s="47" t="s">
        <v>45</v>
      </c>
      <c r="M1010" s="47" t="s">
        <v>45</v>
      </c>
      <c r="N1010" s="47">
        <f t="shared" si="106"/>
        <v>0</v>
      </c>
      <c r="O1010" s="47">
        <v>0</v>
      </c>
      <c r="P1010" s="47">
        <v>0</v>
      </c>
      <c r="Q1010" s="47">
        <v>0</v>
      </c>
      <c r="R1010" s="47">
        <v>0</v>
      </c>
      <c r="S1010" s="47">
        <v>0</v>
      </c>
      <c r="T1010" s="253"/>
      <c r="U1010" s="203"/>
      <c r="V1010" s="126" t="s">
        <v>45</v>
      </c>
      <c r="W1010" s="126" t="s">
        <v>45</v>
      </c>
      <c r="X1010" s="126" t="s">
        <v>69</v>
      </c>
      <c r="Y1010" s="126" t="s">
        <v>69</v>
      </c>
      <c r="Z1010" s="126" t="s">
        <v>69</v>
      </c>
      <c r="AA1010" s="126" t="s">
        <v>69</v>
      </c>
      <c r="AB1010" s="126" t="s">
        <v>69</v>
      </c>
      <c r="AC1010" s="216"/>
      <c r="AD1010" s="219"/>
    </row>
    <row r="1011" spans="1:30" ht="37.5" hidden="1" customHeight="1" x14ac:dyDescent="0.3">
      <c r="A1011" s="249" t="s">
        <v>654</v>
      </c>
      <c r="B1011" s="250" t="s">
        <v>51</v>
      </c>
      <c r="C1011" s="250" t="s">
        <v>655</v>
      </c>
      <c r="D1011" s="46" t="s">
        <v>6</v>
      </c>
      <c r="E1011" s="47" t="s">
        <v>63</v>
      </c>
      <c r="F1011" s="47"/>
      <c r="G1011" s="47"/>
      <c r="H1011" s="47" t="s">
        <v>36</v>
      </c>
      <c r="I1011" s="47">
        <v>5</v>
      </c>
      <c r="J1011" s="47" t="s">
        <v>49</v>
      </c>
      <c r="K1011" s="107" t="s">
        <v>656</v>
      </c>
      <c r="L1011" s="47" t="s">
        <v>38</v>
      </c>
      <c r="M1011" s="47"/>
      <c r="N1011" s="37">
        <f t="shared" si="106"/>
        <v>0</v>
      </c>
      <c r="O1011" s="37">
        <f>SUM(O1012:O1015)</f>
        <v>0</v>
      </c>
      <c r="P1011" s="37">
        <f>SUM(P1012:P1015)</f>
        <v>0</v>
      </c>
      <c r="Q1011" s="37">
        <f>SUM(Q1012:Q1015)</f>
        <v>0</v>
      </c>
      <c r="R1011" s="37">
        <f>SUM(R1012:R1015)</f>
        <v>0</v>
      </c>
      <c r="S1011" s="37">
        <f>SUM(S1012:S1015)</f>
        <v>0</v>
      </c>
      <c r="T1011" s="253">
        <f>N1011/$N$11</f>
        <v>0</v>
      </c>
      <c r="U1011" s="203" t="s">
        <v>39</v>
      </c>
      <c r="V1011" s="203" t="s">
        <v>657</v>
      </c>
      <c r="W1011" s="201" t="s">
        <v>100</v>
      </c>
      <c r="X1011" s="201">
        <v>0</v>
      </c>
      <c r="Y1011" s="201">
        <v>0</v>
      </c>
      <c r="Z1011" s="201">
        <v>0</v>
      </c>
      <c r="AA1011" s="201">
        <v>0</v>
      </c>
      <c r="AB1011" s="201">
        <v>0</v>
      </c>
      <c r="AC1011" s="174">
        <f>N1011/$N$946</f>
        <v>0</v>
      </c>
      <c r="AD1011" s="229" t="s">
        <v>45</v>
      </c>
    </row>
    <row r="1012" spans="1:30" ht="35.25" customHeight="1" x14ac:dyDescent="0.3">
      <c r="A1012" s="249"/>
      <c r="B1012" s="251"/>
      <c r="C1012" s="252"/>
      <c r="D1012" s="19" t="s">
        <v>28</v>
      </c>
      <c r="E1012" s="47" t="s">
        <v>63</v>
      </c>
      <c r="F1012" s="47"/>
      <c r="G1012" s="47"/>
      <c r="H1012" s="47" t="s">
        <v>36</v>
      </c>
      <c r="I1012" s="47">
        <v>5</v>
      </c>
      <c r="J1012" s="47" t="s">
        <v>49</v>
      </c>
      <c r="K1012" s="107" t="s">
        <v>656</v>
      </c>
      <c r="L1012" s="47" t="s">
        <v>38</v>
      </c>
      <c r="M1012" s="47"/>
      <c r="N1012" s="113">
        <f t="shared" si="106"/>
        <v>0</v>
      </c>
      <c r="O1012" s="113">
        <v>0</v>
      </c>
      <c r="P1012" s="113">
        <v>0</v>
      </c>
      <c r="Q1012" s="113">
        <v>0</v>
      </c>
      <c r="R1012" s="113">
        <v>0</v>
      </c>
      <c r="S1012" s="113">
        <v>0</v>
      </c>
      <c r="T1012" s="253"/>
      <c r="U1012" s="203"/>
      <c r="V1012" s="203"/>
      <c r="W1012" s="201"/>
      <c r="X1012" s="201"/>
      <c r="Y1012" s="201"/>
      <c r="Z1012" s="201"/>
      <c r="AA1012" s="201"/>
      <c r="AB1012" s="201"/>
      <c r="AC1012" s="215">
        <f>N1011/$N$946</f>
        <v>0</v>
      </c>
      <c r="AD1012" s="218"/>
    </row>
    <row r="1013" spans="1:30" ht="35.25" customHeight="1" x14ac:dyDescent="0.3">
      <c r="A1013" s="249"/>
      <c r="B1013" s="251"/>
      <c r="C1013" s="252"/>
      <c r="D1013" s="19" t="s">
        <v>29</v>
      </c>
      <c r="E1013" s="47" t="s">
        <v>63</v>
      </c>
      <c r="F1013" s="47"/>
      <c r="G1013" s="47"/>
      <c r="H1013" s="47" t="s">
        <v>36</v>
      </c>
      <c r="I1013" s="47">
        <v>5</v>
      </c>
      <c r="J1013" s="47" t="s">
        <v>49</v>
      </c>
      <c r="K1013" s="107" t="s">
        <v>656</v>
      </c>
      <c r="L1013" s="47" t="s">
        <v>38</v>
      </c>
      <c r="M1013" s="47"/>
      <c r="N1013" s="113">
        <f t="shared" si="106"/>
        <v>0</v>
      </c>
      <c r="O1013" s="113">
        <v>0</v>
      </c>
      <c r="P1013" s="113">
        <v>0</v>
      </c>
      <c r="Q1013" s="113">
        <v>0</v>
      </c>
      <c r="R1013" s="113">
        <v>0</v>
      </c>
      <c r="S1013" s="113">
        <v>0</v>
      </c>
      <c r="T1013" s="253"/>
      <c r="U1013" s="203"/>
      <c r="V1013" s="203"/>
      <c r="W1013" s="201"/>
      <c r="X1013" s="201"/>
      <c r="Y1013" s="201"/>
      <c r="Z1013" s="201"/>
      <c r="AA1013" s="201"/>
      <c r="AB1013" s="201"/>
      <c r="AC1013" s="215"/>
      <c r="AD1013" s="218"/>
    </row>
    <row r="1014" spans="1:30" ht="35.25" customHeight="1" x14ac:dyDescent="0.3">
      <c r="A1014" s="249"/>
      <c r="B1014" s="251"/>
      <c r="C1014" s="252"/>
      <c r="D1014" s="19" t="s">
        <v>30</v>
      </c>
      <c r="E1014" s="47"/>
      <c r="F1014" s="47"/>
      <c r="G1014" s="47"/>
      <c r="H1014" s="47"/>
      <c r="I1014" s="47"/>
      <c r="J1014" s="47"/>
      <c r="K1014" s="47"/>
      <c r="L1014" s="47"/>
      <c r="M1014" s="47"/>
      <c r="N1014" s="113">
        <f t="shared" si="106"/>
        <v>0</v>
      </c>
      <c r="O1014" s="113">
        <v>0</v>
      </c>
      <c r="P1014" s="113">
        <v>0</v>
      </c>
      <c r="Q1014" s="113">
        <v>0</v>
      </c>
      <c r="R1014" s="113">
        <v>0</v>
      </c>
      <c r="S1014" s="113">
        <v>0</v>
      </c>
      <c r="T1014" s="253"/>
      <c r="U1014" s="203"/>
      <c r="V1014" s="203"/>
      <c r="W1014" s="201"/>
      <c r="X1014" s="201"/>
      <c r="Y1014" s="201"/>
      <c r="Z1014" s="201"/>
      <c r="AA1014" s="201"/>
      <c r="AB1014" s="201"/>
      <c r="AC1014" s="215"/>
      <c r="AD1014" s="218"/>
    </row>
    <row r="1015" spans="1:30" ht="35.25" customHeight="1" x14ac:dyDescent="0.3">
      <c r="A1015" s="249"/>
      <c r="B1015" s="251"/>
      <c r="C1015" s="252"/>
      <c r="D1015" s="19" t="s">
        <v>31</v>
      </c>
      <c r="E1015" s="47"/>
      <c r="F1015" s="47"/>
      <c r="G1015" s="47"/>
      <c r="H1015" s="47"/>
      <c r="I1015" s="47"/>
      <c r="J1015" s="47"/>
      <c r="K1015" s="47"/>
      <c r="L1015" s="47"/>
      <c r="M1015" s="47"/>
      <c r="N1015" s="113">
        <f t="shared" si="106"/>
        <v>0</v>
      </c>
      <c r="O1015" s="113">
        <v>0</v>
      </c>
      <c r="P1015" s="113">
        <v>0</v>
      </c>
      <c r="Q1015" s="113">
        <v>0</v>
      </c>
      <c r="R1015" s="113">
        <v>0</v>
      </c>
      <c r="S1015" s="113">
        <v>0</v>
      </c>
      <c r="T1015" s="253"/>
      <c r="U1015" s="203"/>
      <c r="V1015" s="203"/>
      <c r="W1015" s="201"/>
      <c r="X1015" s="201"/>
      <c r="Y1015" s="201"/>
      <c r="Z1015" s="201"/>
      <c r="AA1015" s="201"/>
      <c r="AB1015" s="201"/>
      <c r="AC1015" s="215"/>
      <c r="AD1015" s="218"/>
    </row>
    <row r="1016" spans="1:30" ht="35.25" customHeight="1" x14ac:dyDescent="0.3">
      <c r="A1016" s="249"/>
      <c r="B1016" s="163" t="s">
        <v>68</v>
      </c>
      <c r="C1016" s="39" t="s">
        <v>69</v>
      </c>
      <c r="D1016" s="47" t="s">
        <v>45</v>
      </c>
      <c r="E1016" s="47" t="s">
        <v>45</v>
      </c>
      <c r="F1016" s="47" t="s">
        <v>45</v>
      </c>
      <c r="G1016" s="47" t="s">
        <v>45</v>
      </c>
      <c r="H1016" s="47" t="s">
        <v>36</v>
      </c>
      <c r="I1016" s="47" t="s">
        <v>45</v>
      </c>
      <c r="J1016" s="47" t="s">
        <v>45</v>
      </c>
      <c r="K1016" s="47" t="s">
        <v>45</v>
      </c>
      <c r="L1016" s="47" t="s">
        <v>45</v>
      </c>
      <c r="M1016" s="47" t="s">
        <v>45</v>
      </c>
      <c r="N1016" s="47">
        <f t="shared" si="106"/>
        <v>0</v>
      </c>
      <c r="O1016" s="47">
        <v>0</v>
      </c>
      <c r="P1016" s="47">
        <v>0</v>
      </c>
      <c r="Q1016" s="47">
        <v>0</v>
      </c>
      <c r="R1016" s="47">
        <v>0</v>
      </c>
      <c r="S1016" s="47">
        <v>0</v>
      </c>
      <c r="T1016" s="253"/>
      <c r="U1016" s="203"/>
      <c r="V1016" s="126" t="s">
        <v>45</v>
      </c>
      <c r="W1016" s="126" t="s">
        <v>45</v>
      </c>
      <c r="X1016" s="126" t="s">
        <v>69</v>
      </c>
      <c r="Y1016" s="126" t="s">
        <v>69</v>
      </c>
      <c r="Z1016" s="126" t="s">
        <v>69</v>
      </c>
      <c r="AA1016" s="126" t="s">
        <v>69</v>
      </c>
      <c r="AB1016" s="126" t="s">
        <v>69</v>
      </c>
      <c r="AC1016" s="216"/>
      <c r="AD1016" s="219"/>
    </row>
    <row r="1017" spans="1:30" ht="37.5" hidden="1" customHeight="1" x14ac:dyDescent="0.3">
      <c r="A1017" s="249" t="s">
        <v>658</v>
      </c>
      <c r="B1017" s="250" t="s">
        <v>51</v>
      </c>
      <c r="C1017" s="250" t="s">
        <v>659</v>
      </c>
      <c r="D1017" s="46" t="s">
        <v>6</v>
      </c>
      <c r="E1017" s="47" t="s">
        <v>63</v>
      </c>
      <c r="F1017" s="47"/>
      <c r="G1017" s="47"/>
      <c r="H1017" s="47" t="s">
        <v>36</v>
      </c>
      <c r="I1017" s="47">
        <v>5</v>
      </c>
      <c r="J1017" s="47" t="s">
        <v>49</v>
      </c>
      <c r="K1017" s="107" t="s">
        <v>660</v>
      </c>
      <c r="L1017" s="47" t="s">
        <v>38</v>
      </c>
      <c r="M1017" s="47"/>
      <c r="N1017" s="37">
        <f t="shared" si="106"/>
        <v>0</v>
      </c>
      <c r="O1017" s="37">
        <f>SUM(O1018:O1021)</f>
        <v>0</v>
      </c>
      <c r="P1017" s="37">
        <f>SUM(P1018:P1021)</f>
        <v>0</v>
      </c>
      <c r="Q1017" s="37">
        <f>SUM(Q1018:Q1021)</f>
        <v>0</v>
      </c>
      <c r="R1017" s="37">
        <f>SUM(R1018:R1021)</f>
        <v>0</v>
      </c>
      <c r="S1017" s="37">
        <f>SUM(S1018:S1021)</f>
        <v>0</v>
      </c>
      <c r="T1017" s="253">
        <f>N1017/$N$11</f>
        <v>0</v>
      </c>
      <c r="U1017" s="203" t="s">
        <v>39</v>
      </c>
      <c r="V1017" s="203" t="s">
        <v>661</v>
      </c>
      <c r="W1017" s="201" t="s">
        <v>100</v>
      </c>
      <c r="X1017" s="201">
        <v>0</v>
      </c>
      <c r="Y1017" s="201">
        <v>0</v>
      </c>
      <c r="Z1017" s="201">
        <v>0</v>
      </c>
      <c r="AA1017" s="201">
        <v>0</v>
      </c>
      <c r="AB1017" s="201">
        <v>0</v>
      </c>
      <c r="AC1017" s="174">
        <f>N1017/$N$946</f>
        <v>0</v>
      </c>
      <c r="AD1017" s="229" t="s">
        <v>45</v>
      </c>
    </row>
    <row r="1018" spans="1:30" ht="35.25" customHeight="1" x14ac:dyDescent="0.3">
      <c r="A1018" s="249"/>
      <c r="B1018" s="251"/>
      <c r="C1018" s="252"/>
      <c r="D1018" s="19" t="s">
        <v>28</v>
      </c>
      <c r="E1018" s="47" t="s">
        <v>63</v>
      </c>
      <c r="F1018" s="47"/>
      <c r="G1018" s="47"/>
      <c r="H1018" s="47" t="s">
        <v>36</v>
      </c>
      <c r="I1018" s="47">
        <v>5</v>
      </c>
      <c r="J1018" s="47" t="s">
        <v>49</v>
      </c>
      <c r="K1018" s="107" t="s">
        <v>660</v>
      </c>
      <c r="L1018" s="47" t="s">
        <v>38</v>
      </c>
      <c r="M1018" s="47"/>
      <c r="N1018" s="113">
        <f t="shared" si="106"/>
        <v>0</v>
      </c>
      <c r="O1018" s="113">
        <v>0</v>
      </c>
      <c r="P1018" s="113">
        <v>0</v>
      </c>
      <c r="Q1018" s="113">
        <v>0</v>
      </c>
      <c r="R1018" s="113">
        <v>0</v>
      </c>
      <c r="S1018" s="113">
        <v>0</v>
      </c>
      <c r="T1018" s="253"/>
      <c r="U1018" s="203"/>
      <c r="V1018" s="203"/>
      <c r="W1018" s="201"/>
      <c r="X1018" s="201"/>
      <c r="Y1018" s="201"/>
      <c r="Z1018" s="201"/>
      <c r="AA1018" s="201"/>
      <c r="AB1018" s="201"/>
      <c r="AC1018" s="215">
        <f>N1017/$N$946</f>
        <v>0</v>
      </c>
      <c r="AD1018" s="218"/>
    </row>
    <row r="1019" spans="1:30" ht="35.25" customHeight="1" x14ac:dyDescent="0.3">
      <c r="A1019" s="249"/>
      <c r="B1019" s="251"/>
      <c r="C1019" s="252"/>
      <c r="D1019" s="19" t="s">
        <v>29</v>
      </c>
      <c r="E1019" s="47" t="s">
        <v>63</v>
      </c>
      <c r="F1019" s="47"/>
      <c r="G1019" s="47"/>
      <c r="H1019" s="47" t="s">
        <v>36</v>
      </c>
      <c r="I1019" s="47">
        <v>5</v>
      </c>
      <c r="J1019" s="47" t="s">
        <v>49</v>
      </c>
      <c r="K1019" s="107" t="s">
        <v>660</v>
      </c>
      <c r="L1019" s="47" t="s">
        <v>38</v>
      </c>
      <c r="M1019" s="47"/>
      <c r="N1019" s="113">
        <f t="shared" si="106"/>
        <v>0</v>
      </c>
      <c r="O1019" s="113">
        <v>0</v>
      </c>
      <c r="P1019" s="113">
        <v>0</v>
      </c>
      <c r="Q1019" s="113">
        <v>0</v>
      </c>
      <c r="R1019" s="113">
        <v>0</v>
      </c>
      <c r="S1019" s="113">
        <v>0</v>
      </c>
      <c r="T1019" s="253"/>
      <c r="U1019" s="203"/>
      <c r="V1019" s="203"/>
      <c r="W1019" s="201"/>
      <c r="X1019" s="201"/>
      <c r="Y1019" s="201"/>
      <c r="Z1019" s="201"/>
      <c r="AA1019" s="201"/>
      <c r="AB1019" s="201"/>
      <c r="AC1019" s="215"/>
      <c r="AD1019" s="218"/>
    </row>
    <row r="1020" spans="1:30" ht="35.25" customHeight="1" x14ac:dyDescent="0.3">
      <c r="A1020" s="249"/>
      <c r="B1020" s="251"/>
      <c r="C1020" s="252"/>
      <c r="D1020" s="19" t="s">
        <v>30</v>
      </c>
      <c r="E1020" s="47"/>
      <c r="F1020" s="47"/>
      <c r="G1020" s="47"/>
      <c r="H1020" s="47"/>
      <c r="I1020" s="47"/>
      <c r="J1020" s="47"/>
      <c r="K1020" s="47"/>
      <c r="L1020" s="47"/>
      <c r="M1020" s="47"/>
      <c r="N1020" s="113">
        <f t="shared" si="106"/>
        <v>0</v>
      </c>
      <c r="O1020" s="113">
        <v>0</v>
      </c>
      <c r="P1020" s="113">
        <v>0</v>
      </c>
      <c r="Q1020" s="113">
        <v>0</v>
      </c>
      <c r="R1020" s="113">
        <v>0</v>
      </c>
      <c r="S1020" s="113">
        <v>0</v>
      </c>
      <c r="T1020" s="253"/>
      <c r="U1020" s="203"/>
      <c r="V1020" s="203"/>
      <c r="W1020" s="201"/>
      <c r="X1020" s="201"/>
      <c r="Y1020" s="201"/>
      <c r="Z1020" s="201"/>
      <c r="AA1020" s="201"/>
      <c r="AB1020" s="201"/>
      <c r="AC1020" s="215"/>
      <c r="AD1020" s="218"/>
    </row>
    <row r="1021" spans="1:30" ht="35.25" customHeight="1" x14ac:dyDescent="0.3">
      <c r="A1021" s="249"/>
      <c r="B1021" s="251"/>
      <c r="C1021" s="252"/>
      <c r="D1021" s="19" t="s">
        <v>31</v>
      </c>
      <c r="E1021" s="47"/>
      <c r="F1021" s="47"/>
      <c r="G1021" s="47"/>
      <c r="H1021" s="47"/>
      <c r="I1021" s="47"/>
      <c r="J1021" s="47"/>
      <c r="K1021" s="47"/>
      <c r="L1021" s="47"/>
      <c r="M1021" s="47"/>
      <c r="N1021" s="113">
        <f t="shared" si="106"/>
        <v>0</v>
      </c>
      <c r="O1021" s="113">
        <v>0</v>
      </c>
      <c r="P1021" s="113">
        <v>0</v>
      </c>
      <c r="Q1021" s="113">
        <v>0</v>
      </c>
      <c r="R1021" s="113">
        <v>0</v>
      </c>
      <c r="S1021" s="113">
        <v>0</v>
      </c>
      <c r="T1021" s="253"/>
      <c r="U1021" s="203"/>
      <c r="V1021" s="203"/>
      <c r="W1021" s="201"/>
      <c r="X1021" s="201"/>
      <c r="Y1021" s="201"/>
      <c r="Z1021" s="201"/>
      <c r="AA1021" s="201"/>
      <c r="AB1021" s="201"/>
      <c r="AC1021" s="215"/>
      <c r="AD1021" s="218"/>
    </row>
    <row r="1022" spans="1:30" ht="35.25" customHeight="1" x14ac:dyDescent="0.3">
      <c r="A1022" s="249"/>
      <c r="B1022" s="163" t="s">
        <v>68</v>
      </c>
      <c r="C1022" s="39" t="s">
        <v>69</v>
      </c>
      <c r="D1022" s="47" t="s">
        <v>45</v>
      </c>
      <c r="E1022" s="47" t="s">
        <v>45</v>
      </c>
      <c r="F1022" s="47" t="s">
        <v>45</v>
      </c>
      <c r="G1022" s="47" t="s">
        <v>45</v>
      </c>
      <c r="H1022" s="47" t="s">
        <v>36</v>
      </c>
      <c r="I1022" s="47" t="s">
        <v>45</v>
      </c>
      <c r="J1022" s="47" t="s">
        <v>45</v>
      </c>
      <c r="K1022" s="47" t="s">
        <v>45</v>
      </c>
      <c r="L1022" s="47" t="s">
        <v>45</v>
      </c>
      <c r="M1022" s="47" t="s">
        <v>45</v>
      </c>
      <c r="N1022" s="47">
        <f t="shared" si="106"/>
        <v>0</v>
      </c>
      <c r="O1022" s="47">
        <v>0</v>
      </c>
      <c r="P1022" s="47">
        <v>0</v>
      </c>
      <c r="Q1022" s="47">
        <v>0</v>
      </c>
      <c r="R1022" s="47">
        <v>0</v>
      </c>
      <c r="S1022" s="47">
        <v>0</v>
      </c>
      <c r="T1022" s="253"/>
      <c r="U1022" s="203"/>
      <c r="V1022" s="126" t="s">
        <v>45</v>
      </c>
      <c r="W1022" s="126" t="s">
        <v>45</v>
      </c>
      <c r="X1022" s="126" t="s">
        <v>69</v>
      </c>
      <c r="Y1022" s="126" t="s">
        <v>69</v>
      </c>
      <c r="Z1022" s="126" t="s">
        <v>69</v>
      </c>
      <c r="AA1022" s="126" t="s">
        <v>69</v>
      </c>
      <c r="AB1022" s="126" t="s">
        <v>69</v>
      </c>
      <c r="AC1022" s="216"/>
      <c r="AD1022" s="219"/>
    </row>
    <row r="1023" spans="1:30" ht="37.5" hidden="1" customHeight="1" x14ac:dyDescent="0.3">
      <c r="A1023" s="249" t="s">
        <v>662</v>
      </c>
      <c r="B1023" s="250" t="s">
        <v>51</v>
      </c>
      <c r="C1023" s="250" t="s">
        <v>663</v>
      </c>
      <c r="D1023" s="46" t="s">
        <v>6</v>
      </c>
      <c r="E1023" s="47" t="s">
        <v>664</v>
      </c>
      <c r="F1023" s="47"/>
      <c r="G1023" s="47"/>
      <c r="H1023" s="47" t="s">
        <v>36</v>
      </c>
      <c r="I1023" s="47">
        <v>5</v>
      </c>
      <c r="J1023" s="47" t="s">
        <v>49</v>
      </c>
      <c r="K1023" s="107" t="s">
        <v>665</v>
      </c>
      <c r="L1023" s="47" t="s">
        <v>38</v>
      </c>
      <c r="M1023" s="47"/>
      <c r="N1023" s="37">
        <f t="shared" si="106"/>
        <v>650000</v>
      </c>
      <c r="O1023" s="37">
        <f>SUM(O1024:O1027)</f>
        <v>130000</v>
      </c>
      <c r="P1023" s="37">
        <f>SUM(P1024:P1027)</f>
        <v>130000</v>
      </c>
      <c r="Q1023" s="37">
        <f>SUM(Q1024:Q1027)</f>
        <v>130000</v>
      </c>
      <c r="R1023" s="37">
        <f>SUM(R1024:R1027)</f>
        <v>130000</v>
      </c>
      <c r="S1023" s="37">
        <f>SUM(S1024:S1027)</f>
        <v>130000</v>
      </c>
      <c r="T1023" s="253">
        <f>N1023/$N$11</f>
        <v>3.9195337849095771E-6</v>
      </c>
      <c r="U1023" s="203" t="s">
        <v>666</v>
      </c>
      <c r="V1023" s="203" t="s">
        <v>667</v>
      </c>
      <c r="W1023" s="201" t="s">
        <v>100</v>
      </c>
      <c r="X1023" s="201">
        <v>5</v>
      </c>
      <c r="Y1023" s="201">
        <v>5</v>
      </c>
      <c r="Z1023" s="201">
        <v>5</v>
      </c>
      <c r="AA1023" s="201">
        <v>5</v>
      </c>
      <c r="AB1023" s="201">
        <v>5</v>
      </c>
      <c r="AC1023" s="174">
        <f>N1023/$N$946</f>
        <v>3.3588018104673046E-3</v>
      </c>
      <c r="AD1023" s="229" t="s">
        <v>45</v>
      </c>
    </row>
    <row r="1024" spans="1:30" ht="35.25" customHeight="1" x14ac:dyDescent="0.3">
      <c r="A1024" s="249"/>
      <c r="B1024" s="251"/>
      <c r="C1024" s="252"/>
      <c r="D1024" s="19" t="s">
        <v>28</v>
      </c>
      <c r="E1024" s="47" t="s">
        <v>664</v>
      </c>
      <c r="F1024" s="47"/>
      <c r="G1024" s="47"/>
      <c r="H1024" s="47" t="s">
        <v>36</v>
      </c>
      <c r="I1024" s="47">
        <v>5</v>
      </c>
      <c r="J1024" s="47" t="s">
        <v>49</v>
      </c>
      <c r="K1024" s="107" t="s">
        <v>665</v>
      </c>
      <c r="L1024" s="47" t="s">
        <v>38</v>
      </c>
      <c r="M1024" s="47"/>
      <c r="N1024" s="113">
        <f t="shared" si="106"/>
        <v>650000</v>
      </c>
      <c r="O1024" s="113">
        <v>130000</v>
      </c>
      <c r="P1024" s="113">
        <v>130000</v>
      </c>
      <c r="Q1024" s="113">
        <v>130000</v>
      </c>
      <c r="R1024" s="113">
        <v>130000</v>
      </c>
      <c r="S1024" s="113">
        <v>130000</v>
      </c>
      <c r="T1024" s="253"/>
      <c r="U1024" s="203"/>
      <c r="V1024" s="203"/>
      <c r="W1024" s="201"/>
      <c r="X1024" s="201"/>
      <c r="Y1024" s="201"/>
      <c r="Z1024" s="201"/>
      <c r="AA1024" s="201"/>
      <c r="AB1024" s="201"/>
      <c r="AC1024" s="215">
        <f>N1023/$N$946</f>
        <v>3.3588018104673046E-3</v>
      </c>
      <c r="AD1024" s="218"/>
    </row>
    <row r="1025" spans="1:30" ht="35.25" customHeight="1" x14ac:dyDescent="0.3">
      <c r="A1025" s="249"/>
      <c r="B1025" s="251"/>
      <c r="C1025" s="252"/>
      <c r="D1025" s="19" t="s">
        <v>29</v>
      </c>
      <c r="E1025" s="47" t="s">
        <v>664</v>
      </c>
      <c r="F1025" s="47"/>
      <c r="G1025" s="47"/>
      <c r="H1025" s="47" t="s">
        <v>36</v>
      </c>
      <c r="I1025" s="47">
        <v>5</v>
      </c>
      <c r="J1025" s="47" t="s">
        <v>49</v>
      </c>
      <c r="K1025" s="107" t="s">
        <v>665</v>
      </c>
      <c r="L1025" s="47" t="s">
        <v>38</v>
      </c>
      <c r="M1025" s="47"/>
      <c r="N1025" s="113">
        <f t="shared" si="106"/>
        <v>0</v>
      </c>
      <c r="O1025" s="113">
        <v>0</v>
      </c>
      <c r="P1025" s="113">
        <v>0</v>
      </c>
      <c r="Q1025" s="113">
        <v>0</v>
      </c>
      <c r="R1025" s="113">
        <v>0</v>
      </c>
      <c r="S1025" s="113">
        <v>0</v>
      </c>
      <c r="T1025" s="253"/>
      <c r="U1025" s="203"/>
      <c r="V1025" s="203"/>
      <c r="W1025" s="201"/>
      <c r="X1025" s="201"/>
      <c r="Y1025" s="201"/>
      <c r="Z1025" s="201"/>
      <c r="AA1025" s="201"/>
      <c r="AB1025" s="201"/>
      <c r="AC1025" s="215"/>
      <c r="AD1025" s="218"/>
    </row>
    <row r="1026" spans="1:30" ht="35.25" customHeight="1" x14ac:dyDescent="0.3">
      <c r="A1026" s="249"/>
      <c r="B1026" s="251"/>
      <c r="C1026" s="252"/>
      <c r="D1026" s="19" t="s">
        <v>30</v>
      </c>
      <c r="E1026" s="47"/>
      <c r="F1026" s="47"/>
      <c r="G1026" s="47"/>
      <c r="H1026" s="47"/>
      <c r="I1026" s="47"/>
      <c r="J1026" s="47"/>
      <c r="K1026" s="47"/>
      <c r="L1026" s="47"/>
      <c r="M1026" s="47"/>
      <c r="N1026" s="113">
        <f t="shared" si="106"/>
        <v>0</v>
      </c>
      <c r="O1026" s="113">
        <v>0</v>
      </c>
      <c r="P1026" s="113">
        <v>0</v>
      </c>
      <c r="Q1026" s="113">
        <v>0</v>
      </c>
      <c r="R1026" s="113">
        <v>0</v>
      </c>
      <c r="S1026" s="113">
        <v>0</v>
      </c>
      <c r="T1026" s="253"/>
      <c r="U1026" s="203"/>
      <c r="V1026" s="203"/>
      <c r="W1026" s="201"/>
      <c r="X1026" s="201"/>
      <c r="Y1026" s="201"/>
      <c r="Z1026" s="201"/>
      <c r="AA1026" s="201"/>
      <c r="AB1026" s="201"/>
      <c r="AC1026" s="215"/>
      <c r="AD1026" s="218"/>
    </row>
    <row r="1027" spans="1:30" ht="35.25" customHeight="1" x14ac:dyDescent="0.3">
      <c r="A1027" s="249"/>
      <c r="B1027" s="251"/>
      <c r="C1027" s="252"/>
      <c r="D1027" s="19" t="s">
        <v>31</v>
      </c>
      <c r="E1027" s="47"/>
      <c r="F1027" s="47"/>
      <c r="G1027" s="47"/>
      <c r="H1027" s="47"/>
      <c r="I1027" s="47"/>
      <c r="J1027" s="47"/>
      <c r="K1027" s="47"/>
      <c r="L1027" s="47"/>
      <c r="M1027" s="47"/>
      <c r="N1027" s="113">
        <f t="shared" si="106"/>
        <v>0</v>
      </c>
      <c r="O1027" s="113">
        <v>0</v>
      </c>
      <c r="P1027" s="113">
        <v>0</v>
      </c>
      <c r="Q1027" s="113">
        <v>0</v>
      </c>
      <c r="R1027" s="113">
        <v>0</v>
      </c>
      <c r="S1027" s="113">
        <v>0</v>
      </c>
      <c r="T1027" s="253"/>
      <c r="U1027" s="203"/>
      <c r="V1027" s="203"/>
      <c r="W1027" s="201"/>
      <c r="X1027" s="201"/>
      <c r="Y1027" s="201"/>
      <c r="Z1027" s="201"/>
      <c r="AA1027" s="201"/>
      <c r="AB1027" s="201"/>
      <c r="AC1027" s="215"/>
      <c r="AD1027" s="218"/>
    </row>
    <row r="1028" spans="1:30" ht="35.25" customHeight="1" x14ac:dyDescent="0.3">
      <c r="A1028" s="249"/>
      <c r="B1028" s="163" t="s">
        <v>68</v>
      </c>
      <c r="C1028" s="39" t="s">
        <v>69</v>
      </c>
      <c r="D1028" s="47" t="s">
        <v>45</v>
      </c>
      <c r="E1028" s="47" t="s">
        <v>45</v>
      </c>
      <c r="F1028" s="47" t="s">
        <v>45</v>
      </c>
      <c r="G1028" s="47" t="s">
        <v>45</v>
      </c>
      <c r="H1028" s="47" t="s">
        <v>36</v>
      </c>
      <c r="I1028" s="47" t="s">
        <v>45</v>
      </c>
      <c r="J1028" s="47" t="s">
        <v>45</v>
      </c>
      <c r="K1028" s="47" t="s">
        <v>45</v>
      </c>
      <c r="L1028" s="47" t="s">
        <v>45</v>
      </c>
      <c r="M1028" s="47" t="s">
        <v>45</v>
      </c>
      <c r="N1028" s="47">
        <f t="shared" si="106"/>
        <v>0</v>
      </c>
      <c r="O1028" s="47">
        <v>0</v>
      </c>
      <c r="P1028" s="47">
        <v>0</v>
      </c>
      <c r="Q1028" s="47">
        <v>0</v>
      </c>
      <c r="R1028" s="47">
        <v>0</v>
      </c>
      <c r="S1028" s="47">
        <v>0</v>
      </c>
      <c r="T1028" s="253"/>
      <c r="U1028" s="203"/>
      <c r="V1028" s="126" t="s">
        <v>45</v>
      </c>
      <c r="W1028" s="126" t="s">
        <v>45</v>
      </c>
      <c r="X1028" s="126" t="s">
        <v>69</v>
      </c>
      <c r="Y1028" s="126" t="s">
        <v>69</v>
      </c>
      <c r="Z1028" s="126" t="s">
        <v>69</v>
      </c>
      <c r="AA1028" s="126" t="s">
        <v>69</v>
      </c>
      <c r="AB1028" s="126" t="s">
        <v>69</v>
      </c>
      <c r="AC1028" s="216"/>
      <c r="AD1028" s="219"/>
    </row>
    <row r="1029" spans="1:30" ht="37.5" hidden="1" customHeight="1" x14ac:dyDescent="0.3">
      <c r="A1029" s="249" t="s">
        <v>668</v>
      </c>
      <c r="B1029" s="250" t="s">
        <v>51</v>
      </c>
      <c r="C1029" s="250" t="s">
        <v>669</v>
      </c>
      <c r="D1029" s="46" t="s">
        <v>6</v>
      </c>
      <c r="E1029" s="47" t="s">
        <v>614</v>
      </c>
      <c r="F1029" s="47"/>
      <c r="G1029" s="47"/>
      <c r="H1029" s="47" t="s">
        <v>36</v>
      </c>
      <c r="I1029" s="47">
        <v>5</v>
      </c>
      <c r="J1029" s="47" t="s">
        <v>49</v>
      </c>
      <c r="K1029" s="107" t="s">
        <v>670</v>
      </c>
      <c r="L1029" s="107" t="s">
        <v>671</v>
      </c>
      <c r="M1029" s="107"/>
      <c r="N1029" s="37">
        <f t="shared" si="106"/>
        <v>0</v>
      </c>
      <c r="O1029" s="37">
        <f>SUM(O1030:O1033)</f>
        <v>0</v>
      </c>
      <c r="P1029" s="37">
        <f>SUM(P1030:P1033)</f>
        <v>0</v>
      </c>
      <c r="Q1029" s="37">
        <f>SUM(Q1030:Q1033)</f>
        <v>0</v>
      </c>
      <c r="R1029" s="37">
        <f>SUM(R1030:R1033)</f>
        <v>0</v>
      </c>
      <c r="S1029" s="37">
        <f>SUM(S1030:S1033)</f>
        <v>0</v>
      </c>
      <c r="T1029" s="253">
        <f>N1029/$N$11</f>
        <v>0</v>
      </c>
      <c r="U1029" s="203" t="s">
        <v>616</v>
      </c>
      <c r="V1029" s="203" t="s">
        <v>672</v>
      </c>
      <c r="W1029" s="201" t="s">
        <v>100</v>
      </c>
      <c r="X1029" s="201">
        <v>0</v>
      </c>
      <c r="Y1029" s="201">
        <v>0</v>
      </c>
      <c r="Z1029" s="201">
        <v>0</v>
      </c>
      <c r="AA1029" s="201">
        <v>0</v>
      </c>
      <c r="AB1029" s="201">
        <v>0</v>
      </c>
      <c r="AC1029" s="174">
        <f>N1029/$N$946</f>
        <v>0</v>
      </c>
      <c r="AD1029" s="229" t="s">
        <v>45</v>
      </c>
    </row>
    <row r="1030" spans="1:30" ht="35.25" customHeight="1" x14ac:dyDescent="0.3">
      <c r="A1030" s="249"/>
      <c r="B1030" s="251"/>
      <c r="C1030" s="252"/>
      <c r="D1030" s="19" t="s">
        <v>28</v>
      </c>
      <c r="E1030" s="47" t="s">
        <v>614</v>
      </c>
      <c r="F1030" s="47"/>
      <c r="G1030" s="47"/>
      <c r="H1030" s="47" t="s">
        <v>36</v>
      </c>
      <c r="I1030" s="47">
        <v>5</v>
      </c>
      <c r="J1030" s="47" t="s">
        <v>49</v>
      </c>
      <c r="K1030" s="107" t="s">
        <v>670</v>
      </c>
      <c r="L1030" s="107" t="s">
        <v>671</v>
      </c>
      <c r="M1030" s="107"/>
      <c r="N1030" s="113">
        <f t="shared" si="106"/>
        <v>0</v>
      </c>
      <c r="O1030" s="113">
        <v>0</v>
      </c>
      <c r="P1030" s="113">
        <v>0</v>
      </c>
      <c r="Q1030" s="113">
        <v>0</v>
      </c>
      <c r="R1030" s="113">
        <v>0</v>
      </c>
      <c r="S1030" s="113">
        <v>0</v>
      </c>
      <c r="T1030" s="253"/>
      <c r="U1030" s="203"/>
      <c r="V1030" s="203"/>
      <c r="W1030" s="201"/>
      <c r="X1030" s="201"/>
      <c r="Y1030" s="201"/>
      <c r="Z1030" s="201"/>
      <c r="AA1030" s="201"/>
      <c r="AB1030" s="201"/>
      <c r="AC1030" s="215">
        <f>N1029/$N$946</f>
        <v>0</v>
      </c>
      <c r="AD1030" s="218"/>
    </row>
    <row r="1031" spans="1:30" ht="35.25" customHeight="1" x14ac:dyDescent="0.3">
      <c r="A1031" s="249"/>
      <c r="B1031" s="251"/>
      <c r="C1031" s="252"/>
      <c r="D1031" s="19" t="s">
        <v>29</v>
      </c>
      <c r="E1031" s="47" t="s">
        <v>614</v>
      </c>
      <c r="F1031" s="47"/>
      <c r="G1031" s="47"/>
      <c r="H1031" s="47" t="s">
        <v>36</v>
      </c>
      <c r="I1031" s="47">
        <v>5</v>
      </c>
      <c r="J1031" s="47" t="s">
        <v>49</v>
      </c>
      <c r="K1031" s="107" t="s">
        <v>670</v>
      </c>
      <c r="L1031" s="107" t="s">
        <v>671</v>
      </c>
      <c r="M1031" s="107"/>
      <c r="N1031" s="113">
        <f t="shared" si="106"/>
        <v>0</v>
      </c>
      <c r="O1031" s="113">
        <v>0</v>
      </c>
      <c r="P1031" s="113">
        <v>0</v>
      </c>
      <c r="Q1031" s="113">
        <v>0</v>
      </c>
      <c r="R1031" s="113">
        <v>0</v>
      </c>
      <c r="S1031" s="113">
        <v>0</v>
      </c>
      <c r="T1031" s="253"/>
      <c r="U1031" s="203"/>
      <c r="V1031" s="203"/>
      <c r="W1031" s="201"/>
      <c r="X1031" s="201"/>
      <c r="Y1031" s="201"/>
      <c r="Z1031" s="201"/>
      <c r="AA1031" s="201"/>
      <c r="AB1031" s="201"/>
      <c r="AC1031" s="215"/>
      <c r="AD1031" s="218"/>
    </row>
    <row r="1032" spans="1:30" ht="35.25" customHeight="1" x14ac:dyDescent="0.3">
      <c r="A1032" s="249"/>
      <c r="B1032" s="251"/>
      <c r="C1032" s="252"/>
      <c r="D1032" s="19" t="s">
        <v>30</v>
      </c>
      <c r="E1032" s="47"/>
      <c r="F1032" s="47"/>
      <c r="G1032" s="47"/>
      <c r="H1032" s="47"/>
      <c r="I1032" s="47"/>
      <c r="J1032" s="47"/>
      <c r="K1032" s="47"/>
      <c r="L1032" s="47"/>
      <c r="M1032" s="47"/>
      <c r="N1032" s="113">
        <f t="shared" si="106"/>
        <v>0</v>
      </c>
      <c r="O1032" s="113">
        <v>0</v>
      </c>
      <c r="P1032" s="113">
        <v>0</v>
      </c>
      <c r="Q1032" s="113">
        <v>0</v>
      </c>
      <c r="R1032" s="113">
        <v>0</v>
      </c>
      <c r="S1032" s="113">
        <v>0</v>
      </c>
      <c r="T1032" s="253"/>
      <c r="U1032" s="203"/>
      <c r="V1032" s="203"/>
      <c r="W1032" s="201"/>
      <c r="X1032" s="201"/>
      <c r="Y1032" s="201"/>
      <c r="Z1032" s="201"/>
      <c r="AA1032" s="201"/>
      <c r="AB1032" s="201"/>
      <c r="AC1032" s="215"/>
      <c r="AD1032" s="218"/>
    </row>
    <row r="1033" spans="1:30" ht="35.25" customHeight="1" x14ac:dyDescent="0.3">
      <c r="A1033" s="249"/>
      <c r="B1033" s="251"/>
      <c r="C1033" s="252"/>
      <c r="D1033" s="19" t="s">
        <v>31</v>
      </c>
      <c r="E1033" s="47"/>
      <c r="F1033" s="47"/>
      <c r="G1033" s="47"/>
      <c r="H1033" s="47"/>
      <c r="I1033" s="47"/>
      <c r="J1033" s="47"/>
      <c r="K1033" s="47"/>
      <c r="L1033" s="47"/>
      <c r="M1033" s="47"/>
      <c r="N1033" s="113">
        <f t="shared" si="106"/>
        <v>0</v>
      </c>
      <c r="O1033" s="113">
        <v>0</v>
      </c>
      <c r="P1033" s="113">
        <v>0</v>
      </c>
      <c r="Q1033" s="113">
        <v>0</v>
      </c>
      <c r="R1033" s="113">
        <v>0</v>
      </c>
      <c r="S1033" s="113">
        <v>0</v>
      </c>
      <c r="T1033" s="253"/>
      <c r="U1033" s="203"/>
      <c r="V1033" s="203"/>
      <c r="W1033" s="201"/>
      <c r="X1033" s="201"/>
      <c r="Y1033" s="201"/>
      <c r="Z1033" s="201"/>
      <c r="AA1033" s="201"/>
      <c r="AB1033" s="201"/>
      <c r="AC1033" s="215"/>
      <c r="AD1033" s="218"/>
    </row>
    <row r="1034" spans="1:30" ht="35.25" customHeight="1" x14ac:dyDescent="0.3">
      <c r="A1034" s="249"/>
      <c r="B1034" s="163" t="s">
        <v>68</v>
      </c>
      <c r="C1034" s="39" t="s">
        <v>69</v>
      </c>
      <c r="D1034" s="47" t="s">
        <v>45</v>
      </c>
      <c r="E1034" s="47" t="s">
        <v>45</v>
      </c>
      <c r="F1034" s="47" t="s">
        <v>45</v>
      </c>
      <c r="G1034" s="47" t="s">
        <v>45</v>
      </c>
      <c r="H1034" s="47" t="s">
        <v>36</v>
      </c>
      <c r="I1034" s="47" t="s">
        <v>45</v>
      </c>
      <c r="J1034" s="47" t="s">
        <v>45</v>
      </c>
      <c r="K1034" s="47" t="s">
        <v>45</v>
      </c>
      <c r="L1034" s="47" t="s">
        <v>45</v>
      </c>
      <c r="M1034" s="47" t="s">
        <v>45</v>
      </c>
      <c r="N1034" s="47">
        <f t="shared" si="106"/>
        <v>0</v>
      </c>
      <c r="O1034" s="47">
        <v>0</v>
      </c>
      <c r="P1034" s="47">
        <v>0</v>
      </c>
      <c r="Q1034" s="47">
        <v>0</v>
      </c>
      <c r="R1034" s="47">
        <v>0</v>
      </c>
      <c r="S1034" s="47">
        <v>0</v>
      </c>
      <c r="T1034" s="253"/>
      <c r="U1034" s="203"/>
      <c r="V1034" s="126" t="s">
        <v>45</v>
      </c>
      <c r="W1034" s="126" t="s">
        <v>45</v>
      </c>
      <c r="X1034" s="126" t="s">
        <v>69</v>
      </c>
      <c r="Y1034" s="126"/>
      <c r="Z1034" s="126"/>
      <c r="AA1034" s="126"/>
      <c r="AB1034" s="126"/>
      <c r="AC1034" s="216"/>
      <c r="AD1034" s="219"/>
    </row>
    <row r="1035" spans="1:30" ht="37.5" hidden="1" customHeight="1" x14ac:dyDescent="0.3">
      <c r="A1035" s="249" t="s">
        <v>673</v>
      </c>
      <c r="B1035" s="250" t="s">
        <v>51</v>
      </c>
      <c r="C1035" s="250" t="s">
        <v>674</v>
      </c>
      <c r="D1035" s="46" t="s">
        <v>6</v>
      </c>
      <c r="E1035" s="47" t="s">
        <v>63</v>
      </c>
      <c r="F1035" s="47"/>
      <c r="G1035" s="47"/>
      <c r="H1035" s="47" t="s">
        <v>36</v>
      </c>
      <c r="I1035" s="47">
        <v>5</v>
      </c>
      <c r="J1035" s="47" t="s">
        <v>49</v>
      </c>
      <c r="K1035" s="107" t="s">
        <v>675</v>
      </c>
      <c r="L1035" s="47" t="s">
        <v>38</v>
      </c>
      <c r="M1035" s="47"/>
      <c r="N1035" s="37">
        <f t="shared" si="106"/>
        <v>8180000</v>
      </c>
      <c r="O1035" s="37">
        <f>SUM(O1036:O1039)</f>
        <v>1980000</v>
      </c>
      <c r="P1035" s="37">
        <f>SUM(P1036:P1039)</f>
        <v>0</v>
      </c>
      <c r="Q1035" s="37">
        <f>SUM(Q1036:Q1039)</f>
        <v>2200000</v>
      </c>
      <c r="R1035" s="37">
        <f>SUM(R1036:R1039)</f>
        <v>2000000</v>
      </c>
      <c r="S1035" s="37">
        <f>SUM(S1036:S1039)</f>
        <v>2000000</v>
      </c>
      <c r="T1035" s="253">
        <f>N1035/$N$11</f>
        <v>4.9325825170092825E-5</v>
      </c>
      <c r="U1035" s="203" t="s">
        <v>39</v>
      </c>
      <c r="V1035" s="203" t="s">
        <v>676</v>
      </c>
      <c r="W1035" s="203" t="s">
        <v>100</v>
      </c>
      <c r="X1035" s="201">
        <v>1</v>
      </c>
      <c r="Y1035" s="201">
        <v>0</v>
      </c>
      <c r="Z1035" s="201">
        <v>1</v>
      </c>
      <c r="AA1035" s="201">
        <v>1</v>
      </c>
      <c r="AB1035" s="201">
        <v>1</v>
      </c>
      <c r="AC1035" s="174">
        <f>N1035/$N$946</f>
        <v>4.2269228937880848E-2</v>
      </c>
      <c r="AD1035" s="217"/>
    </row>
    <row r="1036" spans="1:30" ht="35.25" customHeight="1" x14ac:dyDescent="0.3">
      <c r="A1036" s="249"/>
      <c r="B1036" s="251"/>
      <c r="C1036" s="252"/>
      <c r="D1036" s="19" t="s">
        <v>28</v>
      </c>
      <c r="E1036" s="47" t="s">
        <v>63</v>
      </c>
      <c r="F1036" s="47"/>
      <c r="G1036" s="47"/>
      <c r="H1036" s="47" t="s">
        <v>36</v>
      </c>
      <c r="I1036" s="47">
        <v>5</v>
      </c>
      <c r="J1036" s="47" t="s">
        <v>49</v>
      </c>
      <c r="K1036" s="107" t="s">
        <v>675</v>
      </c>
      <c r="L1036" s="47" t="s">
        <v>38</v>
      </c>
      <c r="M1036" s="47"/>
      <c r="N1036" s="113">
        <f t="shared" si="106"/>
        <v>8180000</v>
      </c>
      <c r="O1036" s="113">
        <v>1980000</v>
      </c>
      <c r="P1036" s="113">
        <v>0</v>
      </c>
      <c r="Q1036" s="113">
        <v>2200000</v>
      </c>
      <c r="R1036" s="113">
        <v>2000000</v>
      </c>
      <c r="S1036" s="113">
        <v>2000000</v>
      </c>
      <c r="T1036" s="253"/>
      <c r="U1036" s="203"/>
      <c r="V1036" s="203"/>
      <c r="W1036" s="203"/>
      <c r="X1036" s="201"/>
      <c r="Y1036" s="201"/>
      <c r="Z1036" s="201"/>
      <c r="AA1036" s="201"/>
      <c r="AB1036" s="201"/>
      <c r="AC1036" s="215">
        <f>N1035/$N$946</f>
        <v>4.2269228937880848E-2</v>
      </c>
      <c r="AD1036" s="218"/>
    </row>
    <row r="1037" spans="1:30" ht="35.25" customHeight="1" x14ac:dyDescent="0.3">
      <c r="A1037" s="249"/>
      <c r="B1037" s="251"/>
      <c r="C1037" s="252"/>
      <c r="D1037" s="19" t="s">
        <v>29</v>
      </c>
      <c r="E1037" s="47" t="s">
        <v>63</v>
      </c>
      <c r="F1037" s="47"/>
      <c r="G1037" s="47"/>
      <c r="H1037" s="47" t="s">
        <v>36</v>
      </c>
      <c r="I1037" s="47" t="s">
        <v>677</v>
      </c>
      <c r="J1037" s="47" t="s">
        <v>49</v>
      </c>
      <c r="K1037" s="107" t="s">
        <v>675</v>
      </c>
      <c r="L1037" s="47" t="s">
        <v>38</v>
      </c>
      <c r="M1037" s="47"/>
      <c r="N1037" s="113">
        <f t="shared" si="106"/>
        <v>0</v>
      </c>
      <c r="O1037" s="113">
        <v>0</v>
      </c>
      <c r="P1037" s="113">
        <v>0</v>
      </c>
      <c r="Q1037" s="113">
        <v>0</v>
      </c>
      <c r="R1037" s="113">
        <v>0</v>
      </c>
      <c r="S1037" s="113">
        <v>0</v>
      </c>
      <c r="T1037" s="253"/>
      <c r="U1037" s="203"/>
      <c r="V1037" s="203"/>
      <c r="W1037" s="203"/>
      <c r="X1037" s="201"/>
      <c r="Y1037" s="201"/>
      <c r="Z1037" s="201"/>
      <c r="AA1037" s="201"/>
      <c r="AB1037" s="201"/>
      <c r="AC1037" s="215"/>
      <c r="AD1037" s="218"/>
    </row>
    <row r="1038" spans="1:30" ht="35.25" customHeight="1" x14ac:dyDescent="0.3">
      <c r="A1038" s="249"/>
      <c r="B1038" s="251"/>
      <c r="C1038" s="252"/>
      <c r="D1038" s="19" t="s">
        <v>30</v>
      </c>
      <c r="E1038" s="47"/>
      <c r="F1038" s="47"/>
      <c r="G1038" s="47"/>
      <c r="H1038" s="47"/>
      <c r="I1038" s="47"/>
      <c r="J1038" s="47"/>
      <c r="K1038" s="47"/>
      <c r="L1038" s="47"/>
      <c r="M1038" s="47"/>
      <c r="N1038" s="113">
        <f t="shared" si="106"/>
        <v>0</v>
      </c>
      <c r="O1038" s="113">
        <v>0</v>
      </c>
      <c r="P1038" s="113">
        <v>0</v>
      </c>
      <c r="Q1038" s="113">
        <v>0</v>
      </c>
      <c r="R1038" s="113">
        <v>0</v>
      </c>
      <c r="S1038" s="113">
        <v>0</v>
      </c>
      <c r="T1038" s="253"/>
      <c r="U1038" s="203"/>
      <c r="V1038" s="203"/>
      <c r="W1038" s="203"/>
      <c r="X1038" s="201"/>
      <c r="Y1038" s="201"/>
      <c r="Z1038" s="201"/>
      <c r="AA1038" s="201"/>
      <c r="AB1038" s="201"/>
      <c r="AC1038" s="215"/>
      <c r="AD1038" s="218"/>
    </row>
    <row r="1039" spans="1:30" ht="35.25" customHeight="1" x14ac:dyDescent="0.3">
      <c r="A1039" s="249"/>
      <c r="B1039" s="251"/>
      <c r="C1039" s="252"/>
      <c r="D1039" s="19" t="s">
        <v>31</v>
      </c>
      <c r="E1039" s="47"/>
      <c r="F1039" s="47"/>
      <c r="G1039" s="47"/>
      <c r="H1039" s="47"/>
      <c r="I1039" s="47"/>
      <c r="J1039" s="47"/>
      <c r="K1039" s="47"/>
      <c r="L1039" s="47"/>
      <c r="M1039" s="47"/>
      <c r="N1039" s="113">
        <f t="shared" si="106"/>
        <v>0</v>
      </c>
      <c r="O1039" s="113">
        <v>0</v>
      </c>
      <c r="P1039" s="113">
        <v>0</v>
      </c>
      <c r="Q1039" s="113">
        <v>0</v>
      </c>
      <c r="R1039" s="113">
        <v>0</v>
      </c>
      <c r="S1039" s="113">
        <v>0</v>
      </c>
      <c r="T1039" s="253"/>
      <c r="U1039" s="203"/>
      <c r="V1039" s="203"/>
      <c r="W1039" s="203"/>
      <c r="X1039" s="201"/>
      <c r="Y1039" s="201"/>
      <c r="Z1039" s="201"/>
      <c r="AA1039" s="201"/>
      <c r="AB1039" s="201"/>
      <c r="AC1039" s="215"/>
      <c r="AD1039" s="218"/>
    </row>
    <row r="1040" spans="1:30" ht="35.25" customHeight="1" x14ac:dyDescent="0.3">
      <c r="A1040" s="249"/>
      <c r="B1040" s="163" t="s">
        <v>68</v>
      </c>
      <c r="C1040" s="39"/>
      <c r="D1040" s="47" t="s">
        <v>45</v>
      </c>
      <c r="E1040" s="47" t="s">
        <v>45</v>
      </c>
      <c r="F1040" s="47" t="s">
        <v>45</v>
      </c>
      <c r="G1040" s="47" t="s">
        <v>45</v>
      </c>
      <c r="H1040" s="47" t="s">
        <v>36</v>
      </c>
      <c r="I1040" s="47" t="s">
        <v>45</v>
      </c>
      <c r="J1040" s="47" t="s">
        <v>45</v>
      </c>
      <c r="K1040" s="47" t="s">
        <v>45</v>
      </c>
      <c r="L1040" s="47" t="s">
        <v>45</v>
      </c>
      <c r="M1040" s="47" t="s">
        <v>45</v>
      </c>
      <c r="N1040" s="47">
        <f t="shared" si="106"/>
        <v>0</v>
      </c>
      <c r="O1040" s="47"/>
      <c r="P1040" s="47">
        <v>0</v>
      </c>
      <c r="Q1040" s="47"/>
      <c r="R1040" s="47"/>
      <c r="S1040" s="47"/>
      <c r="T1040" s="253"/>
      <c r="U1040" s="203"/>
      <c r="V1040" s="126" t="s">
        <v>45</v>
      </c>
      <c r="W1040" s="126" t="s">
        <v>45</v>
      </c>
      <c r="X1040" s="126"/>
      <c r="Y1040" s="126"/>
      <c r="Z1040" s="126"/>
      <c r="AA1040" s="126"/>
      <c r="AB1040" s="126"/>
      <c r="AC1040" s="216"/>
      <c r="AD1040" s="219"/>
    </row>
    <row r="1041" spans="1:30" ht="35.25" customHeight="1" x14ac:dyDescent="0.3">
      <c r="A1041" s="254" t="s">
        <v>678</v>
      </c>
      <c r="B1041" s="257" t="s">
        <v>47</v>
      </c>
      <c r="C1041" s="260" t="s">
        <v>679</v>
      </c>
      <c r="D1041" s="42" t="s">
        <v>6</v>
      </c>
      <c r="E1041" s="114" t="s">
        <v>63</v>
      </c>
      <c r="F1041" s="114"/>
      <c r="G1041" s="114"/>
      <c r="H1041" s="36" t="s">
        <v>36</v>
      </c>
      <c r="I1041" s="36">
        <v>5</v>
      </c>
      <c r="J1041" s="36" t="s">
        <v>125</v>
      </c>
      <c r="K1041" s="36" t="s">
        <v>37</v>
      </c>
      <c r="L1041" s="36" t="s">
        <v>38</v>
      </c>
      <c r="M1041" s="36"/>
      <c r="N1041" s="138">
        <f t="shared" si="106"/>
        <v>22597536.84</v>
      </c>
      <c r="O1041" s="138">
        <f>SUM(O1042:O1045)</f>
        <v>5590519.1400000006</v>
      </c>
      <c r="P1041" s="138">
        <f>SUM(P1042:P1045)</f>
        <v>4362150</v>
      </c>
      <c r="Q1041" s="138">
        <f>Q1042+Q1043+Q1044+Q1045</f>
        <v>5543656.0999999996</v>
      </c>
      <c r="R1041" s="138">
        <f>SUM(R1042:R1045)</f>
        <v>3550605.8</v>
      </c>
      <c r="S1041" s="138">
        <f>SUM(S1042:S1045)</f>
        <v>3550605.8</v>
      </c>
      <c r="T1041" s="263">
        <f>N1041/$N$11</f>
        <v>1.3626432169249044E-4</v>
      </c>
      <c r="U1041" s="266" t="s">
        <v>39</v>
      </c>
      <c r="V1041" s="266" t="s">
        <v>680</v>
      </c>
      <c r="W1041" s="336" t="s">
        <v>41</v>
      </c>
      <c r="X1041" s="336">
        <v>71.900000000000006</v>
      </c>
      <c r="Y1041" s="336">
        <v>72.900000000000006</v>
      </c>
      <c r="Z1041" s="355">
        <v>80</v>
      </c>
      <c r="AA1041" s="355">
        <v>85</v>
      </c>
      <c r="AB1041" s="355">
        <v>90</v>
      </c>
      <c r="AC1041" s="224">
        <f>N1041/N11</f>
        <v>1.3626432169249044E-4</v>
      </c>
      <c r="AD1041" s="212"/>
    </row>
    <row r="1042" spans="1:30" ht="35.25" customHeight="1" x14ac:dyDescent="0.3">
      <c r="A1042" s="255"/>
      <c r="B1042" s="258"/>
      <c r="C1042" s="261"/>
      <c r="D1042" s="33" t="s">
        <v>28</v>
      </c>
      <c r="E1042" s="114" t="s">
        <v>63</v>
      </c>
      <c r="F1042" s="114"/>
      <c r="G1042" s="114"/>
      <c r="H1042" s="43" t="s">
        <v>36</v>
      </c>
      <c r="I1042" s="43">
        <v>5</v>
      </c>
      <c r="J1042" s="43" t="s">
        <v>125</v>
      </c>
      <c r="K1042" s="43" t="s">
        <v>37</v>
      </c>
      <c r="L1042" s="43" t="s">
        <v>38</v>
      </c>
      <c r="M1042" s="43"/>
      <c r="N1042" s="138">
        <f t="shared" si="106"/>
        <v>13427514.34</v>
      </c>
      <c r="O1042" s="138">
        <f t="shared" ref="O1042:S1043" si="107">O1048+O1054+O1060+O1066+O1072+O1078+O1084+O1090+O1096+O1102+O1108+O1114+O1120+O1126+O1132+O1138</f>
        <v>2904049.14</v>
      </c>
      <c r="P1042" s="138">
        <f t="shared" si="107"/>
        <v>1158576</v>
      </c>
      <c r="Q1042" s="138">
        <f>Q1048+Q1054+Q1060+Q1066+Q1072+Q1078+Q1084+Q1090+Q1096+Q1102+Q1108+Q1114+Q1120+Q1126+Q1132+Q1138</f>
        <v>2263677.6</v>
      </c>
      <c r="R1042" s="138">
        <f t="shared" si="107"/>
        <v>3550605.8</v>
      </c>
      <c r="S1042" s="138">
        <f t="shared" si="107"/>
        <v>3550605.8</v>
      </c>
      <c r="T1042" s="264"/>
      <c r="U1042" s="267"/>
      <c r="V1042" s="268"/>
      <c r="W1042" s="283"/>
      <c r="X1042" s="283"/>
      <c r="Y1042" s="283"/>
      <c r="Z1042" s="356"/>
      <c r="AA1042" s="356"/>
      <c r="AB1042" s="356"/>
      <c r="AC1042" s="225"/>
      <c r="AD1042" s="213"/>
    </row>
    <row r="1043" spans="1:30" ht="35.25" customHeight="1" x14ac:dyDescent="0.3">
      <c r="A1043" s="255"/>
      <c r="B1043" s="258"/>
      <c r="C1043" s="261"/>
      <c r="D1043" s="33" t="s">
        <v>29</v>
      </c>
      <c r="E1043" s="114" t="s">
        <v>63</v>
      </c>
      <c r="F1043" s="114"/>
      <c r="G1043" s="114"/>
      <c r="H1043" s="43" t="s">
        <v>36</v>
      </c>
      <c r="I1043" s="43">
        <v>5</v>
      </c>
      <c r="J1043" s="43" t="s">
        <v>125</v>
      </c>
      <c r="K1043" s="43" t="s">
        <v>37</v>
      </c>
      <c r="L1043" s="43" t="s">
        <v>38</v>
      </c>
      <c r="M1043" s="43"/>
      <c r="N1043" s="138">
        <f t="shared" si="106"/>
        <v>9170022.5</v>
      </c>
      <c r="O1043" s="138">
        <f t="shared" si="107"/>
        <v>2686470</v>
      </c>
      <c r="P1043" s="138">
        <f t="shared" si="107"/>
        <v>3203574</v>
      </c>
      <c r="Q1043" s="138">
        <f>Q1049+Q1055+Q1061+Q1067+Q1073+Q1079+Q1085+Q1091+Q1097+Q1103+Q1109+Q1115+Q1121+Q1127+Q1133+Q1139</f>
        <v>3279978.5</v>
      </c>
      <c r="R1043" s="138">
        <f t="shared" si="107"/>
        <v>0</v>
      </c>
      <c r="S1043" s="138">
        <f t="shared" si="107"/>
        <v>0</v>
      </c>
      <c r="T1043" s="264"/>
      <c r="U1043" s="267"/>
      <c r="V1043" s="266" t="s">
        <v>681</v>
      </c>
      <c r="W1043" s="266" t="s">
        <v>41</v>
      </c>
      <c r="X1043" s="266">
        <v>73.8</v>
      </c>
      <c r="Y1043" s="266">
        <v>74.8</v>
      </c>
      <c r="Z1043" s="357">
        <v>84</v>
      </c>
      <c r="AA1043" s="357">
        <v>89</v>
      </c>
      <c r="AB1043" s="357">
        <v>94</v>
      </c>
      <c r="AC1043" s="225"/>
      <c r="AD1043" s="213"/>
    </row>
    <row r="1044" spans="1:30" ht="35.25" customHeight="1" x14ac:dyDescent="0.3">
      <c r="A1044" s="255"/>
      <c r="B1044" s="258"/>
      <c r="C1044" s="261"/>
      <c r="D1044" s="33" t="s">
        <v>30</v>
      </c>
      <c r="E1044" s="114"/>
      <c r="F1044" s="114"/>
      <c r="G1044" s="114"/>
      <c r="H1044" s="43"/>
      <c r="I1044" s="43"/>
      <c r="J1044" s="43"/>
      <c r="K1044" s="43"/>
      <c r="L1044" s="43"/>
      <c r="M1044" s="43"/>
      <c r="N1044" s="138">
        <f t="shared" si="106"/>
        <v>0</v>
      </c>
      <c r="O1044" s="138">
        <f t="shared" ref="O1044:S1045" si="108">O1050+O1056+O1062+O1068+O1074+O1080+O1086+O1092+O1098+O1104+O1110+O1116+O1122+O1128</f>
        <v>0</v>
      </c>
      <c r="P1044" s="138">
        <f t="shared" si="108"/>
        <v>0</v>
      </c>
      <c r="Q1044" s="138">
        <f t="shared" si="108"/>
        <v>0</v>
      </c>
      <c r="R1044" s="138">
        <f t="shared" si="108"/>
        <v>0</v>
      </c>
      <c r="S1044" s="138">
        <f t="shared" si="108"/>
        <v>0</v>
      </c>
      <c r="T1044" s="264"/>
      <c r="U1044" s="267"/>
      <c r="V1044" s="267"/>
      <c r="W1044" s="267"/>
      <c r="X1044" s="267"/>
      <c r="Y1044" s="267"/>
      <c r="Z1044" s="358"/>
      <c r="AA1044" s="358"/>
      <c r="AB1044" s="358"/>
      <c r="AC1044" s="225"/>
      <c r="AD1044" s="213"/>
    </row>
    <row r="1045" spans="1:30" ht="35.25" customHeight="1" x14ac:dyDescent="0.3">
      <c r="A1045" s="256"/>
      <c r="B1045" s="259"/>
      <c r="C1045" s="262"/>
      <c r="D1045" s="33" t="s">
        <v>31</v>
      </c>
      <c r="E1045" s="114"/>
      <c r="F1045" s="114"/>
      <c r="G1045" s="114"/>
      <c r="H1045" s="43"/>
      <c r="I1045" s="43"/>
      <c r="J1045" s="43"/>
      <c r="K1045" s="43"/>
      <c r="L1045" s="43"/>
      <c r="M1045" s="43"/>
      <c r="N1045" s="138">
        <f t="shared" si="106"/>
        <v>0</v>
      </c>
      <c r="O1045" s="138">
        <f t="shared" si="108"/>
        <v>0</v>
      </c>
      <c r="P1045" s="138">
        <f t="shared" si="108"/>
        <v>0</v>
      </c>
      <c r="Q1045" s="138">
        <f t="shared" si="108"/>
        <v>0</v>
      </c>
      <c r="R1045" s="138">
        <f t="shared" si="108"/>
        <v>0</v>
      </c>
      <c r="S1045" s="138">
        <f t="shared" si="108"/>
        <v>0</v>
      </c>
      <c r="T1045" s="265"/>
      <c r="U1045" s="268"/>
      <c r="V1045" s="268"/>
      <c r="W1045" s="268"/>
      <c r="X1045" s="268"/>
      <c r="Y1045" s="268"/>
      <c r="Z1045" s="359"/>
      <c r="AA1045" s="359"/>
      <c r="AB1045" s="359"/>
      <c r="AC1045" s="226"/>
      <c r="AD1045" s="214"/>
    </row>
    <row r="1046" spans="1:30" ht="35.25" hidden="1" customHeight="1" x14ac:dyDescent="0.3">
      <c r="A1046" s="40"/>
      <c r="B1046" s="164" t="s">
        <v>362</v>
      </c>
      <c r="C1046" s="39" t="s">
        <v>682</v>
      </c>
      <c r="D1046" s="88" t="s">
        <v>45</v>
      </c>
      <c r="E1046" s="88" t="s">
        <v>45</v>
      </c>
      <c r="F1046" s="88" t="s">
        <v>45</v>
      </c>
      <c r="G1046" s="88" t="s">
        <v>45</v>
      </c>
      <c r="H1046" s="88" t="s">
        <v>45</v>
      </c>
      <c r="I1046" s="88" t="s">
        <v>45</v>
      </c>
      <c r="J1046" s="88" t="s">
        <v>45</v>
      </c>
      <c r="K1046" s="88" t="s">
        <v>45</v>
      </c>
      <c r="L1046" s="88" t="s">
        <v>45</v>
      </c>
      <c r="M1046" s="88" t="s">
        <v>45</v>
      </c>
      <c r="N1046" s="145">
        <f t="shared" si="106"/>
        <v>0</v>
      </c>
      <c r="O1046" s="145" t="s">
        <v>45</v>
      </c>
      <c r="P1046" s="145">
        <v>0</v>
      </c>
      <c r="Q1046" s="156" t="s">
        <v>45</v>
      </c>
      <c r="R1046" s="156" t="s">
        <v>45</v>
      </c>
      <c r="S1046" s="156" t="s">
        <v>45</v>
      </c>
      <c r="T1046" s="54" t="s">
        <v>45</v>
      </c>
      <c r="U1046" s="124" t="s">
        <v>45</v>
      </c>
      <c r="V1046" s="124" t="s">
        <v>45</v>
      </c>
      <c r="W1046" s="124" t="s">
        <v>45</v>
      </c>
      <c r="X1046" s="124" t="s">
        <v>45</v>
      </c>
      <c r="Y1046" s="124" t="s">
        <v>45</v>
      </c>
      <c r="Z1046" s="124" t="s">
        <v>45</v>
      </c>
      <c r="AA1046" s="124" t="s">
        <v>45</v>
      </c>
      <c r="AB1046" s="124" t="s">
        <v>45</v>
      </c>
      <c r="AC1046" s="54" t="s">
        <v>45</v>
      </c>
      <c r="AD1046" s="156" t="s">
        <v>854</v>
      </c>
    </row>
    <row r="1047" spans="1:30" ht="39.75" hidden="1" customHeight="1" x14ac:dyDescent="0.3">
      <c r="A1047" s="249" t="s">
        <v>684</v>
      </c>
      <c r="B1047" s="250" t="s">
        <v>51</v>
      </c>
      <c r="C1047" s="250" t="s">
        <v>685</v>
      </c>
      <c r="D1047" s="46" t="s">
        <v>6</v>
      </c>
      <c r="E1047" s="47" t="s">
        <v>63</v>
      </c>
      <c r="F1047" s="47"/>
      <c r="G1047" s="47"/>
      <c r="H1047" s="47" t="s">
        <v>36</v>
      </c>
      <c r="I1047" s="47">
        <v>5</v>
      </c>
      <c r="J1047" s="47" t="s">
        <v>125</v>
      </c>
      <c r="K1047" s="47" t="s">
        <v>686</v>
      </c>
      <c r="L1047" s="47" t="s">
        <v>38</v>
      </c>
      <c r="M1047" s="47"/>
      <c r="N1047" s="37">
        <f t="shared" si="106"/>
        <v>0</v>
      </c>
      <c r="O1047" s="37">
        <f>SUM(O1048:O1051)</f>
        <v>0</v>
      </c>
      <c r="P1047" s="37">
        <f>SUM(P1048:P1051)</f>
        <v>0</v>
      </c>
      <c r="Q1047" s="37">
        <f>SUM(Q1048:Q1051)</f>
        <v>0</v>
      </c>
      <c r="R1047" s="37">
        <f>SUM(R1048:R1051)</f>
        <v>0</v>
      </c>
      <c r="S1047" s="37">
        <f>SUM(S1048:S1051)</f>
        <v>0</v>
      </c>
      <c r="T1047" s="253">
        <f>N1047/$N$11</f>
        <v>0</v>
      </c>
      <c r="U1047" s="203" t="s">
        <v>39</v>
      </c>
      <c r="V1047" s="203" t="s">
        <v>687</v>
      </c>
      <c r="W1047" s="203" t="s">
        <v>100</v>
      </c>
      <c r="X1047" s="201">
        <v>1</v>
      </c>
      <c r="Y1047" s="201">
        <v>1</v>
      </c>
      <c r="Z1047" s="201">
        <v>1</v>
      </c>
      <c r="AA1047" s="201">
        <v>1</v>
      </c>
      <c r="AB1047" s="201">
        <v>1</v>
      </c>
      <c r="AC1047" s="174">
        <f>N1047/$N$1041</f>
        <v>0</v>
      </c>
      <c r="AD1047" s="229" t="s">
        <v>45</v>
      </c>
    </row>
    <row r="1048" spans="1:30" ht="35.25" customHeight="1" x14ac:dyDescent="0.3">
      <c r="A1048" s="249"/>
      <c r="B1048" s="251"/>
      <c r="C1048" s="252"/>
      <c r="D1048" s="19" t="s">
        <v>28</v>
      </c>
      <c r="E1048" s="47" t="s">
        <v>63</v>
      </c>
      <c r="F1048" s="47"/>
      <c r="G1048" s="47"/>
      <c r="H1048" s="47" t="s">
        <v>36</v>
      </c>
      <c r="I1048" s="47">
        <v>5</v>
      </c>
      <c r="J1048" s="47" t="s">
        <v>125</v>
      </c>
      <c r="K1048" s="47" t="s">
        <v>686</v>
      </c>
      <c r="L1048" s="47" t="s">
        <v>38</v>
      </c>
      <c r="M1048" s="47"/>
      <c r="N1048" s="113">
        <f t="shared" si="106"/>
        <v>0</v>
      </c>
      <c r="O1048" s="113">
        <v>0</v>
      </c>
      <c r="P1048" s="113">
        <v>0</v>
      </c>
      <c r="Q1048" s="113">
        <v>0</v>
      </c>
      <c r="R1048" s="113">
        <v>0</v>
      </c>
      <c r="S1048" s="113">
        <v>0</v>
      </c>
      <c r="T1048" s="253"/>
      <c r="U1048" s="203"/>
      <c r="V1048" s="203"/>
      <c r="W1048" s="203"/>
      <c r="X1048" s="201"/>
      <c r="Y1048" s="201"/>
      <c r="Z1048" s="201"/>
      <c r="AA1048" s="201"/>
      <c r="AB1048" s="201"/>
      <c r="AC1048" s="215">
        <f>N1047/$N$1041</f>
        <v>0</v>
      </c>
      <c r="AD1048" s="218"/>
    </row>
    <row r="1049" spans="1:30" ht="35.25" customHeight="1" x14ac:dyDescent="0.3">
      <c r="A1049" s="249"/>
      <c r="B1049" s="251"/>
      <c r="C1049" s="252"/>
      <c r="D1049" s="19" t="s">
        <v>29</v>
      </c>
      <c r="E1049" s="47"/>
      <c r="F1049" s="47"/>
      <c r="G1049" s="47"/>
      <c r="H1049" s="47"/>
      <c r="I1049" s="47"/>
      <c r="J1049" s="47"/>
      <c r="K1049" s="47"/>
      <c r="L1049" s="47"/>
      <c r="M1049" s="47"/>
      <c r="N1049" s="113">
        <f t="shared" si="106"/>
        <v>0</v>
      </c>
      <c r="O1049" s="113">
        <v>0</v>
      </c>
      <c r="P1049" s="113">
        <v>0</v>
      </c>
      <c r="Q1049" s="113">
        <v>0</v>
      </c>
      <c r="R1049" s="113">
        <v>0</v>
      </c>
      <c r="S1049" s="113">
        <v>0</v>
      </c>
      <c r="T1049" s="253"/>
      <c r="U1049" s="203"/>
      <c r="V1049" s="203"/>
      <c r="W1049" s="203"/>
      <c r="X1049" s="201"/>
      <c r="Y1049" s="201"/>
      <c r="Z1049" s="201"/>
      <c r="AA1049" s="201"/>
      <c r="AB1049" s="201"/>
      <c r="AC1049" s="215"/>
      <c r="AD1049" s="218"/>
    </row>
    <row r="1050" spans="1:30" ht="35.25" customHeight="1" x14ac:dyDescent="0.3">
      <c r="A1050" s="249"/>
      <c r="B1050" s="251"/>
      <c r="C1050" s="252"/>
      <c r="D1050" s="19" t="s">
        <v>30</v>
      </c>
      <c r="E1050" s="47"/>
      <c r="F1050" s="47"/>
      <c r="G1050" s="47"/>
      <c r="H1050" s="47"/>
      <c r="I1050" s="47"/>
      <c r="J1050" s="47"/>
      <c r="K1050" s="47"/>
      <c r="L1050" s="47"/>
      <c r="M1050" s="47"/>
      <c r="N1050" s="113">
        <f t="shared" si="106"/>
        <v>0</v>
      </c>
      <c r="O1050" s="113">
        <v>0</v>
      </c>
      <c r="P1050" s="113">
        <v>0</v>
      </c>
      <c r="Q1050" s="113">
        <v>0</v>
      </c>
      <c r="R1050" s="113">
        <v>0</v>
      </c>
      <c r="S1050" s="113">
        <v>0</v>
      </c>
      <c r="T1050" s="253"/>
      <c r="U1050" s="203"/>
      <c r="V1050" s="203"/>
      <c r="W1050" s="203"/>
      <c r="X1050" s="201"/>
      <c r="Y1050" s="201"/>
      <c r="Z1050" s="201"/>
      <c r="AA1050" s="201"/>
      <c r="AB1050" s="201"/>
      <c r="AC1050" s="215"/>
      <c r="AD1050" s="218"/>
    </row>
    <row r="1051" spans="1:30" ht="35.25" customHeight="1" x14ac:dyDescent="0.3">
      <c r="A1051" s="249"/>
      <c r="B1051" s="251"/>
      <c r="C1051" s="252"/>
      <c r="D1051" s="19" t="s">
        <v>31</v>
      </c>
      <c r="E1051" s="47"/>
      <c r="F1051" s="47"/>
      <c r="G1051" s="47"/>
      <c r="H1051" s="47"/>
      <c r="I1051" s="47"/>
      <c r="J1051" s="47"/>
      <c r="K1051" s="47"/>
      <c r="L1051" s="47"/>
      <c r="M1051" s="47"/>
      <c r="N1051" s="113">
        <f t="shared" si="106"/>
        <v>0</v>
      </c>
      <c r="O1051" s="113">
        <v>0</v>
      </c>
      <c r="P1051" s="113">
        <v>0</v>
      </c>
      <c r="Q1051" s="113">
        <v>0</v>
      </c>
      <c r="R1051" s="113">
        <v>0</v>
      </c>
      <c r="S1051" s="113">
        <v>0</v>
      </c>
      <c r="T1051" s="253"/>
      <c r="U1051" s="203"/>
      <c r="V1051" s="203"/>
      <c r="W1051" s="203"/>
      <c r="X1051" s="201"/>
      <c r="Y1051" s="201"/>
      <c r="Z1051" s="201"/>
      <c r="AA1051" s="201"/>
      <c r="AB1051" s="201"/>
      <c r="AC1051" s="215"/>
      <c r="AD1051" s="218"/>
    </row>
    <row r="1052" spans="1:30" ht="35.25" customHeight="1" x14ac:dyDescent="0.3">
      <c r="A1052" s="249"/>
      <c r="B1052" s="163" t="s">
        <v>68</v>
      </c>
      <c r="C1052" s="39" t="s">
        <v>688</v>
      </c>
      <c r="D1052" s="47" t="s">
        <v>45</v>
      </c>
      <c r="E1052" s="47" t="s">
        <v>45</v>
      </c>
      <c r="F1052" s="47" t="s">
        <v>45</v>
      </c>
      <c r="G1052" s="47" t="s">
        <v>45</v>
      </c>
      <c r="H1052" s="47" t="s">
        <v>36</v>
      </c>
      <c r="I1052" s="47" t="s">
        <v>45</v>
      </c>
      <c r="J1052" s="47" t="s">
        <v>45</v>
      </c>
      <c r="K1052" s="47" t="s">
        <v>45</v>
      </c>
      <c r="L1052" s="47" t="s">
        <v>45</v>
      </c>
      <c r="M1052" s="47" t="s">
        <v>45</v>
      </c>
      <c r="N1052" s="47">
        <f t="shared" si="106"/>
        <v>0</v>
      </c>
      <c r="O1052" s="47">
        <v>0</v>
      </c>
      <c r="P1052" s="47">
        <v>0</v>
      </c>
      <c r="Q1052" s="47">
        <v>0</v>
      </c>
      <c r="R1052" s="47">
        <v>0</v>
      </c>
      <c r="S1052" s="47">
        <v>0</v>
      </c>
      <c r="T1052" s="253"/>
      <c r="U1052" s="203"/>
      <c r="V1052" s="126" t="s">
        <v>45</v>
      </c>
      <c r="W1052" s="126" t="s">
        <v>45</v>
      </c>
      <c r="X1052" s="126" t="s">
        <v>102</v>
      </c>
      <c r="Y1052" s="126" t="s">
        <v>102</v>
      </c>
      <c r="Z1052" s="126" t="s">
        <v>102</v>
      </c>
      <c r="AA1052" s="126" t="s">
        <v>102</v>
      </c>
      <c r="AB1052" s="126" t="s">
        <v>102</v>
      </c>
      <c r="AC1052" s="216"/>
      <c r="AD1052" s="219"/>
    </row>
    <row r="1053" spans="1:30" ht="18.75" hidden="1" customHeight="1" x14ac:dyDescent="0.3">
      <c r="A1053" s="249" t="s">
        <v>689</v>
      </c>
      <c r="B1053" s="250" t="s">
        <v>51</v>
      </c>
      <c r="C1053" s="250" t="s">
        <v>690</v>
      </c>
      <c r="D1053" s="46" t="s">
        <v>6</v>
      </c>
      <c r="E1053" s="47" t="s">
        <v>63</v>
      </c>
      <c r="F1053" s="47"/>
      <c r="G1053" s="47"/>
      <c r="H1053" s="47" t="s">
        <v>36</v>
      </c>
      <c r="I1053" s="47">
        <v>5</v>
      </c>
      <c r="J1053" s="47" t="s">
        <v>125</v>
      </c>
      <c r="K1053" s="47" t="s">
        <v>691</v>
      </c>
      <c r="L1053" s="47" t="s">
        <v>38</v>
      </c>
      <c r="M1053" s="47"/>
      <c r="N1053" s="37">
        <f t="shared" ref="N1053:N1116" si="109">SUM(O1053:S1053)</f>
        <v>0</v>
      </c>
      <c r="O1053" s="37">
        <f>SUM(O1054:O1057)</f>
        <v>0</v>
      </c>
      <c r="P1053" s="37">
        <f>SUM(P1054:P1057)</f>
        <v>0</v>
      </c>
      <c r="Q1053" s="37">
        <f>SUM(Q1054:Q1057)</f>
        <v>0</v>
      </c>
      <c r="R1053" s="37">
        <f>SUM(R1054:R1057)</f>
        <v>0</v>
      </c>
      <c r="S1053" s="37">
        <f>SUM(S1054:S1057)</f>
        <v>0</v>
      </c>
      <c r="T1053" s="253">
        <f>N1053/$N$11</f>
        <v>0</v>
      </c>
      <c r="U1053" s="203" t="s">
        <v>39</v>
      </c>
      <c r="V1053" s="203" t="s">
        <v>692</v>
      </c>
      <c r="W1053" s="201" t="s">
        <v>41</v>
      </c>
      <c r="X1053" s="201">
        <v>0</v>
      </c>
      <c r="Y1053" s="201">
        <v>0</v>
      </c>
      <c r="Z1053" s="201">
        <v>0</v>
      </c>
      <c r="AA1053" s="201">
        <v>0</v>
      </c>
      <c r="AB1053" s="201">
        <v>0</v>
      </c>
      <c r="AC1053" s="174">
        <f>N1053/$N$1041</f>
        <v>0</v>
      </c>
      <c r="AD1053" s="229" t="s">
        <v>45</v>
      </c>
    </row>
    <row r="1054" spans="1:30" ht="35.25" customHeight="1" x14ac:dyDescent="0.3">
      <c r="A1054" s="249"/>
      <c r="B1054" s="251"/>
      <c r="C1054" s="252"/>
      <c r="D1054" s="19" t="s">
        <v>28</v>
      </c>
      <c r="E1054" s="47" t="s">
        <v>63</v>
      </c>
      <c r="F1054" s="47"/>
      <c r="G1054" s="47"/>
      <c r="H1054" s="47" t="s">
        <v>36</v>
      </c>
      <c r="I1054" s="47">
        <v>5</v>
      </c>
      <c r="J1054" s="47" t="s">
        <v>125</v>
      </c>
      <c r="K1054" s="47" t="s">
        <v>691</v>
      </c>
      <c r="L1054" s="47" t="s">
        <v>38</v>
      </c>
      <c r="M1054" s="47"/>
      <c r="N1054" s="113">
        <f t="shared" si="109"/>
        <v>0</v>
      </c>
      <c r="O1054" s="113">
        <v>0</v>
      </c>
      <c r="P1054" s="113">
        <v>0</v>
      </c>
      <c r="Q1054" s="113">
        <v>0</v>
      </c>
      <c r="R1054" s="113">
        <v>0</v>
      </c>
      <c r="S1054" s="113">
        <v>0</v>
      </c>
      <c r="T1054" s="253"/>
      <c r="U1054" s="203"/>
      <c r="V1054" s="203"/>
      <c r="W1054" s="201"/>
      <c r="X1054" s="201"/>
      <c r="Y1054" s="201"/>
      <c r="Z1054" s="201"/>
      <c r="AA1054" s="201"/>
      <c r="AB1054" s="201"/>
      <c r="AC1054" s="215">
        <f>N1053/$N$1041</f>
        <v>0</v>
      </c>
      <c r="AD1054" s="218"/>
    </row>
    <row r="1055" spans="1:30" ht="35.25" customHeight="1" x14ac:dyDescent="0.3">
      <c r="A1055" s="249"/>
      <c r="B1055" s="251"/>
      <c r="C1055" s="252"/>
      <c r="D1055" s="19" t="s">
        <v>29</v>
      </c>
      <c r="E1055" s="47"/>
      <c r="F1055" s="47"/>
      <c r="G1055" s="47"/>
      <c r="H1055" s="47"/>
      <c r="I1055" s="47"/>
      <c r="J1055" s="47"/>
      <c r="K1055" s="47"/>
      <c r="L1055" s="47"/>
      <c r="M1055" s="47"/>
      <c r="N1055" s="113">
        <f t="shared" si="109"/>
        <v>0</v>
      </c>
      <c r="O1055" s="113">
        <v>0</v>
      </c>
      <c r="P1055" s="113">
        <v>0</v>
      </c>
      <c r="Q1055" s="113">
        <v>0</v>
      </c>
      <c r="R1055" s="113">
        <v>0</v>
      </c>
      <c r="S1055" s="113">
        <v>0</v>
      </c>
      <c r="T1055" s="253"/>
      <c r="U1055" s="203"/>
      <c r="V1055" s="203"/>
      <c r="W1055" s="201"/>
      <c r="X1055" s="201"/>
      <c r="Y1055" s="201"/>
      <c r="Z1055" s="201"/>
      <c r="AA1055" s="201"/>
      <c r="AB1055" s="201"/>
      <c r="AC1055" s="215"/>
      <c r="AD1055" s="218"/>
    </row>
    <row r="1056" spans="1:30" ht="35.25" customHeight="1" x14ac:dyDescent="0.3">
      <c r="A1056" s="249"/>
      <c r="B1056" s="251"/>
      <c r="C1056" s="252"/>
      <c r="D1056" s="19" t="s">
        <v>30</v>
      </c>
      <c r="E1056" s="47"/>
      <c r="F1056" s="47"/>
      <c r="G1056" s="47"/>
      <c r="H1056" s="47"/>
      <c r="I1056" s="47"/>
      <c r="J1056" s="47"/>
      <c r="K1056" s="47"/>
      <c r="L1056" s="47"/>
      <c r="M1056" s="47"/>
      <c r="N1056" s="113">
        <f t="shared" si="109"/>
        <v>0</v>
      </c>
      <c r="O1056" s="113">
        <v>0</v>
      </c>
      <c r="P1056" s="113">
        <v>0</v>
      </c>
      <c r="Q1056" s="113">
        <v>0</v>
      </c>
      <c r="R1056" s="113">
        <v>0</v>
      </c>
      <c r="S1056" s="113">
        <v>0</v>
      </c>
      <c r="T1056" s="253"/>
      <c r="U1056" s="203"/>
      <c r="V1056" s="203"/>
      <c r="W1056" s="201"/>
      <c r="X1056" s="201"/>
      <c r="Y1056" s="201"/>
      <c r="Z1056" s="201"/>
      <c r="AA1056" s="201"/>
      <c r="AB1056" s="201"/>
      <c r="AC1056" s="215"/>
      <c r="AD1056" s="218"/>
    </row>
    <row r="1057" spans="1:30" ht="35.25" customHeight="1" x14ac:dyDescent="0.3">
      <c r="A1057" s="249"/>
      <c r="B1057" s="251"/>
      <c r="C1057" s="252"/>
      <c r="D1057" s="19" t="s">
        <v>31</v>
      </c>
      <c r="E1057" s="47"/>
      <c r="F1057" s="47"/>
      <c r="G1057" s="47"/>
      <c r="H1057" s="47"/>
      <c r="I1057" s="47"/>
      <c r="J1057" s="47"/>
      <c r="K1057" s="47"/>
      <c r="L1057" s="47"/>
      <c r="M1057" s="47"/>
      <c r="N1057" s="113">
        <f t="shared" si="109"/>
        <v>0</v>
      </c>
      <c r="O1057" s="113">
        <v>0</v>
      </c>
      <c r="P1057" s="113">
        <v>0</v>
      </c>
      <c r="Q1057" s="113">
        <v>0</v>
      </c>
      <c r="R1057" s="113">
        <v>0</v>
      </c>
      <c r="S1057" s="113">
        <v>0</v>
      </c>
      <c r="T1057" s="253"/>
      <c r="U1057" s="203"/>
      <c r="V1057" s="203"/>
      <c r="W1057" s="201"/>
      <c r="X1057" s="201"/>
      <c r="Y1057" s="201"/>
      <c r="Z1057" s="201"/>
      <c r="AA1057" s="201"/>
      <c r="AB1057" s="201"/>
      <c r="AC1057" s="215"/>
      <c r="AD1057" s="218"/>
    </row>
    <row r="1058" spans="1:30" ht="35.25" customHeight="1" x14ac:dyDescent="0.3">
      <c r="A1058" s="249"/>
      <c r="B1058" s="163" t="s">
        <v>68</v>
      </c>
      <c r="C1058" s="39" t="s">
        <v>693</v>
      </c>
      <c r="D1058" s="47" t="s">
        <v>45</v>
      </c>
      <c r="E1058" s="47" t="s">
        <v>45</v>
      </c>
      <c r="F1058" s="47" t="s">
        <v>45</v>
      </c>
      <c r="G1058" s="47" t="s">
        <v>45</v>
      </c>
      <c r="H1058" s="47" t="s">
        <v>36</v>
      </c>
      <c r="I1058" s="47" t="s">
        <v>45</v>
      </c>
      <c r="J1058" s="47" t="s">
        <v>45</v>
      </c>
      <c r="K1058" s="47" t="s">
        <v>45</v>
      </c>
      <c r="L1058" s="47" t="s">
        <v>45</v>
      </c>
      <c r="M1058" s="47" t="s">
        <v>45</v>
      </c>
      <c r="N1058" s="47">
        <f t="shared" si="109"/>
        <v>0</v>
      </c>
      <c r="O1058" s="47">
        <v>0</v>
      </c>
      <c r="P1058" s="47">
        <v>0</v>
      </c>
      <c r="Q1058" s="47">
        <v>0</v>
      </c>
      <c r="R1058" s="47">
        <v>0</v>
      </c>
      <c r="S1058" s="47">
        <v>0</v>
      </c>
      <c r="T1058" s="253"/>
      <c r="U1058" s="203"/>
      <c r="V1058" s="126" t="s">
        <v>45</v>
      </c>
      <c r="W1058" s="126" t="s">
        <v>45</v>
      </c>
      <c r="X1058" s="126" t="s">
        <v>496</v>
      </c>
      <c r="Y1058" s="126" t="s">
        <v>496</v>
      </c>
      <c r="Z1058" s="126" t="s">
        <v>496</v>
      </c>
      <c r="AA1058" s="126" t="s">
        <v>496</v>
      </c>
      <c r="AB1058" s="126" t="s">
        <v>496</v>
      </c>
      <c r="AC1058" s="216"/>
      <c r="AD1058" s="219"/>
    </row>
    <row r="1059" spans="1:30" ht="37.5" hidden="1" customHeight="1" x14ac:dyDescent="0.3">
      <c r="A1059" s="249" t="s">
        <v>694</v>
      </c>
      <c r="B1059" s="250" t="s">
        <v>51</v>
      </c>
      <c r="C1059" s="301" t="s">
        <v>816</v>
      </c>
      <c r="D1059" s="46" t="s">
        <v>6</v>
      </c>
      <c r="E1059" s="47" t="s">
        <v>63</v>
      </c>
      <c r="F1059" s="47"/>
      <c r="G1059" s="47"/>
      <c r="H1059" s="47" t="s">
        <v>36</v>
      </c>
      <c r="I1059" s="47">
        <v>5</v>
      </c>
      <c r="J1059" s="47" t="s">
        <v>125</v>
      </c>
      <c r="K1059" s="107" t="s">
        <v>696</v>
      </c>
      <c r="L1059" s="47" t="s">
        <v>53</v>
      </c>
      <c r="M1059" s="47"/>
      <c r="N1059" s="37">
        <f t="shared" si="109"/>
        <v>1098258.1000000001</v>
      </c>
      <c r="O1059" s="37">
        <f>SUM(O1060:O1063)</f>
        <v>371102</v>
      </c>
      <c r="P1059" s="37">
        <f>SUM(P1060:P1063)</f>
        <v>363200</v>
      </c>
      <c r="Q1059" s="37">
        <f>SUM(Q1060:Q1063)</f>
        <v>363956.1</v>
      </c>
      <c r="R1059" s="37">
        <f>SUM(R1060:R1063)</f>
        <v>0</v>
      </c>
      <c r="S1059" s="37">
        <f>SUM(S1060:S1063)</f>
        <v>0</v>
      </c>
      <c r="T1059" s="253">
        <f>N1059/$N$11</f>
        <v>6.6225534269240013E-6</v>
      </c>
      <c r="U1059" s="203" t="s">
        <v>39</v>
      </c>
      <c r="V1059" s="203" t="s">
        <v>697</v>
      </c>
      <c r="W1059" s="201" t="s">
        <v>100</v>
      </c>
      <c r="X1059" s="201">
        <v>30</v>
      </c>
      <c r="Y1059" s="201">
        <v>35</v>
      </c>
      <c r="Z1059" s="201">
        <v>0</v>
      </c>
      <c r="AA1059" s="201">
        <v>0</v>
      </c>
      <c r="AB1059" s="201">
        <v>0</v>
      </c>
      <c r="AC1059" s="174">
        <f>N1059/$N$1041</f>
        <v>4.8600788120233024E-2</v>
      </c>
      <c r="AD1059" s="229" t="s">
        <v>45</v>
      </c>
    </row>
    <row r="1060" spans="1:30" ht="35.25" customHeight="1" x14ac:dyDescent="0.3">
      <c r="A1060" s="249"/>
      <c r="B1060" s="251"/>
      <c r="C1060" s="302"/>
      <c r="D1060" s="19" t="s">
        <v>28</v>
      </c>
      <c r="E1060" s="47" t="s">
        <v>63</v>
      </c>
      <c r="F1060" s="47"/>
      <c r="G1060" s="47"/>
      <c r="H1060" s="47" t="s">
        <v>36</v>
      </c>
      <c r="I1060" s="47">
        <v>5</v>
      </c>
      <c r="J1060" s="47" t="s">
        <v>125</v>
      </c>
      <c r="K1060" s="107" t="s">
        <v>696</v>
      </c>
      <c r="L1060" s="47" t="s">
        <v>38</v>
      </c>
      <c r="M1060" s="47"/>
      <c r="N1060" s="113">
        <f t="shared" si="109"/>
        <v>80583.100000000006</v>
      </c>
      <c r="O1060" s="113">
        <v>29688</v>
      </c>
      <c r="P1060" s="113">
        <v>29056</v>
      </c>
      <c r="Q1060" s="113">
        <v>21839.1</v>
      </c>
      <c r="R1060" s="113">
        <v>0</v>
      </c>
      <c r="S1060" s="113">
        <v>0</v>
      </c>
      <c r="T1060" s="253"/>
      <c r="U1060" s="203"/>
      <c r="V1060" s="203"/>
      <c r="W1060" s="201"/>
      <c r="X1060" s="201"/>
      <c r="Y1060" s="201"/>
      <c r="Z1060" s="201"/>
      <c r="AA1060" s="201"/>
      <c r="AB1060" s="201"/>
      <c r="AC1060" s="215">
        <f>N1059/$N$1041</f>
        <v>4.8600788120233024E-2</v>
      </c>
      <c r="AD1060" s="218"/>
    </row>
    <row r="1061" spans="1:30" ht="35.25" customHeight="1" x14ac:dyDescent="0.3">
      <c r="A1061" s="249"/>
      <c r="B1061" s="251"/>
      <c r="C1061" s="302"/>
      <c r="D1061" s="19" t="s">
        <v>29</v>
      </c>
      <c r="E1061" s="47"/>
      <c r="F1061" s="47"/>
      <c r="G1061" s="47"/>
      <c r="H1061" s="47" t="s">
        <v>36</v>
      </c>
      <c r="I1061" s="47">
        <v>5</v>
      </c>
      <c r="J1061" s="47" t="s">
        <v>125</v>
      </c>
      <c r="K1061" s="107" t="s">
        <v>696</v>
      </c>
      <c r="L1061" s="47" t="s">
        <v>38</v>
      </c>
      <c r="M1061" s="47"/>
      <c r="N1061" s="113">
        <f t="shared" si="109"/>
        <v>1017675</v>
      </c>
      <c r="O1061" s="113">
        <v>341414</v>
      </c>
      <c r="P1061" s="113">
        <v>334144</v>
      </c>
      <c r="Q1061" s="113">
        <v>342117</v>
      </c>
      <c r="R1061" s="113">
        <v>0</v>
      </c>
      <c r="S1061" s="113">
        <v>0</v>
      </c>
      <c r="T1061" s="253"/>
      <c r="U1061" s="203"/>
      <c r="V1061" s="203"/>
      <c r="W1061" s="201"/>
      <c r="X1061" s="201"/>
      <c r="Y1061" s="201"/>
      <c r="Z1061" s="201"/>
      <c r="AA1061" s="201"/>
      <c r="AB1061" s="201"/>
      <c r="AC1061" s="215"/>
      <c r="AD1061" s="218"/>
    </row>
    <row r="1062" spans="1:30" ht="35.25" customHeight="1" x14ac:dyDescent="0.3">
      <c r="A1062" s="249"/>
      <c r="B1062" s="251"/>
      <c r="C1062" s="302"/>
      <c r="D1062" s="19" t="s">
        <v>30</v>
      </c>
      <c r="E1062" s="47"/>
      <c r="F1062" s="47"/>
      <c r="G1062" s="47"/>
      <c r="H1062" s="47"/>
      <c r="I1062" s="47"/>
      <c r="J1062" s="47"/>
      <c r="K1062" s="47"/>
      <c r="L1062" s="47"/>
      <c r="M1062" s="47"/>
      <c r="N1062" s="113">
        <f t="shared" si="109"/>
        <v>0</v>
      </c>
      <c r="O1062" s="113">
        <v>0</v>
      </c>
      <c r="P1062" s="113">
        <v>0</v>
      </c>
      <c r="Q1062" s="113">
        <v>0</v>
      </c>
      <c r="R1062" s="113">
        <v>0</v>
      </c>
      <c r="S1062" s="113">
        <v>0</v>
      </c>
      <c r="T1062" s="253"/>
      <c r="U1062" s="203"/>
      <c r="V1062" s="203"/>
      <c r="W1062" s="201"/>
      <c r="X1062" s="201"/>
      <c r="Y1062" s="201"/>
      <c r="Z1062" s="201"/>
      <c r="AA1062" s="201"/>
      <c r="AB1062" s="201"/>
      <c r="AC1062" s="215"/>
      <c r="AD1062" s="218"/>
    </row>
    <row r="1063" spans="1:30" ht="35.25" customHeight="1" x14ac:dyDescent="0.3">
      <c r="A1063" s="249"/>
      <c r="B1063" s="251"/>
      <c r="C1063" s="302"/>
      <c r="D1063" s="19" t="s">
        <v>31</v>
      </c>
      <c r="E1063" s="47"/>
      <c r="F1063" s="47"/>
      <c r="G1063" s="47"/>
      <c r="H1063" s="47"/>
      <c r="I1063" s="47"/>
      <c r="J1063" s="47"/>
      <c r="K1063" s="47"/>
      <c r="L1063" s="47"/>
      <c r="M1063" s="47"/>
      <c r="N1063" s="113">
        <f t="shared" si="109"/>
        <v>0</v>
      </c>
      <c r="O1063" s="113">
        <v>0</v>
      </c>
      <c r="P1063" s="113">
        <v>0</v>
      </c>
      <c r="Q1063" s="113">
        <v>0</v>
      </c>
      <c r="R1063" s="113">
        <v>0</v>
      </c>
      <c r="S1063" s="113">
        <v>0</v>
      </c>
      <c r="T1063" s="253"/>
      <c r="U1063" s="203"/>
      <c r="V1063" s="203"/>
      <c r="W1063" s="201"/>
      <c r="X1063" s="201"/>
      <c r="Y1063" s="201"/>
      <c r="Z1063" s="201"/>
      <c r="AA1063" s="201"/>
      <c r="AB1063" s="201"/>
      <c r="AC1063" s="215"/>
      <c r="AD1063" s="218"/>
    </row>
    <row r="1064" spans="1:30" ht="35.25" customHeight="1" x14ac:dyDescent="0.3">
      <c r="A1064" s="249"/>
      <c r="B1064" s="163" t="s">
        <v>68</v>
      </c>
      <c r="C1064" s="49" t="s">
        <v>69</v>
      </c>
      <c r="D1064" s="47" t="s">
        <v>45</v>
      </c>
      <c r="E1064" s="47" t="s">
        <v>45</v>
      </c>
      <c r="F1064" s="47" t="s">
        <v>45</v>
      </c>
      <c r="G1064" s="47" t="s">
        <v>45</v>
      </c>
      <c r="H1064" s="47" t="s">
        <v>36</v>
      </c>
      <c r="I1064" s="47" t="s">
        <v>45</v>
      </c>
      <c r="J1064" s="47" t="s">
        <v>45</v>
      </c>
      <c r="K1064" s="47" t="s">
        <v>45</v>
      </c>
      <c r="L1064" s="47" t="s">
        <v>45</v>
      </c>
      <c r="M1064" s="47" t="s">
        <v>45</v>
      </c>
      <c r="N1064" s="47">
        <f t="shared" si="109"/>
        <v>0</v>
      </c>
      <c r="O1064" s="47">
        <v>0</v>
      </c>
      <c r="P1064" s="47">
        <v>0</v>
      </c>
      <c r="Q1064" s="47">
        <v>0</v>
      </c>
      <c r="R1064" s="47">
        <v>0</v>
      </c>
      <c r="S1064" s="47">
        <v>0</v>
      </c>
      <c r="T1064" s="253"/>
      <c r="U1064" s="203"/>
      <c r="V1064" s="126" t="s">
        <v>45</v>
      </c>
      <c r="W1064" s="126" t="s">
        <v>45</v>
      </c>
      <c r="X1064" s="126" t="s">
        <v>69</v>
      </c>
      <c r="Y1064" s="126"/>
      <c r="Z1064" s="126"/>
      <c r="AA1064" s="126"/>
      <c r="AB1064" s="126"/>
      <c r="AC1064" s="216"/>
      <c r="AD1064" s="219"/>
    </row>
    <row r="1065" spans="1:30" ht="41.25" hidden="1" customHeight="1" x14ac:dyDescent="0.3">
      <c r="A1065" s="249" t="s">
        <v>698</v>
      </c>
      <c r="B1065" s="250" t="s">
        <v>51</v>
      </c>
      <c r="C1065" s="301" t="s">
        <v>817</v>
      </c>
      <c r="D1065" s="46" t="s">
        <v>6</v>
      </c>
      <c r="E1065" s="47" t="s">
        <v>63</v>
      </c>
      <c r="F1065" s="47"/>
      <c r="G1065" s="47"/>
      <c r="H1065" s="47" t="s">
        <v>36</v>
      </c>
      <c r="I1065" s="47">
        <v>5</v>
      </c>
      <c r="J1065" s="47" t="s">
        <v>125</v>
      </c>
      <c r="K1065" s="107" t="s">
        <v>700</v>
      </c>
      <c r="L1065" s="47" t="s">
        <v>58</v>
      </c>
      <c r="M1065" s="47"/>
      <c r="N1065" s="37">
        <f t="shared" si="109"/>
        <v>1420478.1</v>
      </c>
      <c r="O1065" s="37">
        <f>SUM(O1066:O1069)</f>
        <v>693297</v>
      </c>
      <c r="P1065" s="37">
        <f>SUM(P1066:P1069)</f>
        <v>363225</v>
      </c>
      <c r="Q1065" s="37">
        <f>SUM(Q1066:Q1069)</f>
        <v>363956.1</v>
      </c>
      <c r="R1065" s="37">
        <f>SUM(R1066:R1069)</f>
        <v>0</v>
      </c>
      <c r="S1065" s="37">
        <f>SUM(S1066:S1069)</f>
        <v>0</v>
      </c>
      <c r="T1065" s="253">
        <f>N1065/$N$11</f>
        <v>8.5655567748833307E-6</v>
      </c>
      <c r="U1065" s="203" t="s">
        <v>39</v>
      </c>
      <c r="V1065" s="203" t="s">
        <v>701</v>
      </c>
      <c r="W1065" s="203" t="s">
        <v>100</v>
      </c>
      <c r="X1065" s="201">
        <v>50</v>
      </c>
      <c r="Y1065" s="201">
        <v>20</v>
      </c>
      <c r="Z1065" s="201">
        <v>0</v>
      </c>
      <c r="AA1065" s="201">
        <v>0</v>
      </c>
      <c r="AB1065" s="201">
        <v>0</v>
      </c>
      <c r="AC1065" s="174">
        <f>N1065/$N$1041</f>
        <v>6.2859864332010101E-2</v>
      </c>
      <c r="AD1065" s="229" t="s">
        <v>45</v>
      </c>
    </row>
    <row r="1066" spans="1:30" ht="35.25" customHeight="1" x14ac:dyDescent="0.3">
      <c r="A1066" s="249"/>
      <c r="B1066" s="251"/>
      <c r="C1066" s="302"/>
      <c r="D1066" s="19" t="s">
        <v>28</v>
      </c>
      <c r="E1066" s="47" t="s">
        <v>63</v>
      </c>
      <c r="F1066" s="47"/>
      <c r="G1066" s="47"/>
      <c r="H1066" s="47" t="s">
        <v>36</v>
      </c>
      <c r="I1066" s="47">
        <v>5</v>
      </c>
      <c r="J1066" s="47" t="s">
        <v>125</v>
      </c>
      <c r="K1066" s="107" t="s">
        <v>700</v>
      </c>
      <c r="L1066" s="47" t="s">
        <v>38</v>
      </c>
      <c r="M1066" s="47"/>
      <c r="N1066" s="113">
        <f t="shared" si="109"/>
        <v>106354.1</v>
      </c>
      <c r="O1066" s="113">
        <v>55457</v>
      </c>
      <c r="P1066" s="113">
        <v>29058</v>
      </c>
      <c r="Q1066" s="113">
        <v>21839.1</v>
      </c>
      <c r="R1066" s="113">
        <v>0</v>
      </c>
      <c r="S1066" s="113">
        <v>0</v>
      </c>
      <c r="T1066" s="253"/>
      <c r="U1066" s="203"/>
      <c r="V1066" s="203"/>
      <c r="W1066" s="203"/>
      <c r="X1066" s="201"/>
      <c r="Y1066" s="201"/>
      <c r="Z1066" s="201"/>
      <c r="AA1066" s="201"/>
      <c r="AB1066" s="201"/>
      <c r="AC1066" s="215">
        <f>N1065/$N$1041</f>
        <v>6.2859864332010101E-2</v>
      </c>
      <c r="AD1066" s="218"/>
    </row>
    <row r="1067" spans="1:30" ht="35.25" customHeight="1" x14ac:dyDescent="0.3">
      <c r="A1067" s="249"/>
      <c r="B1067" s="251"/>
      <c r="C1067" s="302"/>
      <c r="D1067" s="19" t="s">
        <v>29</v>
      </c>
      <c r="E1067" s="47"/>
      <c r="F1067" s="47"/>
      <c r="G1067" s="47"/>
      <c r="H1067" s="47" t="s">
        <v>36</v>
      </c>
      <c r="I1067" s="47">
        <v>5</v>
      </c>
      <c r="J1067" s="47" t="s">
        <v>125</v>
      </c>
      <c r="K1067" s="107" t="s">
        <v>700</v>
      </c>
      <c r="L1067" s="47" t="s">
        <v>38</v>
      </c>
      <c r="M1067" s="47"/>
      <c r="N1067" s="113">
        <f t="shared" si="109"/>
        <v>1314124</v>
      </c>
      <c r="O1067" s="113">
        <v>637840</v>
      </c>
      <c r="P1067" s="113">
        <v>334167</v>
      </c>
      <c r="Q1067" s="113">
        <v>342117</v>
      </c>
      <c r="R1067" s="113">
        <v>0</v>
      </c>
      <c r="S1067" s="113">
        <v>0</v>
      </c>
      <c r="T1067" s="253"/>
      <c r="U1067" s="203"/>
      <c r="V1067" s="203"/>
      <c r="W1067" s="203"/>
      <c r="X1067" s="201"/>
      <c r="Y1067" s="201"/>
      <c r="Z1067" s="201"/>
      <c r="AA1067" s="201"/>
      <c r="AB1067" s="201"/>
      <c r="AC1067" s="215"/>
      <c r="AD1067" s="218"/>
    </row>
    <row r="1068" spans="1:30" ht="35.25" customHeight="1" x14ac:dyDescent="0.3">
      <c r="A1068" s="249"/>
      <c r="B1068" s="251"/>
      <c r="C1068" s="302"/>
      <c r="D1068" s="19" t="s">
        <v>30</v>
      </c>
      <c r="E1068" s="47"/>
      <c r="F1068" s="47"/>
      <c r="G1068" s="47"/>
      <c r="H1068" s="47"/>
      <c r="I1068" s="47"/>
      <c r="J1068" s="47"/>
      <c r="K1068" s="47"/>
      <c r="L1068" s="47"/>
      <c r="M1068" s="47"/>
      <c r="N1068" s="113">
        <f t="shared" si="109"/>
        <v>0</v>
      </c>
      <c r="O1068" s="113">
        <v>0</v>
      </c>
      <c r="P1068" s="113">
        <v>0</v>
      </c>
      <c r="Q1068" s="113">
        <v>0</v>
      </c>
      <c r="R1068" s="113">
        <v>0</v>
      </c>
      <c r="S1068" s="113">
        <v>0</v>
      </c>
      <c r="T1068" s="253"/>
      <c r="U1068" s="203"/>
      <c r="V1068" s="203"/>
      <c r="W1068" s="203"/>
      <c r="X1068" s="201"/>
      <c r="Y1068" s="201"/>
      <c r="Z1068" s="201"/>
      <c r="AA1068" s="201"/>
      <c r="AB1068" s="201"/>
      <c r="AC1068" s="215"/>
      <c r="AD1068" s="218"/>
    </row>
    <row r="1069" spans="1:30" ht="35.25" customHeight="1" x14ac:dyDescent="0.3">
      <c r="A1069" s="249"/>
      <c r="B1069" s="251"/>
      <c r="C1069" s="302"/>
      <c r="D1069" s="19" t="s">
        <v>31</v>
      </c>
      <c r="E1069" s="47"/>
      <c r="F1069" s="47"/>
      <c r="G1069" s="47"/>
      <c r="H1069" s="47"/>
      <c r="I1069" s="47"/>
      <c r="J1069" s="47"/>
      <c r="K1069" s="47"/>
      <c r="L1069" s="47"/>
      <c r="M1069" s="47"/>
      <c r="N1069" s="113">
        <f t="shared" si="109"/>
        <v>0</v>
      </c>
      <c r="O1069" s="113">
        <v>0</v>
      </c>
      <c r="P1069" s="113">
        <v>0</v>
      </c>
      <c r="Q1069" s="113">
        <v>0</v>
      </c>
      <c r="R1069" s="113">
        <v>0</v>
      </c>
      <c r="S1069" s="113">
        <v>0</v>
      </c>
      <c r="T1069" s="253"/>
      <c r="U1069" s="203"/>
      <c r="V1069" s="203"/>
      <c r="W1069" s="203"/>
      <c r="X1069" s="201"/>
      <c r="Y1069" s="201"/>
      <c r="Z1069" s="201"/>
      <c r="AA1069" s="201"/>
      <c r="AB1069" s="201"/>
      <c r="AC1069" s="215"/>
      <c r="AD1069" s="218"/>
    </row>
    <row r="1070" spans="1:30" ht="35.25" customHeight="1" x14ac:dyDescent="0.3">
      <c r="A1070" s="249"/>
      <c r="B1070" s="163" t="s">
        <v>68</v>
      </c>
      <c r="C1070" s="39" t="s">
        <v>69</v>
      </c>
      <c r="D1070" s="47" t="s">
        <v>45</v>
      </c>
      <c r="E1070" s="47" t="s">
        <v>45</v>
      </c>
      <c r="F1070" s="47" t="s">
        <v>45</v>
      </c>
      <c r="G1070" s="47" t="s">
        <v>45</v>
      </c>
      <c r="H1070" s="47" t="s">
        <v>36</v>
      </c>
      <c r="I1070" s="47" t="s">
        <v>45</v>
      </c>
      <c r="J1070" s="47" t="s">
        <v>45</v>
      </c>
      <c r="K1070" s="47" t="s">
        <v>45</v>
      </c>
      <c r="L1070" s="47" t="s">
        <v>45</v>
      </c>
      <c r="M1070" s="47" t="s">
        <v>45</v>
      </c>
      <c r="N1070" s="47">
        <f t="shared" si="109"/>
        <v>0</v>
      </c>
      <c r="O1070" s="47">
        <v>0</v>
      </c>
      <c r="P1070" s="47">
        <v>0</v>
      </c>
      <c r="Q1070" s="47">
        <v>0</v>
      </c>
      <c r="R1070" s="47">
        <v>0</v>
      </c>
      <c r="S1070" s="47">
        <v>0</v>
      </c>
      <c r="T1070" s="253"/>
      <c r="U1070" s="203"/>
      <c r="V1070" s="126" t="s">
        <v>45</v>
      </c>
      <c r="W1070" s="126" t="s">
        <v>45</v>
      </c>
      <c r="X1070" s="126" t="s">
        <v>69</v>
      </c>
      <c r="Y1070" s="126" t="s">
        <v>69</v>
      </c>
      <c r="Z1070" s="126" t="s">
        <v>69</v>
      </c>
      <c r="AA1070" s="126" t="s">
        <v>69</v>
      </c>
      <c r="AB1070" s="126" t="s">
        <v>69</v>
      </c>
      <c r="AC1070" s="216"/>
      <c r="AD1070" s="219"/>
    </row>
    <row r="1071" spans="1:30" ht="90" hidden="1" customHeight="1" x14ac:dyDescent="0.3">
      <c r="A1071" s="249" t="s">
        <v>702</v>
      </c>
      <c r="B1071" s="250" t="s">
        <v>51</v>
      </c>
      <c r="C1071" s="250" t="s">
        <v>703</v>
      </c>
      <c r="D1071" s="46" t="s">
        <v>6</v>
      </c>
      <c r="E1071" s="47" t="s">
        <v>63</v>
      </c>
      <c r="F1071" s="47"/>
      <c r="G1071" s="47"/>
      <c r="H1071" s="47" t="s">
        <v>36</v>
      </c>
      <c r="I1071" s="47">
        <v>5</v>
      </c>
      <c r="J1071" s="47" t="s">
        <v>125</v>
      </c>
      <c r="K1071" s="47" t="s">
        <v>704</v>
      </c>
      <c r="L1071" s="47" t="s">
        <v>38</v>
      </c>
      <c r="M1071" s="47"/>
      <c r="N1071" s="37">
        <f t="shared" si="109"/>
        <v>1674940</v>
      </c>
      <c r="O1071" s="37">
        <f>SUM(O1072:O1075)</f>
        <v>0</v>
      </c>
      <c r="P1071" s="37">
        <f>SUM(P1072:P1075)</f>
        <v>0</v>
      </c>
      <c r="Q1071" s="37">
        <f>SUM(Q1072:Q1075)</f>
        <v>300000</v>
      </c>
      <c r="R1071" s="37">
        <f>SUM(R1072:R1075)</f>
        <v>687470</v>
      </c>
      <c r="S1071" s="37">
        <f>SUM(S1072:S1075)</f>
        <v>687470</v>
      </c>
      <c r="T1071" s="253">
        <f>N1071/$N$11</f>
        <v>1.0099975257994533E-5</v>
      </c>
      <c r="U1071" s="203" t="s">
        <v>39</v>
      </c>
      <c r="V1071" s="203" t="s">
        <v>705</v>
      </c>
      <c r="W1071" s="201" t="s">
        <v>100</v>
      </c>
      <c r="X1071" s="201">
        <v>0</v>
      </c>
      <c r="Y1071" s="201">
        <v>0</v>
      </c>
      <c r="Z1071" s="201">
        <v>50</v>
      </c>
      <c r="AA1071" s="201">
        <v>50</v>
      </c>
      <c r="AB1071" s="201">
        <v>50</v>
      </c>
      <c r="AC1071" s="174">
        <f>N1071/$N$1041</f>
        <v>7.4120467724392916E-2</v>
      </c>
      <c r="AD1071" s="172"/>
    </row>
    <row r="1072" spans="1:30" ht="35.25" customHeight="1" x14ac:dyDescent="0.3">
      <c r="A1072" s="249"/>
      <c r="B1072" s="251"/>
      <c r="C1072" s="252"/>
      <c r="D1072" s="19" t="s">
        <v>28</v>
      </c>
      <c r="E1072" s="47" t="s">
        <v>63</v>
      </c>
      <c r="F1072" s="47"/>
      <c r="G1072" s="47"/>
      <c r="H1072" s="47" t="s">
        <v>36</v>
      </c>
      <c r="I1072" s="47">
        <v>5</v>
      </c>
      <c r="J1072" s="47" t="s">
        <v>125</v>
      </c>
      <c r="K1072" s="47" t="s">
        <v>704</v>
      </c>
      <c r="L1072" s="47" t="s">
        <v>38</v>
      </c>
      <c r="M1072" s="47"/>
      <c r="N1072" s="113">
        <f t="shared" si="109"/>
        <v>1674940</v>
      </c>
      <c r="O1072" s="113">
        <v>0</v>
      </c>
      <c r="P1072" s="113">
        <v>0</v>
      </c>
      <c r="Q1072" s="113">
        <v>300000</v>
      </c>
      <c r="R1072" s="113">
        <v>687470</v>
      </c>
      <c r="S1072" s="113">
        <v>687470</v>
      </c>
      <c r="T1072" s="253"/>
      <c r="U1072" s="203"/>
      <c r="V1072" s="203"/>
      <c r="W1072" s="201"/>
      <c r="X1072" s="201"/>
      <c r="Y1072" s="201"/>
      <c r="Z1072" s="201"/>
      <c r="AA1072" s="201"/>
      <c r="AB1072" s="201"/>
      <c r="AC1072" s="215">
        <f>N1071/$N$1041</f>
        <v>7.4120467724392916E-2</v>
      </c>
      <c r="AD1072" s="218" t="s">
        <v>45</v>
      </c>
    </row>
    <row r="1073" spans="1:30" ht="35.25" customHeight="1" x14ac:dyDescent="0.3">
      <c r="A1073" s="249"/>
      <c r="B1073" s="251"/>
      <c r="C1073" s="252"/>
      <c r="D1073" s="19" t="s">
        <v>29</v>
      </c>
      <c r="E1073" s="47"/>
      <c r="F1073" s="47"/>
      <c r="G1073" s="47"/>
      <c r="H1073" s="47"/>
      <c r="I1073" s="47"/>
      <c r="J1073" s="47"/>
      <c r="K1073" s="47"/>
      <c r="L1073" s="47"/>
      <c r="M1073" s="47"/>
      <c r="N1073" s="113">
        <f t="shared" si="109"/>
        <v>0</v>
      </c>
      <c r="O1073" s="113">
        <v>0</v>
      </c>
      <c r="P1073" s="113">
        <v>0</v>
      </c>
      <c r="Q1073" s="113">
        <v>0</v>
      </c>
      <c r="R1073" s="113">
        <v>0</v>
      </c>
      <c r="S1073" s="113">
        <v>0</v>
      </c>
      <c r="T1073" s="253"/>
      <c r="U1073" s="203"/>
      <c r="V1073" s="203"/>
      <c r="W1073" s="201"/>
      <c r="X1073" s="201"/>
      <c r="Y1073" s="201"/>
      <c r="Z1073" s="201"/>
      <c r="AA1073" s="201"/>
      <c r="AB1073" s="201"/>
      <c r="AC1073" s="215"/>
      <c r="AD1073" s="218"/>
    </row>
    <row r="1074" spans="1:30" ht="35.25" customHeight="1" x14ac:dyDescent="0.3">
      <c r="A1074" s="249"/>
      <c r="B1074" s="251"/>
      <c r="C1074" s="252"/>
      <c r="D1074" s="19" t="s">
        <v>30</v>
      </c>
      <c r="E1074" s="47"/>
      <c r="F1074" s="47"/>
      <c r="G1074" s="47"/>
      <c r="H1074" s="47"/>
      <c r="I1074" s="47"/>
      <c r="J1074" s="47"/>
      <c r="K1074" s="47"/>
      <c r="L1074" s="47"/>
      <c r="M1074" s="47"/>
      <c r="N1074" s="113">
        <f t="shared" si="109"/>
        <v>0</v>
      </c>
      <c r="O1074" s="113">
        <v>0</v>
      </c>
      <c r="P1074" s="113">
        <v>0</v>
      </c>
      <c r="Q1074" s="113">
        <v>0</v>
      </c>
      <c r="R1074" s="113">
        <v>0</v>
      </c>
      <c r="S1074" s="113">
        <v>0</v>
      </c>
      <c r="T1074" s="253"/>
      <c r="U1074" s="203"/>
      <c r="V1074" s="203"/>
      <c r="W1074" s="201"/>
      <c r="X1074" s="201"/>
      <c r="Y1074" s="201"/>
      <c r="Z1074" s="201"/>
      <c r="AA1074" s="201"/>
      <c r="AB1074" s="201"/>
      <c r="AC1074" s="215"/>
      <c r="AD1074" s="218"/>
    </row>
    <row r="1075" spans="1:30" ht="35.25" customHeight="1" x14ac:dyDescent="0.3">
      <c r="A1075" s="249"/>
      <c r="B1075" s="251"/>
      <c r="C1075" s="252"/>
      <c r="D1075" s="19" t="s">
        <v>31</v>
      </c>
      <c r="E1075" s="47"/>
      <c r="F1075" s="47"/>
      <c r="G1075" s="47"/>
      <c r="H1075" s="47"/>
      <c r="I1075" s="47"/>
      <c r="J1075" s="47"/>
      <c r="K1075" s="47"/>
      <c r="L1075" s="47"/>
      <c r="M1075" s="47"/>
      <c r="N1075" s="113">
        <f t="shared" si="109"/>
        <v>0</v>
      </c>
      <c r="O1075" s="113">
        <v>0</v>
      </c>
      <c r="P1075" s="113">
        <v>0</v>
      </c>
      <c r="Q1075" s="113">
        <v>0</v>
      </c>
      <c r="R1075" s="113">
        <v>0</v>
      </c>
      <c r="S1075" s="113">
        <v>0</v>
      </c>
      <c r="T1075" s="253"/>
      <c r="U1075" s="203"/>
      <c r="V1075" s="203"/>
      <c r="W1075" s="201"/>
      <c r="X1075" s="201"/>
      <c r="Y1075" s="201"/>
      <c r="Z1075" s="201"/>
      <c r="AA1075" s="201"/>
      <c r="AB1075" s="201"/>
      <c r="AC1075" s="215"/>
      <c r="AD1075" s="218"/>
    </row>
    <row r="1076" spans="1:30" ht="35.25" customHeight="1" x14ac:dyDescent="0.3">
      <c r="A1076" s="249"/>
      <c r="B1076" s="163" t="s">
        <v>68</v>
      </c>
      <c r="C1076" s="39" t="s">
        <v>69</v>
      </c>
      <c r="D1076" s="47" t="s">
        <v>45</v>
      </c>
      <c r="E1076" s="47" t="s">
        <v>45</v>
      </c>
      <c r="F1076" s="47" t="s">
        <v>45</v>
      </c>
      <c r="G1076" s="47" t="s">
        <v>45</v>
      </c>
      <c r="H1076" s="47" t="s">
        <v>36</v>
      </c>
      <c r="I1076" s="47" t="s">
        <v>45</v>
      </c>
      <c r="J1076" s="47" t="s">
        <v>45</v>
      </c>
      <c r="K1076" s="47" t="s">
        <v>45</v>
      </c>
      <c r="L1076" s="47" t="s">
        <v>45</v>
      </c>
      <c r="M1076" s="47" t="s">
        <v>45</v>
      </c>
      <c r="N1076" s="47">
        <f t="shared" si="109"/>
        <v>0</v>
      </c>
      <c r="O1076" s="47">
        <v>0</v>
      </c>
      <c r="P1076" s="47">
        <v>0</v>
      </c>
      <c r="Q1076" s="47">
        <v>0</v>
      </c>
      <c r="R1076" s="47">
        <v>0</v>
      </c>
      <c r="S1076" s="47">
        <v>0</v>
      </c>
      <c r="T1076" s="253"/>
      <c r="U1076" s="203"/>
      <c r="V1076" s="126" t="s">
        <v>45</v>
      </c>
      <c r="W1076" s="126" t="s">
        <v>45</v>
      </c>
      <c r="X1076" s="126" t="s">
        <v>69</v>
      </c>
      <c r="Y1076" s="126" t="s">
        <v>69</v>
      </c>
      <c r="Z1076" s="126" t="s">
        <v>69</v>
      </c>
      <c r="AA1076" s="126" t="s">
        <v>69</v>
      </c>
      <c r="AB1076" s="126" t="s">
        <v>69</v>
      </c>
      <c r="AC1076" s="216"/>
      <c r="AD1076" s="219"/>
    </row>
    <row r="1077" spans="1:30" ht="37.5" hidden="1" customHeight="1" x14ac:dyDescent="0.3">
      <c r="A1077" s="249" t="s">
        <v>706</v>
      </c>
      <c r="B1077" s="250" t="s">
        <v>51</v>
      </c>
      <c r="C1077" s="250" t="s">
        <v>707</v>
      </c>
      <c r="D1077" s="46" t="s">
        <v>6</v>
      </c>
      <c r="E1077" s="47" t="s">
        <v>63</v>
      </c>
      <c r="F1077" s="47"/>
      <c r="G1077" s="47"/>
      <c r="H1077" s="47" t="s">
        <v>36</v>
      </c>
      <c r="I1077" s="47">
        <v>5</v>
      </c>
      <c r="J1077" s="47" t="s">
        <v>125</v>
      </c>
      <c r="K1077" s="47" t="s">
        <v>708</v>
      </c>
      <c r="L1077" s="47" t="s">
        <v>38</v>
      </c>
      <c r="M1077" s="47"/>
      <c r="N1077" s="37">
        <f t="shared" si="109"/>
        <v>3890471.24</v>
      </c>
      <c r="O1077" s="37">
        <f>SUM(O1078:O1081)</f>
        <v>880000</v>
      </c>
      <c r="P1077" s="37">
        <f>SUM(P1078:P1081)</f>
        <v>880000</v>
      </c>
      <c r="Q1077" s="37">
        <f>SUM(Q1078:Q1081)</f>
        <v>370471.24</v>
      </c>
      <c r="R1077" s="37">
        <f>SUM(R1078:R1081)</f>
        <v>880000</v>
      </c>
      <c r="S1077" s="37">
        <f>SUM(S1078:S1081)</f>
        <v>880000</v>
      </c>
      <c r="T1077" s="253">
        <f>N1077/$N$11</f>
        <v>2.3459743791383163E-5</v>
      </c>
      <c r="U1077" s="203" t="s">
        <v>39</v>
      </c>
      <c r="V1077" s="203" t="s">
        <v>709</v>
      </c>
      <c r="W1077" s="201" t="s">
        <v>85</v>
      </c>
      <c r="X1077" s="201">
        <v>20</v>
      </c>
      <c r="Y1077" s="201">
        <v>20</v>
      </c>
      <c r="Z1077" s="201">
        <v>20</v>
      </c>
      <c r="AA1077" s="201">
        <v>20</v>
      </c>
      <c r="AB1077" s="201">
        <v>20</v>
      </c>
      <c r="AC1077" s="174">
        <f>N1077/$N$1041</f>
        <v>0.17216350912695316</v>
      </c>
      <c r="AD1077" s="217"/>
    </row>
    <row r="1078" spans="1:30" ht="35.25" customHeight="1" x14ac:dyDescent="0.3">
      <c r="A1078" s="249"/>
      <c r="B1078" s="251"/>
      <c r="C1078" s="252"/>
      <c r="D1078" s="19" t="s">
        <v>28</v>
      </c>
      <c r="E1078" s="47" t="s">
        <v>63</v>
      </c>
      <c r="F1078" s="47"/>
      <c r="G1078" s="47"/>
      <c r="H1078" s="47" t="s">
        <v>36</v>
      </c>
      <c r="I1078" s="47">
        <v>5</v>
      </c>
      <c r="J1078" s="47" t="s">
        <v>125</v>
      </c>
      <c r="K1078" s="47" t="s">
        <v>708</v>
      </c>
      <c r="L1078" s="47" t="s">
        <v>38</v>
      </c>
      <c r="M1078" s="47"/>
      <c r="N1078" s="113">
        <f t="shared" si="109"/>
        <v>3890471.24</v>
      </c>
      <c r="O1078" s="113">
        <v>880000</v>
      </c>
      <c r="P1078" s="113">
        <v>880000</v>
      </c>
      <c r="Q1078" s="113">
        <v>370471.24</v>
      </c>
      <c r="R1078" s="113">
        <v>880000</v>
      </c>
      <c r="S1078" s="113">
        <v>880000</v>
      </c>
      <c r="T1078" s="253"/>
      <c r="U1078" s="203"/>
      <c r="V1078" s="203"/>
      <c r="W1078" s="201"/>
      <c r="X1078" s="201"/>
      <c r="Y1078" s="201"/>
      <c r="Z1078" s="201"/>
      <c r="AA1078" s="201"/>
      <c r="AB1078" s="201"/>
      <c r="AC1078" s="215">
        <f>N1077/$N$1041</f>
        <v>0.17216350912695316</v>
      </c>
      <c r="AD1078" s="218"/>
    </row>
    <row r="1079" spans="1:30" ht="35.25" customHeight="1" x14ac:dyDescent="0.3">
      <c r="A1079" s="249"/>
      <c r="B1079" s="251"/>
      <c r="C1079" s="252"/>
      <c r="D1079" s="19" t="s">
        <v>29</v>
      </c>
      <c r="E1079" s="47"/>
      <c r="F1079" s="47"/>
      <c r="G1079" s="47"/>
      <c r="H1079" s="47"/>
      <c r="I1079" s="47"/>
      <c r="J1079" s="47"/>
      <c r="K1079" s="47"/>
      <c r="L1079" s="47"/>
      <c r="M1079" s="47"/>
      <c r="N1079" s="113">
        <f t="shared" si="109"/>
        <v>0</v>
      </c>
      <c r="O1079" s="113">
        <v>0</v>
      </c>
      <c r="P1079" s="113">
        <v>0</v>
      </c>
      <c r="Q1079" s="113">
        <v>0</v>
      </c>
      <c r="R1079" s="113">
        <v>0</v>
      </c>
      <c r="S1079" s="113">
        <v>0</v>
      </c>
      <c r="T1079" s="253"/>
      <c r="U1079" s="203"/>
      <c r="V1079" s="203"/>
      <c r="W1079" s="201"/>
      <c r="X1079" s="201"/>
      <c r="Y1079" s="201"/>
      <c r="Z1079" s="201"/>
      <c r="AA1079" s="201"/>
      <c r="AB1079" s="201"/>
      <c r="AC1079" s="215"/>
      <c r="AD1079" s="218"/>
    </row>
    <row r="1080" spans="1:30" ht="35.25" customHeight="1" x14ac:dyDescent="0.3">
      <c r="A1080" s="249"/>
      <c r="B1080" s="251"/>
      <c r="C1080" s="252"/>
      <c r="D1080" s="19" t="s">
        <v>30</v>
      </c>
      <c r="E1080" s="47"/>
      <c r="F1080" s="47"/>
      <c r="G1080" s="47"/>
      <c r="H1080" s="47"/>
      <c r="I1080" s="47"/>
      <c r="J1080" s="47"/>
      <c r="K1080" s="47"/>
      <c r="L1080" s="47"/>
      <c r="M1080" s="47"/>
      <c r="N1080" s="113">
        <f t="shared" si="109"/>
        <v>0</v>
      </c>
      <c r="O1080" s="113">
        <v>0</v>
      </c>
      <c r="P1080" s="113">
        <v>0</v>
      </c>
      <c r="Q1080" s="113">
        <v>0</v>
      </c>
      <c r="R1080" s="113">
        <v>0</v>
      </c>
      <c r="S1080" s="113">
        <v>0</v>
      </c>
      <c r="T1080" s="253"/>
      <c r="U1080" s="203"/>
      <c r="V1080" s="203"/>
      <c r="W1080" s="201"/>
      <c r="X1080" s="201"/>
      <c r="Y1080" s="201"/>
      <c r="Z1080" s="201"/>
      <c r="AA1080" s="201"/>
      <c r="AB1080" s="201"/>
      <c r="AC1080" s="215"/>
      <c r="AD1080" s="218"/>
    </row>
    <row r="1081" spans="1:30" ht="35.25" customHeight="1" x14ac:dyDescent="0.3">
      <c r="A1081" s="249"/>
      <c r="B1081" s="251"/>
      <c r="C1081" s="252"/>
      <c r="D1081" s="19" t="s">
        <v>31</v>
      </c>
      <c r="E1081" s="47"/>
      <c r="F1081" s="47"/>
      <c r="G1081" s="47"/>
      <c r="H1081" s="47"/>
      <c r="I1081" s="47"/>
      <c r="J1081" s="47"/>
      <c r="K1081" s="47"/>
      <c r="L1081" s="47"/>
      <c r="M1081" s="47"/>
      <c r="N1081" s="113">
        <f t="shared" si="109"/>
        <v>0</v>
      </c>
      <c r="O1081" s="113">
        <v>0</v>
      </c>
      <c r="P1081" s="113">
        <v>0</v>
      </c>
      <c r="Q1081" s="113">
        <v>0</v>
      </c>
      <c r="R1081" s="113">
        <v>0</v>
      </c>
      <c r="S1081" s="113">
        <v>0</v>
      </c>
      <c r="T1081" s="253"/>
      <c r="U1081" s="203"/>
      <c r="V1081" s="203"/>
      <c r="W1081" s="201"/>
      <c r="X1081" s="201"/>
      <c r="Y1081" s="201"/>
      <c r="Z1081" s="201"/>
      <c r="AA1081" s="201"/>
      <c r="AB1081" s="201"/>
      <c r="AC1081" s="215"/>
      <c r="AD1081" s="218"/>
    </row>
    <row r="1082" spans="1:30" ht="35.25" customHeight="1" x14ac:dyDescent="0.3">
      <c r="A1082" s="249"/>
      <c r="B1082" s="163" t="s">
        <v>68</v>
      </c>
      <c r="C1082" s="39"/>
      <c r="D1082" s="47" t="s">
        <v>45</v>
      </c>
      <c r="E1082" s="47" t="s">
        <v>45</v>
      </c>
      <c r="F1082" s="47" t="s">
        <v>45</v>
      </c>
      <c r="G1082" s="47" t="s">
        <v>45</v>
      </c>
      <c r="H1082" s="47" t="s">
        <v>36</v>
      </c>
      <c r="I1082" s="47" t="s">
        <v>45</v>
      </c>
      <c r="J1082" s="47" t="s">
        <v>45</v>
      </c>
      <c r="K1082" s="47" t="s">
        <v>45</v>
      </c>
      <c r="L1082" s="47" t="s">
        <v>45</v>
      </c>
      <c r="M1082" s="47" t="s">
        <v>45</v>
      </c>
      <c r="N1082" s="47">
        <f t="shared" si="109"/>
        <v>0</v>
      </c>
      <c r="O1082" s="47"/>
      <c r="P1082" s="47">
        <v>0</v>
      </c>
      <c r="Q1082" s="47"/>
      <c r="R1082" s="47"/>
      <c r="S1082" s="47"/>
      <c r="T1082" s="253"/>
      <c r="U1082" s="203"/>
      <c r="V1082" s="126" t="s">
        <v>45</v>
      </c>
      <c r="W1082" s="126" t="s">
        <v>45</v>
      </c>
      <c r="X1082" s="126"/>
      <c r="Y1082" s="126"/>
      <c r="Z1082" s="126"/>
      <c r="AA1082" s="126"/>
      <c r="AB1082" s="126"/>
      <c r="AC1082" s="216"/>
      <c r="AD1082" s="219"/>
    </row>
    <row r="1083" spans="1:30" ht="37.5" hidden="1" customHeight="1" x14ac:dyDescent="0.3">
      <c r="A1083" s="249" t="s">
        <v>710</v>
      </c>
      <c r="B1083" s="250" t="s">
        <v>51</v>
      </c>
      <c r="C1083" s="301" t="s">
        <v>818</v>
      </c>
      <c r="D1083" s="46" t="s">
        <v>6</v>
      </c>
      <c r="E1083" s="47" t="s">
        <v>63</v>
      </c>
      <c r="F1083" s="47"/>
      <c r="G1083" s="47"/>
      <c r="H1083" s="47" t="s">
        <v>36</v>
      </c>
      <c r="I1083" s="47">
        <v>5</v>
      </c>
      <c r="J1083" s="47" t="s">
        <v>125</v>
      </c>
      <c r="K1083" s="107" t="s">
        <v>712</v>
      </c>
      <c r="L1083" s="47" t="s">
        <v>160</v>
      </c>
      <c r="M1083" s="47"/>
      <c r="N1083" s="37">
        <f t="shared" si="109"/>
        <v>927181.1</v>
      </c>
      <c r="O1083" s="37">
        <f>SUM(O1084:O1087)</f>
        <v>200000</v>
      </c>
      <c r="P1083" s="37">
        <f>SUM(P1084:P1087)</f>
        <v>363225</v>
      </c>
      <c r="Q1083" s="37">
        <f>SUM(Q1084:Q1087)</f>
        <v>363956.1</v>
      </c>
      <c r="R1083" s="37">
        <f>SUM(R1084:R1087)</f>
        <v>0</v>
      </c>
      <c r="S1083" s="37">
        <f>SUM(S1084:S1087)</f>
        <v>0</v>
      </c>
      <c r="T1083" s="253">
        <f>N1083/$N$11</f>
        <v>5.5909502248917302E-6</v>
      </c>
      <c r="U1083" s="203" t="s">
        <v>39</v>
      </c>
      <c r="V1083" s="203" t="s">
        <v>713</v>
      </c>
      <c r="W1083" s="203" t="s">
        <v>100</v>
      </c>
      <c r="X1083" s="201">
        <v>1</v>
      </c>
      <c r="Y1083" s="201">
        <v>1</v>
      </c>
      <c r="Z1083" s="201">
        <v>0</v>
      </c>
      <c r="AA1083" s="201">
        <v>0</v>
      </c>
      <c r="AB1083" s="201">
        <v>0</v>
      </c>
      <c r="AC1083" s="174">
        <f>N1083/$N$1041</f>
        <v>4.1030184243744328E-2</v>
      </c>
      <c r="AD1083" s="217"/>
    </row>
    <row r="1084" spans="1:30" ht="35.25" customHeight="1" x14ac:dyDescent="0.3">
      <c r="A1084" s="249"/>
      <c r="B1084" s="251"/>
      <c r="C1084" s="302"/>
      <c r="D1084" s="19" t="s">
        <v>28</v>
      </c>
      <c r="E1084" s="47" t="s">
        <v>63</v>
      </c>
      <c r="F1084" s="47"/>
      <c r="G1084" s="47"/>
      <c r="H1084" s="47" t="s">
        <v>36</v>
      </c>
      <c r="I1084" s="47">
        <v>5</v>
      </c>
      <c r="J1084" s="47" t="s">
        <v>125</v>
      </c>
      <c r="K1084" s="107" t="s">
        <v>712</v>
      </c>
      <c r="L1084" s="47" t="s">
        <v>38</v>
      </c>
      <c r="M1084" s="47"/>
      <c r="N1084" s="113">
        <f t="shared" si="109"/>
        <v>66897.100000000006</v>
      </c>
      <c r="O1084" s="113">
        <v>16000</v>
      </c>
      <c r="P1084" s="113">
        <v>29058</v>
      </c>
      <c r="Q1084" s="113">
        <v>21839.1</v>
      </c>
      <c r="R1084" s="113">
        <v>0</v>
      </c>
      <c r="S1084" s="113">
        <v>0</v>
      </c>
      <c r="T1084" s="253"/>
      <c r="U1084" s="203"/>
      <c r="V1084" s="203"/>
      <c r="W1084" s="203"/>
      <c r="X1084" s="201"/>
      <c r="Y1084" s="201"/>
      <c r="Z1084" s="201"/>
      <c r="AA1084" s="201"/>
      <c r="AB1084" s="201"/>
      <c r="AC1084" s="215">
        <f>N1083/$N$1041</f>
        <v>4.1030184243744328E-2</v>
      </c>
      <c r="AD1084" s="218"/>
    </row>
    <row r="1085" spans="1:30" ht="35.25" customHeight="1" x14ac:dyDescent="0.3">
      <c r="A1085" s="249"/>
      <c r="B1085" s="251"/>
      <c r="C1085" s="302"/>
      <c r="D1085" s="19" t="s">
        <v>29</v>
      </c>
      <c r="E1085" s="47"/>
      <c r="F1085" s="47"/>
      <c r="G1085" s="47"/>
      <c r="H1085" s="47" t="s">
        <v>36</v>
      </c>
      <c r="I1085" s="47">
        <v>5</v>
      </c>
      <c r="J1085" s="47" t="s">
        <v>125</v>
      </c>
      <c r="K1085" s="107" t="s">
        <v>712</v>
      </c>
      <c r="L1085" s="47" t="s">
        <v>38</v>
      </c>
      <c r="M1085" s="47"/>
      <c r="N1085" s="113">
        <f t="shared" si="109"/>
        <v>860284</v>
      </c>
      <c r="O1085" s="113">
        <v>184000</v>
      </c>
      <c r="P1085" s="113">
        <v>334167</v>
      </c>
      <c r="Q1085" s="113">
        <v>342117</v>
      </c>
      <c r="R1085" s="113">
        <v>0</v>
      </c>
      <c r="S1085" s="113">
        <v>0</v>
      </c>
      <c r="T1085" s="253"/>
      <c r="U1085" s="203"/>
      <c r="V1085" s="203"/>
      <c r="W1085" s="203"/>
      <c r="X1085" s="201"/>
      <c r="Y1085" s="201"/>
      <c r="Z1085" s="201"/>
      <c r="AA1085" s="201"/>
      <c r="AB1085" s="201"/>
      <c r="AC1085" s="215"/>
      <c r="AD1085" s="218"/>
    </row>
    <row r="1086" spans="1:30" ht="35.25" customHeight="1" x14ac:dyDescent="0.3">
      <c r="A1086" s="249"/>
      <c r="B1086" s="251"/>
      <c r="C1086" s="302"/>
      <c r="D1086" s="19" t="s">
        <v>30</v>
      </c>
      <c r="E1086" s="47"/>
      <c r="F1086" s="47"/>
      <c r="G1086" s="47"/>
      <c r="H1086" s="47"/>
      <c r="I1086" s="47"/>
      <c r="J1086" s="47"/>
      <c r="K1086" s="47"/>
      <c r="L1086" s="47"/>
      <c r="M1086" s="47"/>
      <c r="N1086" s="113">
        <f t="shared" si="109"/>
        <v>0</v>
      </c>
      <c r="O1086" s="113">
        <v>0</v>
      </c>
      <c r="P1086" s="113">
        <v>0</v>
      </c>
      <c r="Q1086" s="113">
        <v>0</v>
      </c>
      <c r="R1086" s="113">
        <v>0</v>
      </c>
      <c r="S1086" s="113">
        <v>0</v>
      </c>
      <c r="T1086" s="253"/>
      <c r="U1086" s="203"/>
      <c r="V1086" s="203"/>
      <c r="W1086" s="203"/>
      <c r="X1086" s="201"/>
      <c r="Y1086" s="201"/>
      <c r="Z1086" s="201"/>
      <c r="AA1086" s="201"/>
      <c r="AB1086" s="201"/>
      <c r="AC1086" s="215"/>
      <c r="AD1086" s="218"/>
    </row>
    <row r="1087" spans="1:30" ht="35.25" customHeight="1" x14ac:dyDescent="0.3">
      <c r="A1087" s="249"/>
      <c r="B1087" s="251"/>
      <c r="C1087" s="302"/>
      <c r="D1087" s="19" t="s">
        <v>31</v>
      </c>
      <c r="E1087" s="47"/>
      <c r="F1087" s="47"/>
      <c r="G1087" s="47"/>
      <c r="H1087" s="47"/>
      <c r="I1087" s="47"/>
      <c r="J1087" s="47"/>
      <c r="K1087" s="47"/>
      <c r="L1087" s="47"/>
      <c r="M1087" s="47"/>
      <c r="N1087" s="113">
        <f t="shared" si="109"/>
        <v>0</v>
      </c>
      <c r="O1087" s="113">
        <v>0</v>
      </c>
      <c r="P1087" s="113">
        <v>0</v>
      </c>
      <c r="Q1087" s="113">
        <v>0</v>
      </c>
      <c r="R1087" s="113">
        <v>0</v>
      </c>
      <c r="S1087" s="113">
        <v>0</v>
      </c>
      <c r="T1087" s="253"/>
      <c r="U1087" s="203"/>
      <c r="V1087" s="203"/>
      <c r="W1087" s="203"/>
      <c r="X1087" s="201"/>
      <c r="Y1087" s="201"/>
      <c r="Z1087" s="201"/>
      <c r="AA1087" s="201"/>
      <c r="AB1087" s="201"/>
      <c r="AC1087" s="215"/>
      <c r="AD1087" s="218"/>
    </row>
    <row r="1088" spans="1:30" ht="35.25" customHeight="1" x14ac:dyDescent="0.3">
      <c r="A1088" s="249"/>
      <c r="B1088" s="163" t="s">
        <v>68</v>
      </c>
      <c r="C1088" s="39"/>
      <c r="D1088" s="47" t="s">
        <v>45</v>
      </c>
      <c r="E1088" s="47" t="s">
        <v>45</v>
      </c>
      <c r="F1088" s="47" t="s">
        <v>45</v>
      </c>
      <c r="G1088" s="47" t="s">
        <v>45</v>
      </c>
      <c r="H1088" s="47" t="s">
        <v>36</v>
      </c>
      <c r="I1088" s="47" t="s">
        <v>45</v>
      </c>
      <c r="J1088" s="47" t="s">
        <v>45</v>
      </c>
      <c r="K1088" s="47" t="s">
        <v>45</v>
      </c>
      <c r="L1088" s="47" t="s">
        <v>45</v>
      </c>
      <c r="M1088" s="47" t="s">
        <v>45</v>
      </c>
      <c r="N1088" s="47">
        <f t="shared" si="109"/>
        <v>0</v>
      </c>
      <c r="O1088" s="47"/>
      <c r="P1088" s="47">
        <v>0</v>
      </c>
      <c r="Q1088" s="47"/>
      <c r="R1088" s="47"/>
      <c r="S1088" s="47"/>
      <c r="T1088" s="253"/>
      <c r="U1088" s="203"/>
      <c r="V1088" s="126" t="s">
        <v>45</v>
      </c>
      <c r="W1088" s="126" t="s">
        <v>45</v>
      </c>
      <c r="X1088" s="126"/>
      <c r="Y1088" s="126"/>
      <c r="Z1088" s="126"/>
      <c r="AA1088" s="126"/>
      <c r="AB1088" s="126"/>
      <c r="AC1088" s="216"/>
      <c r="AD1088" s="219"/>
    </row>
    <row r="1089" spans="1:30" ht="37.5" hidden="1" customHeight="1" x14ac:dyDescent="0.3">
      <c r="A1089" s="249" t="s">
        <v>714</v>
      </c>
      <c r="B1089" s="250" t="s">
        <v>51</v>
      </c>
      <c r="C1089" s="301" t="s">
        <v>819</v>
      </c>
      <c r="D1089" s="46" t="s">
        <v>6</v>
      </c>
      <c r="E1089" s="47" t="s">
        <v>63</v>
      </c>
      <c r="F1089" s="47"/>
      <c r="G1089" s="47"/>
      <c r="H1089" s="47" t="s">
        <v>36</v>
      </c>
      <c r="I1089" s="47">
        <v>5</v>
      </c>
      <c r="J1089" s="47" t="s">
        <v>125</v>
      </c>
      <c r="K1089" s="107" t="s">
        <v>716</v>
      </c>
      <c r="L1089" s="47" t="s">
        <v>584</v>
      </c>
      <c r="M1089" s="47"/>
      <c r="N1089" s="37">
        <f t="shared" si="109"/>
        <v>3524454.2</v>
      </c>
      <c r="O1089" s="37">
        <f>SUM(O1090:O1093)</f>
        <v>1255471</v>
      </c>
      <c r="P1089" s="37">
        <f>SUM(P1090:P1093)</f>
        <v>1133250</v>
      </c>
      <c r="Q1089" s="37">
        <f>SUM(Q1090:Q1093)</f>
        <v>1135733.2</v>
      </c>
      <c r="R1089" s="37">
        <f>SUM(R1090:R1093)</f>
        <v>0</v>
      </c>
      <c r="S1089" s="37">
        <f>SUM(S1090:S1093)</f>
        <v>0</v>
      </c>
      <c r="T1089" s="253">
        <f>N1089/$N$11</f>
        <v>2.1252642015794547E-5</v>
      </c>
      <c r="U1089" s="203" t="s">
        <v>39</v>
      </c>
      <c r="V1089" s="203" t="s">
        <v>717</v>
      </c>
      <c r="W1089" s="203" t="s">
        <v>718</v>
      </c>
      <c r="X1089" s="201">
        <v>2</v>
      </c>
      <c r="Y1089" s="201">
        <v>1</v>
      </c>
      <c r="Z1089" s="201">
        <v>0</v>
      </c>
      <c r="AA1089" s="201">
        <v>0</v>
      </c>
      <c r="AB1089" s="201">
        <v>0</v>
      </c>
      <c r="AC1089" s="174">
        <f>N1089/$N$1041</f>
        <v>0.15596629955532801</v>
      </c>
      <c r="AD1089" s="217"/>
    </row>
    <row r="1090" spans="1:30" ht="35.25" customHeight="1" x14ac:dyDescent="0.3">
      <c r="A1090" s="249"/>
      <c r="B1090" s="251"/>
      <c r="C1090" s="302"/>
      <c r="D1090" s="19" t="s">
        <v>28</v>
      </c>
      <c r="E1090" s="47" t="s">
        <v>63</v>
      </c>
      <c r="F1090" s="47"/>
      <c r="G1090" s="47"/>
      <c r="H1090" s="47" t="s">
        <v>36</v>
      </c>
      <c r="I1090" s="47">
        <v>5</v>
      </c>
      <c r="J1090" s="47" t="s">
        <v>125</v>
      </c>
      <c r="K1090" s="107" t="s">
        <v>716</v>
      </c>
      <c r="L1090" s="47" t="s">
        <v>38</v>
      </c>
      <c r="M1090" s="47"/>
      <c r="N1090" s="113">
        <f t="shared" si="109"/>
        <v>259235.7</v>
      </c>
      <c r="O1090" s="113">
        <v>100439</v>
      </c>
      <c r="P1090" s="113">
        <v>90660</v>
      </c>
      <c r="Q1090" s="113">
        <v>68136.7</v>
      </c>
      <c r="R1090" s="113">
        <v>0</v>
      </c>
      <c r="S1090" s="113">
        <v>0</v>
      </c>
      <c r="T1090" s="253"/>
      <c r="U1090" s="203"/>
      <c r="V1090" s="203"/>
      <c r="W1090" s="203"/>
      <c r="X1090" s="201"/>
      <c r="Y1090" s="201"/>
      <c r="Z1090" s="201"/>
      <c r="AA1090" s="201"/>
      <c r="AB1090" s="201"/>
      <c r="AC1090" s="215">
        <f>N1089/$N$1041</f>
        <v>0.15596629955532801</v>
      </c>
      <c r="AD1090" s="218"/>
    </row>
    <row r="1091" spans="1:30" ht="35.25" customHeight="1" x14ac:dyDescent="0.3">
      <c r="A1091" s="249"/>
      <c r="B1091" s="251"/>
      <c r="C1091" s="302"/>
      <c r="D1091" s="19" t="s">
        <v>29</v>
      </c>
      <c r="E1091" s="47"/>
      <c r="F1091" s="47"/>
      <c r="G1091" s="47"/>
      <c r="H1091" s="47" t="s">
        <v>36</v>
      </c>
      <c r="I1091" s="47">
        <v>5</v>
      </c>
      <c r="J1091" s="47" t="s">
        <v>125</v>
      </c>
      <c r="K1091" s="107" t="s">
        <v>716</v>
      </c>
      <c r="L1091" s="47" t="s">
        <v>38</v>
      </c>
      <c r="M1091" s="47"/>
      <c r="N1091" s="113">
        <f t="shared" si="109"/>
        <v>3265218.5</v>
      </c>
      <c r="O1091" s="113">
        <v>1155032</v>
      </c>
      <c r="P1091" s="113">
        <v>1042590</v>
      </c>
      <c r="Q1091" s="113">
        <v>1067596.5</v>
      </c>
      <c r="R1091" s="113">
        <v>0</v>
      </c>
      <c r="S1091" s="113">
        <v>0</v>
      </c>
      <c r="T1091" s="253"/>
      <c r="U1091" s="203"/>
      <c r="V1091" s="203"/>
      <c r="W1091" s="203"/>
      <c r="X1091" s="201"/>
      <c r="Y1091" s="201"/>
      <c r="Z1091" s="201"/>
      <c r="AA1091" s="201"/>
      <c r="AB1091" s="201"/>
      <c r="AC1091" s="215"/>
      <c r="AD1091" s="218"/>
    </row>
    <row r="1092" spans="1:30" ht="35.25" customHeight="1" x14ac:dyDescent="0.3">
      <c r="A1092" s="249"/>
      <c r="B1092" s="251"/>
      <c r="C1092" s="302"/>
      <c r="D1092" s="19" t="s">
        <v>30</v>
      </c>
      <c r="E1092" s="47"/>
      <c r="F1092" s="47"/>
      <c r="G1092" s="47"/>
      <c r="H1092" s="47"/>
      <c r="I1092" s="47"/>
      <c r="J1092" s="47"/>
      <c r="K1092" s="47"/>
      <c r="L1092" s="47"/>
      <c r="M1092" s="47"/>
      <c r="N1092" s="113">
        <f t="shared" si="109"/>
        <v>0</v>
      </c>
      <c r="O1092" s="113">
        <v>0</v>
      </c>
      <c r="P1092" s="113">
        <v>0</v>
      </c>
      <c r="Q1092" s="113">
        <v>0</v>
      </c>
      <c r="R1092" s="113">
        <v>0</v>
      </c>
      <c r="S1092" s="113">
        <v>0</v>
      </c>
      <c r="T1092" s="253"/>
      <c r="U1092" s="203"/>
      <c r="V1092" s="203"/>
      <c r="W1092" s="203"/>
      <c r="X1092" s="201"/>
      <c r="Y1092" s="201"/>
      <c r="Z1092" s="201"/>
      <c r="AA1092" s="201"/>
      <c r="AB1092" s="201"/>
      <c r="AC1092" s="215"/>
      <c r="AD1092" s="218"/>
    </row>
    <row r="1093" spans="1:30" ht="35.25" customHeight="1" x14ac:dyDescent="0.3">
      <c r="A1093" s="249"/>
      <c r="B1093" s="251"/>
      <c r="C1093" s="302"/>
      <c r="D1093" s="19" t="s">
        <v>31</v>
      </c>
      <c r="E1093" s="47"/>
      <c r="F1093" s="47"/>
      <c r="G1093" s="47"/>
      <c r="H1093" s="47"/>
      <c r="I1093" s="47"/>
      <c r="J1093" s="47"/>
      <c r="K1093" s="47"/>
      <c r="L1093" s="47"/>
      <c r="M1093" s="47"/>
      <c r="N1093" s="113">
        <f t="shared" si="109"/>
        <v>0</v>
      </c>
      <c r="O1093" s="113">
        <v>0</v>
      </c>
      <c r="P1093" s="113">
        <v>0</v>
      </c>
      <c r="Q1093" s="113">
        <v>0</v>
      </c>
      <c r="R1093" s="113">
        <v>0</v>
      </c>
      <c r="S1093" s="113">
        <v>0</v>
      </c>
      <c r="T1093" s="253"/>
      <c r="U1093" s="203"/>
      <c r="V1093" s="203"/>
      <c r="W1093" s="203"/>
      <c r="X1093" s="201"/>
      <c r="Y1093" s="201"/>
      <c r="Z1093" s="201"/>
      <c r="AA1093" s="201"/>
      <c r="AB1093" s="201"/>
      <c r="AC1093" s="215"/>
      <c r="AD1093" s="218"/>
    </row>
    <row r="1094" spans="1:30" ht="35.25" customHeight="1" x14ac:dyDescent="0.3">
      <c r="A1094" s="249"/>
      <c r="B1094" s="163" t="s">
        <v>68</v>
      </c>
      <c r="C1094" s="39"/>
      <c r="D1094" s="47" t="s">
        <v>45</v>
      </c>
      <c r="E1094" s="47" t="s">
        <v>45</v>
      </c>
      <c r="F1094" s="47" t="s">
        <v>45</v>
      </c>
      <c r="G1094" s="47" t="s">
        <v>45</v>
      </c>
      <c r="H1094" s="47" t="s">
        <v>36</v>
      </c>
      <c r="I1094" s="47" t="s">
        <v>45</v>
      </c>
      <c r="J1094" s="47" t="s">
        <v>45</v>
      </c>
      <c r="K1094" s="47" t="s">
        <v>45</v>
      </c>
      <c r="L1094" s="47" t="s">
        <v>45</v>
      </c>
      <c r="M1094" s="47" t="s">
        <v>45</v>
      </c>
      <c r="N1094" s="47">
        <f t="shared" si="109"/>
        <v>0</v>
      </c>
      <c r="O1094" s="47"/>
      <c r="P1094" s="47">
        <v>0</v>
      </c>
      <c r="Q1094" s="47"/>
      <c r="R1094" s="47"/>
      <c r="S1094" s="47"/>
      <c r="T1094" s="253"/>
      <c r="U1094" s="203"/>
      <c r="V1094" s="126" t="s">
        <v>45</v>
      </c>
      <c r="W1094" s="126" t="s">
        <v>45</v>
      </c>
      <c r="X1094" s="126"/>
      <c r="Y1094" s="126"/>
      <c r="Z1094" s="126"/>
      <c r="AA1094" s="126"/>
      <c r="AB1094" s="126"/>
      <c r="AC1094" s="216"/>
      <c r="AD1094" s="219"/>
    </row>
    <row r="1095" spans="1:30" ht="32.25" hidden="1" customHeight="1" x14ac:dyDescent="0.3">
      <c r="A1095" s="249" t="s">
        <v>719</v>
      </c>
      <c r="B1095" s="250" t="s">
        <v>51</v>
      </c>
      <c r="C1095" s="250" t="s">
        <v>720</v>
      </c>
      <c r="D1095" s="46" t="s">
        <v>6</v>
      </c>
      <c r="E1095" s="47" t="s">
        <v>63</v>
      </c>
      <c r="F1095" s="47"/>
      <c r="G1095" s="47"/>
      <c r="H1095" s="47" t="s">
        <v>36</v>
      </c>
      <c r="I1095" s="47">
        <v>5</v>
      </c>
      <c r="J1095" s="47" t="s">
        <v>125</v>
      </c>
      <c r="K1095" s="47" t="s">
        <v>721</v>
      </c>
      <c r="L1095" s="47" t="s">
        <v>38</v>
      </c>
      <c r="M1095" s="47"/>
      <c r="N1095" s="37">
        <f t="shared" si="109"/>
        <v>0</v>
      </c>
      <c r="O1095" s="37">
        <f>SUM(O1096:O1099)</f>
        <v>0</v>
      </c>
      <c r="P1095" s="37">
        <f>SUM(P1096:P1099)</f>
        <v>0</v>
      </c>
      <c r="Q1095" s="37">
        <f>SUM(Q1096:Q1099)</f>
        <v>0</v>
      </c>
      <c r="R1095" s="37">
        <f>SUM(R1096:R1099)</f>
        <v>0</v>
      </c>
      <c r="S1095" s="37">
        <f>SUM(S1096:S1099)</f>
        <v>0</v>
      </c>
      <c r="T1095" s="253">
        <f>N1095/$N$11</f>
        <v>0</v>
      </c>
      <c r="U1095" s="203" t="s">
        <v>39</v>
      </c>
      <c r="V1095" s="203" t="s">
        <v>722</v>
      </c>
      <c r="W1095" s="203" t="s">
        <v>718</v>
      </c>
      <c r="X1095" s="201">
        <v>0</v>
      </c>
      <c r="Y1095" s="201">
        <v>0</v>
      </c>
      <c r="Z1095" s="201">
        <v>0</v>
      </c>
      <c r="AA1095" s="201">
        <v>0</v>
      </c>
      <c r="AB1095" s="201">
        <v>0</v>
      </c>
      <c r="AC1095" s="174">
        <f>N1095/$N$1041</f>
        <v>0</v>
      </c>
      <c r="AD1095" s="217"/>
    </row>
    <row r="1096" spans="1:30" ht="35.25" customHeight="1" x14ac:dyDescent="0.3">
      <c r="A1096" s="249"/>
      <c r="B1096" s="251"/>
      <c r="C1096" s="252"/>
      <c r="D1096" s="19" t="s">
        <v>28</v>
      </c>
      <c r="E1096" s="47" t="s">
        <v>63</v>
      </c>
      <c r="F1096" s="47"/>
      <c r="G1096" s="47"/>
      <c r="H1096" s="47" t="s">
        <v>36</v>
      </c>
      <c r="I1096" s="47">
        <v>5</v>
      </c>
      <c r="J1096" s="47" t="s">
        <v>125</v>
      </c>
      <c r="K1096" s="47" t="s">
        <v>721</v>
      </c>
      <c r="L1096" s="47" t="s">
        <v>38</v>
      </c>
      <c r="M1096" s="47"/>
      <c r="N1096" s="113">
        <f t="shared" si="109"/>
        <v>0</v>
      </c>
      <c r="O1096" s="113">
        <v>0</v>
      </c>
      <c r="P1096" s="113">
        <v>0</v>
      </c>
      <c r="Q1096" s="113">
        <v>0</v>
      </c>
      <c r="R1096" s="113">
        <v>0</v>
      </c>
      <c r="S1096" s="113">
        <v>0</v>
      </c>
      <c r="T1096" s="253"/>
      <c r="U1096" s="203"/>
      <c r="V1096" s="203"/>
      <c r="W1096" s="203"/>
      <c r="X1096" s="201"/>
      <c r="Y1096" s="201"/>
      <c r="Z1096" s="201"/>
      <c r="AA1096" s="201"/>
      <c r="AB1096" s="201"/>
      <c r="AC1096" s="215">
        <f>N1095/$N$1041</f>
        <v>0</v>
      </c>
      <c r="AD1096" s="218"/>
    </row>
    <row r="1097" spans="1:30" ht="35.25" customHeight="1" x14ac:dyDescent="0.3">
      <c r="A1097" s="249"/>
      <c r="B1097" s="251"/>
      <c r="C1097" s="252"/>
      <c r="D1097" s="19" t="s">
        <v>29</v>
      </c>
      <c r="E1097" s="47"/>
      <c r="F1097" s="47"/>
      <c r="G1097" s="47"/>
      <c r="H1097" s="47"/>
      <c r="I1097" s="47"/>
      <c r="J1097" s="47"/>
      <c r="K1097" s="47"/>
      <c r="L1097" s="47"/>
      <c r="M1097" s="47"/>
      <c r="N1097" s="113">
        <f t="shared" si="109"/>
        <v>0</v>
      </c>
      <c r="O1097" s="113">
        <v>0</v>
      </c>
      <c r="P1097" s="113">
        <v>0</v>
      </c>
      <c r="Q1097" s="113">
        <v>0</v>
      </c>
      <c r="R1097" s="113">
        <v>0</v>
      </c>
      <c r="S1097" s="113">
        <v>0</v>
      </c>
      <c r="T1097" s="253"/>
      <c r="U1097" s="203"/>
      <c r="V1097" s="203"/>
      <c r="W1097" s="203"/>
      <c r="X1097" s="201"/>
      <c r="Y1097" s="201"/>
      <c r="Z1097" s="201"/>
      <c r="AA1097" s="201"/>
      <c r="AB1097" s="201"/>
      <c r="AC1097" s="215"/>
      <c r="AD1097" s="218"/>
    </row>
    <row r="1098" spans="1:30" ht="35.25" customHeight="1" x14ac:dyDescent="0.3">
      <c r="A1098" s="249"/>
      <c r="B1098" s="251"/>
      <c r="C1098" s="252"/>
      <c r="D1098" s="19" t="s">
        <v>30</v>
      </c>
      <c r="E1098" s="47"/>
      <c r="F1098" s="47"/>
      <c r="G1098" s="47"/>
      <c r="H1098" s="47"/>
      <c r="I1098" s="47"/>
      <c r="J1098" s="47"/>
      <c r="K1098" s="47"/>
      <c r="L1098" s="47"/>
      <c r="M1098" s="47"/>
      <c r="N1098" s="113">
        <f t="shared" si="109"/>
        <v>0</v>
      </c>
      <c r="O1098" s="113">
        <v>0</v>
      </c>
      <c r="P1098" s="113">
        <v>0</v>
      </c>
      <c r="Q1098" s="113">
        <v>0</v>
      </c>
      <c r="R1098" s="113">
        <v>0</v>
      </c>
      <c r="S1098" s="113">
        <v>0</v>
      </c>
      <c r="T1098" s="253"/>
      <c r="U1098" s="203"/>
      <c r="V1098" s="203"/>
      <c r="W1098" s="203"/>
      <c r="X1098" s="201"/>
      <c r="Y1098" s="201"/>
      <c r="Z1098" s="201"/>
      <c r="AA1098" s="201"/>
      <c r="AB1098" s="201"/>
      <c r="AC1098" s="215"/>
      <c r="AD1098" s="218"/>
    </row>
    <row r="1099" spans="1:30" ht="35.25" customHeight="1" x14ac:dyDescent="0.3">
      <c r="A1099" s="249"/>
      <c r="B1099" s="251"/>
      <c r="C1099" s="252"/>
      <c r="D1099" s="19" t="s">
        <v>31</v>
      </c>
      <c r="E1099" s="47"/>
      <c r="F1099" s="47"/>
      <c r="G1099" s="47"/>
      <c r="H1099" s="47"/>
      <c r="I1099" s="47"/>
      <c r="J1099" s="47"/>
      <c r="K1099" s="47"/>
      <c r="L1099" s="47"/>
      <c r="M1099" s="47"/>
      <c r="N1099" s="113">
        <f t="shared" si="109"/>
        <v>0</v>
      </c>
      <c r="O1099" s="113">
        <v>0</v>
      </c>
      <c r="P1099" s="113">
        <v>0</v>
      </c>
      <c r="Q1099" s="113">
        <v>0</v>
      </c>
      <c r="R1099" s="113">
        <v>0</v>
      </c>
      <c r="S1099" s="113">
        <v>0</v>
      </c>
      <c r="T1099" s="253"/>
      <c r="U1099" s="203"/>
      <c r="V1099" s="203"/>
      <c r="W1099" s="203"/>
      <c r="X1099" s="201"/>
      <c r="Y1099" s="201"/>
      <c r="Z1099" s="201"/>
      <c r="AA1099" s="201"/>
      <c r="AB1099" s="201"/>
      <c r="AC1099" s="215"/>
      <c r="AD1099" s="218"/>
    </row>
    <row r="1100" spans="1:30" ht="35.25" customHeight="1" x14ac:dyDescent="0.3">
      <c r="A1100" s="249"/>
      <c r="B1100" s="163" t="s">
        <v>68</v>
      </c>
      <c r="C1100" s="39"/>
      <c r="D1100" s="47" t="s">
        <v>45</v>
      </c>
      <c r="E1100" s="47" t="s">
        <v>45</v>
      </c>
      <c r="F1100" s="47" t="s">
        <v>45</v>
      </c>
      <c r="G1100" s="47" t="s">
        <v>45</v>
      </c>
      <c r="H1100" s="47" t="s">
        <v>36</v>
      </c>
      <c r="I1100" s="47" t="s">
        <v>45</v>
      </c>
      <c r="J1100" s="47" t="s">
        <v>45</v>
      </c>
      <c r="K1100" s="47" t="s">
        <v>45</v>
      </c>
      <c r="L1100" s="47" t="s">
        <v>45</v>
      </c>
      <c r="M1100" s="47" t="s">
        <v>45</v>
      </c>
      <c r="N1100" s="47">
        <f t="shared" si="109"/>
        <v>0</v>
      </c>
      <c r="O1100" s="47">
        <v>0</v>
      </c>
      <c r="P1100" s="47">
        <v>0</v>
      </c>
      <c r="Q1100" s="47">
        <v>0</v>
      </c>
      <c r="R1100" s="47">
        <v>0</v>
      </c>
      <c r="S1100" s="47">
        <v>0</v>
      </c>
      <c r="T1100" s="253"/>
      <c r="U1100" s="203"/>
      <c r="V1100" s="126" t="s">
        <v>45</v>
      </c>
      <c r="W1100" s="126" t="s">
        <v>45</v>
      </c>
      <c r="X1100" s="126" t="s">
        <v>69</v>
      </c>
      <c r="Y1100" s="126" t="s">
        <v>69</v>
      </c>
      <c r="Z1100" s="126" t="s">
        <v>69</v>
      </c>
      <c r="AA1100" s="126" t="s">
        <v>69</v>
      </c>
      <c r="AB1100" s="126" t="s">
        <v>69</v>
      </c>
      <c r="AC1100" s="216"/>
      <c r="AD1100" s="219"/>
    </row>
    <row r="1101" spans="1:30" ht="36.75" hidden="1" customHeight="1" x14ac:dyDescent="0.3">
      <c r="A1101" s="249" t="s">
        <v>723</v>
      </c>
      <c r="B1101" s="250" t="s">
        <v>51</v>
      </c>
      <c r="C1101" s="301" t="s">
        <v>877</v>
      </c>
      <c r="D1101" s="46" t="s">
        <v>6</v>
      </c>
      <c r="E1101" s="47" t="s">
        <v>63</v>
      </c>
      <c r="F1101" s="47"/>
      <c r="G1101" s="47"/>
      <c r="H1101" s="47" t="s">
        <v>36</v>
      </c>
      <c r="I1101" s="47">
        <v>5</v>
      </c>
      <c r="J1101" s="47" t="s">
        <v>125</v>
      </c>
      <c r="K1101" s="107" t="s">
        <v>725</v>
      </c>
      <c r="L1101" s="47" t="s">
        <v>677</v>
      </c>
      <c r="M1101" s="47"/>
      <c r="N1101" s="37">
        <f t="shared" si="109"/>
        <v>922381.1</v>
      </c>
      <c r="O1101" s="37">
        <f>SUM(O1102:O1105)</f>
        <v>195200</v>
      </c>
      <c r="P1101" s="37">
        <f>SUM(P1102:P1105)</f>
        <v>363225</v>
      </c>
      <c r="Q1101" s="37">
        <f>SUM(Q1102:Q1105)</f>
        <v>363956.1</v>
      </c>
      <c r="R1101" s="37">
        <f>SUM(R1102:R1105)</f>
        <v>0</v>
      </c>
      <c r="S1101" s="37">
        <f>SUM(S1102:S1105)</f>
        <v>0</v>
      </c>
      <c r="T1101" s="253">
        <f>N1101/$N$11</f>
        <v>5.562005975403167E-6</v>
      </c>
      <c r="U1101" s="203" t="s">
        <v>39</v>
      </c>
      <c r="V1101" s="203" t="s">
        <v>726</v>
      </c>
      <c r="W1101" s="203" t="s">
        <v>718</v>
      </c>
      <c r="X1101" s="201">
        <v>2</v>
      </c>
      <c r="Y1101" s="201">
        <v>2</v>
      </c>
      <c r="Z1101" s="201">
        <v>0</v>
      </c>
      <c r="AA1101" s="201">
        <v>0</v>
      </c>
      <c r="AB1101" s="201">
        <v>0</v>
      </c>
      <c r="AC1101" s="174">
        <f>N1101/$N$1041</f>
        <v>4.0817771712503156E-2</v>
      </c>
      <c r="AD1101" s="217" t="s">
        <v>880</v>
      </c>
    </row>
    <row r="1102" spans="1:30" ht="35.25" customHeight="1" x14ac:dyDescent="0.3">
      <c r="A1102" s="249"/>
      <c r="B1102" s="251"/>
      <c r="C1102" s="302"/>
      <c r="D1102" s="19" t="s">
        <v>28</v>
      </c>
      <c r="E1102" s="47" t="s">
        <v>63</v>
      </c>
      <c r="F1102" s="47"/>
      <c r="G1102" s="47"/>
      <c r="H1102" s="47" t="s">
        <v>36</v>
      </c>
      <c r="I1102" s="47">
        <v>5</v>
      </c>
      <c r="J1102" s="47" t="s">
        <v>125</v>
      </c>
      <c r="K1102" s="107" t="s">
        <v>725</v>
      </c>
      <c r="L1102" s="47" t="s">
        <v>38</v>
      </c>
      <c r="M1102" s="47"/>
      <c r="N1102" s="113">
        <f t="shared" si="109"/>
        <v>66513.100000000006</v>
      </c>
      <c r="O1102" s="113">
        <v>15616</v>
      </c>
      <c r="P1102" s="113">
        <v>29058</v>
      </c>
      <c r="Q1102" s="113">
        <v>21839.1</v>
      </c>
      <c r="R1102" s="113">
        <v>0</v>
      </c>
      <c r="S1102" s="113">
        <v>0</v>
      </c>
      <c r="T1102" s="253"/>
      <c r="U1102" s="203"/>
      <c r="V1102" s="203"/>
      <c r="W1102" s="203"/>
      <c r="X1102" s="201"/>
      <c r="Y1102" s="201"/>
      <c r="Z1102" s="201"/>
      <c r="AA1102" s="201"/>
      <c r="AB1102" s="201"/>
      <c r="AC1102" s="215">
        <f>N1101/$N$1041</f>
        <v>4.0817771712503156E-2</v>
      </c>
      <c r="AD1102" s="218"/>
    </row>
    <row r="1103" spans="1:30" ht="35.25" customHeight="1" x14ac:dyDescent="0.3">
      <c r="A1103" s="249"/>
      <c r="B1103" s="251"/>
      <c r="C1103" s="302"/>
      <c r="D1103" s="19" t="s">
        <v>29</v>
      </c>
      <c r="E1103" s="47"/>
      <c r="F1103" s="47"/>
      <c r="G1103" s="47"/>
      <c r="H1103" s="47" t="s">
        <v>36</v>
      </c>
      <c r="I1103" s="47">
        <v>5</v>
      </c>
      <c r="J1103" s="47" t="s">
        <v>125</v>
      </c>
      <c r="K1103" s="107" t="s">
        <v>725</v>
      </c>
      <c r="L1103" s="47" t="s">
        <v>38</v>
      </c>
      <c r="M1103" s="47"/>
      <c r="N1103" s="113">
        <f t="shared" si="109"/>
        <v>855868</v>
      </c>
      <c r="O1103" s="113">
        <v>179584</v>
      </c>
      <c r="P1103" s="113">
        <v>334167</v>
      </c>
      <c r="Q1103" s="113">
        <v>342117</v>
      </c>
      <c r="R1103" s="113">
        <v>0</v>
      </c>
      <c r="S1103" s="113">
        <v>0</v>
      </c>
      <c r="T1103" s="253"/>
      <c r="U1103" s="203"/>
      <c r="V1103" s="203"/>
      <c r="W1103" s="203"/>
      <c r="X1103" s="201"/>
      <c r="Y1103" s="201"/>
      <c r="Z1103" s="201"/>
      <c r="AA1103" s="201"/>
      <c r="AB1103" s="201"/>
      <c r="AC1103" s="215"/>
      <c r="AD1103" s="218"/>
    </row>
    <row r="1104" spans="1:30" ht="35.25" customHeight="1" x14ac:dyDescent="0.3">
      <c r="A1104" s="249"/>
      <c r="B1104" s="251"/>
      <c r="C1104" s="302"/>
      <c r="D1104" s="19" t="s">
        <v>30</v>
      </c>
      <c r="E1104" s="47"/>
      <c r="F1104" s="47"/>
      <c r="G1104" s="47"/>
      <c r="H1104" s="47"/>
      <c r="I1104" s="47"/>
      <c r="J1104" s="47"/>
      <c r="K1104" s="47"/>
      <c r="L1104" s="47"/>
      <c r="M1104" s="47"/>
      <c r="N1104" s="113">
        <f t="shared" si="109"/>
        <v>0</v>
      </c>
      <c r="O1104" s="113">
        <v>0</v>
      </c>
      <c r="P1104" s="113">
        <v>0</v>
      </c>
      <c r="Q1104" s="113">
        <v>0</v>
      </c>
      <c r="R1104" s="113">
        <v>0</v>
      </c>
      <c r="S1104" s="113">
        <v>0</v>
      </c>
      <c r="T1104" s="253"/>
      <c r="U1104" s="203"/>
      <c r="V1104" s="203"/>
      <c r="W1104" s="203"/>
      <c r="X1104" s="201"/>
      <c r="Y1104" s="201"/>
      <c r="Z1104" s="201"/>
      <c r="AA1104" s="201"/>
      <c r="AB1104" s="201"/>
      <c r="AC1104" s="215"/>
      <c r="AD1104" s="218"/>
    </row>
    <row r="1105" spans="1:30" ht="35.25" customHeight="1" x14ac:dyDescent="0.3">
      <c r="A1105" s="249"/>
      <c r="B1105" s="251"/>
      <c r="C1105" s="302"/>
      <c r="D1105" s="19" t="s">
        <v>31</v>
      </c>
      <c r="E1105" s="47"/>
      <c r="F1105" s="47"/>
      <c r="G1105" s="47"/>
      <c r="H1105" s="47"/>
      <c r="I1105" s="47"/>
      <c r="J1105" s="47"/>
      <c r="K1105" s="47"/>
      <c r="L1105" s="47"/>
      <c r="M1105" s="47"/>
      <c r="N1105" s="113">
        <f t="shared" si="109"/>
        <v>0</v>
      </c>
      <c r="O1105" s="113">
        <v>0</v>
      </c>
      <c r="P1105" s="113">
        <v>0</v>
      </c>
      <c r="Q1105" s="113">
        <v>0</v>
      </c>
      <c r="R1105" s="113">
        <v>0</v>
      </c>
      <c r="S1105" s="113">
        <v>0</v>
      </c>
      <c r="T1105" s="253"/>
      <c r="U1105" s="203"/>
      <c r="V1105" s="203"/>
      <c r="W1105" s="203"/>
      <c r="X1105" s="201"/>
      <c r="Y1105" s="201"/>
      <c r="Z1105" s="201"/>
      <c r="AA1105" s="201"/>
      <c r="AB1105" s="201"/>
      <c r="AC1105" s="215"/>
      <c r="AD1105" s="218"/>
    </row>
    <row r="1106" spans="1:30" ht="35.25" customHeight="1" x14ac:dyDescent="0.3">
      <c r="A1106" s="249"/>
      <c r="B1106" s="163" t="s">
        <v>68</v>
      </c>
      <c r="C1106" s="39"/>
      <c r="D1106" s="47" t="s">
        <v>45</v>
      </c>
      <c r="E1106" s="47" t="s">
        <v>45</v>
      </c>
      <c r="F1106" s="47" t="s">
        <v>45</v>
      </c>
      <c r="G1106" s="47" t="s">
        <v>45</v>
      </c>
      <c r="H1106" s="47" t="s">
        <v>36</v>
      </c>
      <c r="I1106" s="47" t="s">
        <v>45</v>
      </c>
      <c r="J1106" s="47" t="s">
        <v>45</v>
      </c>
      <c r="K1106" s="47" t="s">
        <v>45</v>
      </c>
      <c r="L1106" s="47" t="s">
        <v>45</v>
      </c>
      <c r="M1106" s="47" t="s">
        <v>45</v>
      </c>
      <c r="N1106" s="47">
        <f t="shared" si="109"/>
        <v>0</v>
      </c>
      <c r="O1106" s="47">
        <v>0</v>
      </c>
      <c r="P1106" s="47">
        <v>0</v>
      </c>
      <c r="Q1106" s="47">
        <v>0</v>
      </c>
      <c r="R1106" s="47">
        <v>0</v>
      </c>
      <c r="S1106" s="47">
        <v>0</v>
      </c>
      <c r="T1106" s="253"/>
      <c r="U1106" s="203"/>
      <c r="V1106" s="126" t="s">
        <v>45</v>
      </c>
      <c r="W1106" s="126" t="s">
        <v>45</v>
      </c>
      <c r="X1106" s="126" t="s">
        <v>69</v>
      </c>
      <c r="Y1106" s="126" t="s">
        <v>69</v>
      </c>
      <c r="Z1106" s="126" t="s">
        <v>69</v>
      </c>
      <c r="AA1106" s="126" t="s">
        <v>69</v>
      </c>
      <c r="AB1106" s="126" t="s">
        <v>69</v>
      </c>
      <c r="AC1106" s="216"/>
      <c r="AD1106" s="219"/>
    </row>
    <row r="1107" spans="1:30" ht="30" hidden="1" customHeight="1" x14ac:dyDescent="0.3">
      <c r="A1107" s="249" t="s">
        <v>727</v>
      </c>
      <c r="B1107" s="250" t="s">
        <v>51</v>
      </c>
      <c r="C1107" s="250" t="s">
        <v>728</v>
      </c>
      <c r="D1107" s="46" t="s">
        <v>6</v>
      </c>
      <c r="E1107" s="47" t="s">
        <v>63</v>
      </c>
      <c r="F1107" s="47"/>
      <c r="G1107" s="47"/>
      <c r="H1107" s="47" t="s">
        <v>36</v>
      </c>
      <c r="I1107" s="47">
        <v>5</v>
      </c>
      <c r="J1107" s="47" t="s">
        <v>125</v>
      </c>
      <c r="K1107" s="47" t="s">
        <v>729</v>
      </c>
      <c r="L1107" s="47" t="s">
        <v>38</v>
      </c>
      <c r="M1107" s="47"/>
      <c r="N1107" s="37">
        <f t="shared" si="109"/>
        <v>0</v>
      </c>
      <c r="O1107" s="37">
        <f>SUM(O1108:O1111)</f>
        <v>0</v>
      </c>
      <c r="P1107" s="37">
        <f>SUM(P1108:P1111)</f>
        <v>0</v>
      </c>
      <c r="Q1107" s="37">
        <f>SUM(Q1108:Q1111)</f>
        <v>0</v>
      </c>
      <c r="R1107" s="37">
        <f>SUM(R1108:R1111)</f>
        <v>0</v>
      </c>
      <c r="S1107" s="37">
        <f>SUM(S1108:S1111)</f>
        <v>0</v>
      </c>
      <c r="T1107" s="253">
        <f>N1107/$N$11</f>
        <v>0</v>
      </c>
      <c r="U1107" s="203" t="s">
        <v>39</v>
      </c>
      <c r="V1107" s="203" t="s">
        <v>730</v>
      </c>
      <c r="W1107" s="203" t="s">
        <v>41</v>
      </c>
      <c r="X1107" s="201">
        <v>0</v>
      </c>
      <c r="Y1107" s="201">
        <v>0</v>
      </c>
      <c r="Z1107" s="201">
        <v>0</v>
      </c>
      <c r="AA1107" s="201">
        <v>0</v>
      </c>
      <c r="AB1107" s="201">
        <v>0</v>
      </c>
      <c r="AC1107" s="174">
        <f>N1107/$N$1041</f>
        <v>0</v>
      </c>
      <c r="AD1107" s="217"/>
    </row>
    <row r="1108" spans="1:30" ht="35.25" customHeight="1" x14ac:dyDescent="0.3">
      <c r="A1108" s="249"/>
      <c r="B1108" s="251"/>
      <c r="C1108" s="252"/>
      <c r="D1108" s="19" t="s">
        <v>28</v>
      </c>
      <c r="E1108" s="47" t="s">
        <v>63</v>
      </c>
      <c r="F1108" s="47"/>
      <c r="G1108" s="47"/>
      <c r="H1108" s="47" t="s">
        <v>36</v>
      </c>
      <c r="I1108" s="47">
        <v>5</v>
      </c>
      <c r="J1108" s="47" t="s">
        <v>125</v>
      </c>
      <c r="K1108" s="47" t="s">
        <v>729</v>
      </c>
      <c r="L1108" s="47" t="s">
        <v>38</v>
      </c>
      <c r="M1108" s="47"/>
      <c r="N1108" s="113">
        <f t="shared" si="109"/>
        <v>0</v>
      </c>
      <c r="O1108" s="113">
        <v>0</v>
      </c>
      <c r="P1108" s="113">
        <v>0</v>
      </c>
      <c r="Q1108" s="113">
        <v>0</v>
      </c>
      <c r="R1108" s="113">
        <v>0</v>
      </c>
      <c r="S1108" s="113">
        <v>0</v>
      </c>
      <c r="T1108" s="253"/>
      <c r="U1108" s="203"/>
      <c r="V1108" s="203"/>
      <c r="W1108" s="203"/>
      <c r="X1108" s="201"/>
      <c r="Y1108" s="201"/>
      <c r="Z1108" s="201"/>
      <c r="AA1108" s="201"/>
      <c r="AB1108" s="201"/>
      <c r="AC1108" s="215">
        <f>N1107/$N$1041</f>
        <v>0</v>
      </c>
      <c r="AD1108" s="218"/>
    </row>
    <row r="1109" spans="1:30" ht="35.25" customHeight="1" x14ac:dyDescent="0.3">
      <c r="A1109" s="249"/>
      <c r="B1109" s="251"/>
      <c r="C1109" s="252"/>
      <c r="D1109" s="19" t="s">
        <v>29</v>
      </c>
      <c r="E1109" s="47"/>
      <c r="F1109" s="47"/>
      <c r="G1109" s="47"/>
      <c r="H1109" s="47" t="s">
        <v>36</v>
      </c>
      <c r="I1109" s="47">
        <v>5</v>
      </c>
      <c r="J1109" s="47" t="s">
        <v>125</v>
      </c>
      <c r="K1109" s="47" t="s">
        <v>729</v>
      </c>
      <c r="L1109" s="47" t="s">
        <v>38</v>
      </c>
      <c r="M1109" s="47"/>
      <c r="N1109" s="113">
        <f t="shared" si="109"/>
        <v>0</v>
      </c>
      <c r="O1109" s="113">
        <v>0</v>
      </c>
      <c r="P1109" s="113">
        <v>0</v>
      </c>
      <c r="Q1109" s="113">
        <v>0</v>
      </c>
      <c r="R1109" s="113">
        <v>0</v>
      </c>
      <c r="S1109" s="113">
        <v>0</v>
      </c>
      <c r="T1109" s="253"/>
      <c r="U1109" s="203"/>
      <c r="V1109" s="203"/>
      <c r="W1109" s="203"/>
      <c r="X1109" s="201"/>
      <c r="Y1109" s="201"/>
      <c r="Z1109" s="201"/>
      <c r="AA1109" s="201"/>
      <c r="AB1109" s="201"/>
      <c r="AC1109" s="215"/>
      <c r="AD1109" s="218"/>
    </row>
    <row r="1110" spans="1:30" ht="35.25" customHeight="1" x14ac:dyDescent="0.3">
      <c r="A1110" s="249"/>
      <c r="B1110" s="251"/>
      <c r="C1110" s="252"/>
      <c r="D1110" s="19" t="s">
        <v>30</v>
      </c>
      <c r="E1110" s="47"/>
      <c r="F1110" s="47"/>
      <c r="G1110" s="47"/>
      <c r="H1110" s="47"/>
      <c r="I1110" s="47"/>
      <c r="J1110" s="47"/>
      <c r="K1110" s="47"/>
      <c r="L1110" s="47"/>
      <c r="M1110" s="47"/>
      <c r="N1110" s="113">
        <f t="shared" si="109"/>
        <v>0</v>
      </c>
      <c r="O1110" s="113">
        <v>0</v>
      </c>
      <c r="P1110" s="113">
        <v>0</v>
      </c>
      <c r="Q1110" s="113">
        <v>0</v>
      </c>
      <c r="R1110" s="113">
        <v>0</v>
      </c>
      <c r="S1110" s="113">
        <v>0</v>
      </c>
      <c r="T1110" s="253"/>
      <c r="U1110" s="203"/>
      <c r="V1110" s="203"/>
      <c r="W1110" s="203"/>
      <c r="X1110" s="201"/>
      <c r="Y1110" s="201"/>
      <c r="Z1110" s="201"/>
      <c r="AA1110" s="201"/>
      <c r="AB1110" s="201"/>
      <c r="AC1110" s="215"/>
      <c r="AD1110" s="218"/>
    </row>
    <row r="1111" spans="1:30" ht="35.25" customHeight="1" x14ac:dyDescent="0.3">
      <c r="A1111" s="249"/>
      <c r="B1111" s="251"/>
      <c r="C1111" s="252"/>
      <c r="D1111" s="19" t="s">
        <v>31</v>
      </c>
      <c r="E1111" s="47"/>
      <c r="F1111" s="47"/>
      <c r="G1111" s="47"/>
      <c r="H1111" s="47"/>
      <c r="I1111" s="47"/>
      <c r="J1111" s="47"/>
      <c r="K1111" s="47"/>
      <c r="L1111" s="47"/>
      <c r="M1111" s="47"/>
      <c r="N1111" s="113">
        <f t="shared" si="109"/>
        <v>0</v>
      </c>
      <c r="O1111" s="113">
        <v>0</v>
      </c>
      <c r="P1111" s="113">
        <v>0</v>
      </c>
      <c r="Q1111" s="113">
        <v>0</v>
      </c>
      <c r="R1111" s="113">
        <v>0</v>
      </c>
      <c r="S1111" s="113">
        <v>0</v>
      </c>
      <c r="T1111" s="253"/>
      <c r="U1111" s="203"/>
      <c r="V1111" s="203"/>
      <c r="W1111" s="203"/>
      <c r="X1111" s="201"/>
      <c r="Y1111" s="201"/>
      <c r="Z1111" s="201"/>
      <c r="AA1111" s="201"/>
      <c r="AB1111" s="201"/>
      <c r="AC1111" s="215"/>
      <c r="AD1111" s="218"/>
    </row>
    <row r="1112" spans="1:30" ht="35.25" customHeight="1" x14ac:dyDescent="0.3">
      <c r="A1112" s="249"/>
      <c r="B1112" s="163" t="s">
        <v>68</v>
      </c>
      <c r="C1112" s="39"/>
      <c r="D1112" s="47" t="s">
        <v>45</v>
      </c>
      <c r="E1112" s="47" t="s">
        <v>45</v>
      </c>
      <c r="F1112" s="47" t="s">
        <v>45</v>
      </c>
      <c r="G1112" s="47" t="s">
        <v>45</v>
      </c>
      <c r="H1112" s="47" t="s">
        <v>36</v>
      </c>
      <c r="I1112" s="47" t="s">
        <v>45</v>
      </c>
      <c r="J1112" s="47" t="s">
        <v>45</v>
      </c>
      <c r="K1112" s="47" t="s">
        <v>45</v>
      </c>
      <c r="L1112" s="47" t="s">
        <v>45</v>
      </c>
      <c r="M1112" s="47" t="s">
        <v>45</v>
      </c>
      <c r="N1112" s="47">
        <f t="shared" si="109"/>
        <v>0</v>
      </c>
      <c r="O1112" s="47">
        <v>0</v>
      </c>
      <c r="P1112" s="47">
        <v>0</v>
      </c>
      <c r="Q1112" s="47">
        <v>0</v>
      </c>
      <c r="R1112" s="47">
        <v>0</v>
      </c>
      <c r="S1112" s="47">
        <v>0</v>
      </c>
      <c r="T1112" s="253"/>
      <c r="U1112" s="203"/>
      <c r="V1112" s="126" t="s">
        <v>45</v>
      </c>
      <c r="W1112" s="126" t="s">
        <v>45</v>
      </c>
      <c r="X1112" s="126" t="s">
        <v>69</v>
      </c>
      <c r="Y1112" s="126" t="s">
        <v>69</v>
      </c>
      <c r="Z1112" s="126" t="s">
        <v>69</v>
      </c>
      <c r="AA1112" s="126" t="s">
        <v>69</v>
      </c>
      <c r="AB1112" s="126" t="s">
        <v>69</v>
      </c>
      <c r="AC1112" s="216"/>
      <c r="AD1112" s="219"/>
    </row>
    <row r="1113" spans="1:30" ht="36.75" hidden="1" customHeight="1" x14ac:dyDescent="0.3">
      <c r="A1113" s="249" t="s">
        <v>731</v>
      </c>
      <c r="B1113" s="250" t="s">
        <v>51</v>
      </c>
      <c r="C1113" s="301" t="s">
        <v>820</v>
      </c>
      <c r="D1113" s="46" t="s">
        <v>6</v>
      </c>
      <c r="E1113" s="47" t="s">
        <v>63</v>
      </c>
      <c r="F1113" s="47"/>
      <c r="G1113" s="47"/>
      <c r="H1113" s="47" t="s">
        <v>36</v>
      </c>
      <c r="I1113" s="47">
        <v>5</v>
      </c>
      <c r="J1113" s="47" t="s">
        <v>125</v>
      </c>
      <c r="K1113" s="107" t="s">
        <v>733</v>
      </c>
      <c r="L1113" s="47" t="s">
        <v>734</v>
      </c>
      <c r="M1113" s="47"/>
      <c r="N1113" s="37">
        <f t="shared" si="109"/>
        <v>568578.30000000005</v>
      </c>
      <c r="O1113" s="37">
        <f>SUM(O1114:O1117)</f>
        <v>205000</v>
      </c>
      <c r="P1113" s="37">
        <f>SUM(P1114:P1117)</f>
        <v>181600</v>
      </c>
      <c r="Q1113" s="37">
        <f>SUM(Q1114:Q1117)</f>
        <v>181978.3</v>
      </c>
      <c r="R1113" s="37">
        <f>SUM(R1114:R1117)</f>
        <v>0</v>
      </c>
      <c r="S1113" s="37">
        <f>SUM(S1114:S1117)</f>
        <v>0</v>
      </c>
      <c r="T1113" s="253">
        <f>N1113/$N$11</f>
        <v>3.4285567018714661E-6</v>
      </c>
      <c r="U1113" s="203" t="s">
        <v>39</v>
      </c>
      <c r="V1113" s="203" t="s">
        <v>735</v>
      </c>
      <c r="W1113" s="203" t="s">
        <v>718</v>
      </c>
      <c r="X1113" s="201">
        <v>6</v>
      </c>
      <c r="Y1113" s="201">
        <v>1</v>
      </c>
      <c r="Z1113" s="201">
        <v>0</v>
      </c>
      <c r="AA1113" s="201">
        <v>0</v>
      </c>
      <c r="AB1113" s="201">
        <v>0</v>
      </c>
      <c r="AC1113" s="174">
        <f>N1113/$N$1041</f>
        <v>2.5161074148291999E-2</v>
      </c>
      <c r="AD1113" s="217"/>
    </row>
    <row r="1114" spans="1:30" ht="35.25" customHeight="1" x14ac:dyDescent="0.3">
      <c r="A1114" s="249"/>
      <c r="B1114" s="251"/>
      <c r="C1114" s="302"/>
      <c r="D1114" s="19" t="s">
        <v>28</v>
      </c>
      <c r="E1114" s="47" t="s">
        <v>63</v>
      </c>
      <c r="F1114" s="47"/>
      <c r="G1114" s="47"/>
      <c r="H1114" s="47" t="s">
        <v>36</v>
      </c>
      <c r="I1114" s="47">
        <v>5</v>
      </c>
      <c r="J1114" s="47" t="s">
        <v>125</v>
      </c>
      <c r="K1114" s="107" t="s">
        <v>733</v>
      </c>
      <c r="L1114" s="47" t="s">
        <v>38</v>
      </c>
      <c r="M1114" s="47"/>
      <c r="N1114" s="113">
        <f t="shared" si="109"/>
        <v>41848.300000000003</v>
      </c>
      <c r="O1114" s="113">
        <v>16400</v>
      </c>
      <c r="P1114" s="113">
        <v>14528</v>
      </c>
      <c r="Q1114" s="113">
        <v>10920.3</v>
      </c>
      <c r="R1114" s="113">
        <v>0</v>
      </c>
      <c r="S1114" s="113">
        <v>0</v>
      </c>
      <c r="T1114" s="253"/>
      <c r="U1114" s="203"/>
      <c r="V1114" s="203"/>
      <c r="W1114" s="203"/>
      <c r="X1114" s="201"/>
      <c r="Y1114" s="201"/>
      <c r="Z1114" s="201"/>
      <c r="AA1114" s="201"/>
      <c r="AB1114" s="201"/>
      <c r="AC1114" s="215">
        <f>N1113/$N$1041</f>
        <v>2.5161074148291999E-2</v>
      </c>
      <c r="AD1114" s="218"/>
    </row>
    <row r="1115" spans="1:30" ht="35.25" customHeight="1" x14ac:dyDescent="0.3">
      <c r="A1115" s="249"/>
      <c r="B1115" s="251"/>
      <c r="C1115" s="302"/>
      <c r="D1115" s="19" t="s">
        <v>29</v>
      </c>
      <c r="E1115" s="47"/>
      <c r="F1115" s="47"/>
      <c r="G1115" s="47"/>
      <c r="H1115" s="47" t="s">
        <v>36</v>
      </c>
      <c r="I1115" s="47">
        <v>5</v>
      </c>
      <c r="J1115" s="47" t="s">
        <v>125</v>
      </c>
      <c r="K1115" s="107" t="s">
        <v>733</v>
      </c>
      <c r="L1115" s="47" t="s">
        <v>38</v>
      </c>
      <c r="M1115" s="47"/>
      <c r="N1115" s="113">
        <f t="shared" si="109"/>
        <v>526730</v>
      </c>
      <c r="O1115" s="113">
        <v>188600</v>
      </c>
      <c r="P1115" s="113">
        <v>167072</v>
      </c>
      <c r="Q1115" s="113">
        <v>171058</v>
      </c>
      <c r="R1115" s="113">
        <v>0</v>
      </c>
      <c r="S1115" s="113">
        <v>0</v>
      </c>
      <c r="T1115" s="253"/>
      <c r="U1115" s="203"/>
      <c r="V1115" s="203"/>
      <c r="W1115" s="203"/>
      <c r="X1115" s="201"/>
      <c r="Y1115" s="201"/>
      <c r="Z1115" s="201"/>
      <c r="AA1115" s="201"/>
      <c r="AB1115" s="201"/>
      <c r="AC1115" s="215"/>
      <c r="AD1115" s="218"/>
    </row>
    <row r="1116" spans="1:30" ht="35.25" customHeight="1" x14ac:dyDescent="0.3">
      <c r="A1116" s="249"/>
      <c r="B1116" s="251"/>
      <c r="C1116" s="302"/>
      <c r="D1116" s="19" t="s">
        <v>30</v>
      </c>
      <c r="E1116" s="47"/>
      <c r="F1116" s="47"/>
      <c r="G1116" s="47"/>
      <c r="H1116" s="47"/>
      <c r="I1116" s="47"/>
      <c r="J1116" s="47"/>
      <c r="K1116" s="47"/>
      <c r="L1116" s="47"/>
      <c r="M1116" s="47"/>
      <c r="N1116" s="113">
        <f t="shared" si="109"/>
        <v>0</v>
      </c>
      <c r="O1116" s="113">
        <v>0</v>
      </c>
      <c r="P1116" s="113">
        <v>0</v>
      </c>
      <c r="Q1116" s="113">
        <v>0</v>
      </c>
      <c r="R1116" s="113">
        <v>0</v>
      </c>
      <c r="S1116" s="113">
        <v>0</v>
      </c>
      <c r="T1116" s="253"/>
      <c r="U1116" s="203"/>
      <c r="V1116" s="203"/>
      <c r="W1116" s="203"/>
      <c r="X1116" s="201"/>
      <c r="Y1116" s="201"/>
      <c r="Z1116" s="201"/>
      <c r="AA1116" s="201"/>
      <c r="AB1116" s="201"/>
      <c r="AC1116" s="215"/>
      <c r="AD1116" s="218"/>
    </row>
    <row r="1117" spans="1:30" ht="35.25" customHeight="1" x14ac:dyDescent="0.3">
      <c r="A1117" s="249"/>
      <c r="B1117" s="251"/>
      <c r="C1117" s="302"/>
      <c r="D1117" s="19" t="s">
        <v>31</v>
      </c>
      <c r="E1117" s="47"/>
      <c r="F1117" s="47"/>
      <c r="G1117" s="47"/>
      <c r="H1117" s="47"/>
      <c r="I1117" s="47"/>
      <c r="J1117" s="47"/>
      <c r="K1117" s="47"/>
      <c r="L1117" s="47"/>
      <c r="M1117" s="47"/>
      <c r="N1117" s="113">
        <f t="shared" ref="N1117:N1130" si="110">SUM(O1117:S1117)</f>
        <v>0</v>
      </c>
      <c r="O1117" s="113">
        <v>0</v>
      </c>
      <c r="P1117" s="113">
        <v>0</v>
      </c>
      <c r="Q1117" s="113">
        <v>0</v>
      </c>
      <c r="R1117" s="113">
        <v>0</v>
      </c>
      <c r="S1117" s="113">
        <v>0</v>
      </c>
      <c r="T1117" s="253"/>
      <c r="U1117" s="203"/>
      <c r="V1117" s="203"/>
      <c r="W1117" s="203"/>
      <c r="X1117" s="201"/>
      <c r="Y1117" s="201"/>
      <c r="Z1117" s="201"/>
      <c r="AA1117" s="201"/>
      <c r="AB1117" s="201"/>
      <c r="AC1117" s="215"/>
      <c r="AD1117" s="218"/>
    </row>
    <row r="1118" spans="1:30" ht="35.25" customHeight="1" x14ac:dyDescent="0.3">
      <c r="A1118" s="249"/>
      <c r="B1118" s="163" t="s">
        <v>68</v>
      </c>
      <c r="C1118" s="39"/>
      <c r="D1118" s="47" t="s">
        <v>45</v>
      </c>
      <c r="E1118" s="47" t="s">
        <v>45</v>
      </c>
      <c r="F1118" s="47" t="s">
        <v>45</v>
      </c>
      <c r="G1118" s="47" t="s">
        <v>45</v>
      </c>
      <c r="H1118" s="47" t="s">
        <v>36</v>
      </c>
      <c r="I1118" s="47" t="s">
        <v>45</v>
      </c>
      <c r="J1118" s="47" t="s">
        <v>45</v>
      </c>
      <c r="K1118" s="47" t="s">
        <v>45</v>
      </c>
      <c r="L1118" s="47" t="s">
        <v>45</v>
      </c>
      <c r="M1118" s="47" t="s">
        <v>45</v>
      </c>
      <c r="N1118" s="47">
        <f t="shared" si="110"/>
        <v>0</v>
      </c>
      <c r="O1118" s="47">
        <v>0</v>
      </c>
      <c r="P1118" s="47">
        <v>0</v>
      </c>
      <c r="Q1118" s="47">
        <v>0</v>
      </c>
      <c r="R1118" s="47">
        <v>0</v>
      </c>
      <c r="S1118" s="47">
        <v>0</v>
      </c>
      <c r="T1118" s="253"/>
      <c r="U1118" s="203"/>
      <c r="V1118" s="126" t="s">
        <v>45</v>
      </c>
      <c r="W1118" s="126" t="s">
        <v>45</v>
      </c>
      <c r="X1118" s="126" t="s">
        <v>69</v>
      </c>
      <c r="Y1118" s="126" t="s">
        <v>69</v>
      </c>
      <c r="Z1118" s="126" t="s">
        <v>69</v>
      </c>
      <c r="AA1118" s="126" t="s">
        <v>69</v>
      </c>
      <c r="AB1118" s="126" t="s">
        <v>69</v>
      </c>
      <c r="AC1118" s="216"/>
      <c r="AD1118" s="219"/>
    </row>
    <row r="1119" spans="1:30" ht="30" hidden="1" customHeight="1" x14ac:dyDescent="0.3">
      <c r="A1119" s="249" t="s">
        <v>736</v>
      </c>
      <c r="B1119" s="250" t="s">
        <v>51</v>
      </c>
      <c r="C1119" s="250" t="s">
        <v>737</v>
      </c>
      <c r="D1119" s="46" t="s">
        <v>6</v>
      </c>
      <c r="E1119" s="47" t="s">
        <v>63</v>
      </c>
      <c r="F1119" s="47"/>
      <c r="G1119" s="47"/>
      <c r="H1119" s="47" t="s">
        <v>36</v>
      </c>
      <c r="I1119" s="47">
        <v>5</v>
      </c>
      <c r="J1119" s="47" t="s">
        <v>125</v>
      </c>
      <c r="K1119" s="107" t="s">
        <v>738</v>
      </c>
      <c r="L1119" s="47" t="s">
        <v>38</v>
      </c>
      <c r="M1119" s="47"/>
      <c r="N1119" s="37">
        <f t="shared" si="110"/>
        <v>4487454.74</v>
      </c>
      <c r="O1119" s="37">
        <f>SUM(O1120:O1123)</f>
        <v>1187454.74</v>
      </c>
      <c r="P1119" s="37">
        <f>SUM(P1120:P1123)</f>
        <v>0</v>
      </c>
      <c r="Q1119" s="37">
        <f>SUM(Q1120:Q1123)</f>
        <v>660000</v>
      </c>
      <c r="R1119" s="37">
        <f>SUM(R1120:R1123)</f>
        <v>1320000</v>
      </c>
      <c r="S1119" s="37">
        <f>SUM(S1120:S1123)</f>
        <v>1320000</v>
      </c>
      <c r="T1119" s="253">
        <f>N1119/$N$11</f>
        <v>2.7059585325665571E-5</v>
      </c>
      <c r="U1119" s="203" t="s">
        <v>39</v>
      </c>
      <c r="V1119" s="203" t="s">
        <v>739</v>
      </c>
      <c r="W1119" s="203" t="s">
        <v>718</v>
      </c>
      <c r="X1119" s="201">
        <v>100</v>
      </c>
      <c r="Y1119" s="201">
        <v>0</v>
      </c>
      <c r="Z1119" s="201">
        <v>50</v>
      </c>
      <c r="AA1119" s="201">
        <v>100</v>
      </c>
      <c r="AB1119" s="201">
        <v>100</v>
      </c>
      <c r="AC1119" s="174">
        <f>N1119/$N$1041</f>
        <v>0.19858158753199759</v>
      </c>
      <c r="AD1119" s="217"/>
    </row>
    <row r="1120" spans="1:30" ht="35.25" customHeight="1" x14ac:dyDescent="0.3">
      <c r="A1120" s="249"/>
      <c r="B1120" s="251"/>
      <c r="C1120" s="252"/>
      <c r="D1120" s="19" t="s">
        <v>28</v>
      </c>
      <c r="E1120" s="47" t="s">
        <v>63</v>
      </c>
      <c r="F1120" s="47"/>
      <c r="G1120" s="47"/>
      <c r="H1120" s="47" t="s">
        <v>36</v>
      </c>
      <c r="I1120" s="47">
        <v>5</v>
      </c>
      <c r="J1120" s="47" t="s">
        <v>125</v>
      </c>
      <c r="K1120" s="107" t="s">
        <v>738</v>
      </c>
      <c r="L1120" s="47" t="s">
        <v>38</v>
      </c>
      <c r="M1120" s="47"/>
      <c r="N1120" s="113">
        <f t="shared" si="110"/>
        <v>4487454.74</v>
      </c>
      <c r="O1120" s="113">
        <v>1187454.74</v>
      </c>
      <c r="P1120" s="113">
        <v>0</v>
      </c>
      <c r="Q1120" s="113">
        <v>660000</v>
      </c>
      <c r="R1120" s="113">
        <v>1320000</v>
      </c>
      <c r="S1120" s="113">
        <v>1320000</v>
      </c>
      <c r="T1120" s="253"/>
      <c r="U1120" s="203"/>
      <c r="V1120" s="203"/>
      <c r="W1120" s="203"/>
      <c r="X1120" s="201"/>
      <c r="Y1120" s="201"/>
      <c r="Z1120" s="201"/>
      <c r="AA1120" s="201"/>
      <c r="AB1120" s="201"/>
      <c r="AC1120" s="215">
        <f>N1119/$N$1041</f>
        <v>0.19858158753199759</v>
      </c>
      <c r="AD1120" s="218"/>
    </row>
    <row r="1121" spans="1:31" ht="35.25" customHeight="1" x14ac:dyDescent="0.3">
      <c r="A1121" s="249"/>
      <c r="B1121" s="251"/>
      <c r="C1121" s="252"/>
      <c r="D1121" s="19" t="s">
        <v>29</v>
      </c>
      <c r="E1121" s="47"/>
      <c r="F1121" s="47"/>
      <c r="G1121" s="47"/>
      <c r="H1121" s="47"/>
      <c r="I1121" s="47"/>
      <c r="J1121" s="47"/>
      <c r="K1121" s="47"/>
      <c r="L1121" s="47"/>
      <c r="M1121" s="47"/>
      <c r="N1121" s="113">
        <f t="shared" si="110"/>
        <v>0</v>
      </c>
      <c r="O1121" s="113">
        <v>0</v>
      </c>
      <c r="P1121" s="113">
        <v>0</v>
      </c>
      <c r="Q1121" s="113">
        <v>0</v>
      </c>
      <c r="R1121" s="113">
        <v>0</v>
      </c>
      <c r="S1121" s="113">
        <v>0</v>
      </c>
      <c r="T1121" s="253"/>
      <c r="U1121" s="203"/>
      <c r="V1121" s="203"/>
      <c r="W1121" s="203"/>
      <c r="X1121" s="201"/>
      <c r="Y1121" s="201"/>
      <c r="Z1121" s="201"/>
      <c r="AA1121" s="201"/>
      <c r="AB1121" s="201"/>
      <c r="AC1121" s="215"/>
      <c r="AD1121" s="218"/>
    </row>
    <row r="1122" spans="1:31" ht="35.25" customHeight="1" x14ac:dyDescent="0.3">
      <c r="A1122" s="249"/>
      <c r="B1122" s="251"/>
      <c r="C1122" s="252"/>
      <c r="D1122" s="19" t="s">
        <v>30</v>
      </c>
      <c r="E1122" s="47"/>
      <c r="F1122" s="47"/>
      <c r="G1122" s="47"/>
      <c r="H1122" s="47"/>
      <c r="I1122" s="47"/>
      <c r="J1122" s="47"/>
      <c r="K1122" s="47"/>
      <c r="L1122" s="47"/>
      <c r="M1122" s="47"/>
      <c r="N1122" s="113">
        <f t="shared" si="110"/>
        <v>0</v>
      </c>
      <c r="O1122" s="113">
        <v>0</v>
      </c>
      <c r="P1122" s="113">
        <v>0</v>
      </c>
      <c r="Q1122" s="113">
        <v>0</v>
      </c>
      <c r="R1122" s="113">
        <v>0</v>
      </c>
      <c r="S1122" s="113">
        <v>0</v>
      </c>
      <c r="T1122" s="253"/>
      <c r="U1122" s="203"/>
      <c r="V1122" s="203"/>
      <c r="W1122" s="203"/>
      <c r="X1122" s="201"/>
      <c r="Y1122" s="201"/>
      <c r="Z1122" s="201"/>
      <c r="AA1122" s="201"/>
      <c r="AB1122" s="201"/>
      <c r="AC1122" s="215"/>
      <c r="AD1122" s="218"/>
    </row>
    <row r="1123" spans="1:31" ht="35.25" customHeight="1" x14ac:dyDescent="0.3">
      <c r="A1123" s="249"/>
      <c r="B1123" s="251"/>
      <c r="C1123" s="252"/>
      <c r="D1123" s="19" t="s">
        <v>31</v>
      </c>
      <c r="E1123" s="47"/>
      <c r="F1123" s="47"/>
      <c r="G1123" s="47"/>
      <c r="H1123" s="47"/>
      <c r="I1123" s="47"/>
      <c r="J1123" s="47"/>
      <c r="K1123" s="47"/>
      <c r="L1123" s="47"/>
      <c r="M1123" s="47"/>
      <c r="N1123" s="113">
        <f t="shared" si="110"/>
        <v>0</v>
      </c>
      <c r="O1123" s="113">
        <v>0</v>
      </c>
      <c r="P1123" s="113">
        <v>0</v>
      </c>
      <c r="Q1123" s="113">
        <v>0</v>
      </c>
      <c r="R1123" s="113">
        <v>0</v>
      </c>
      <c r="S1123" s="113">
        <v>0</v>
      </c>
      <c r="T1123" s="253"/>
      <c r="U1123" s="203"/>
      <c r="V1123" s="203"/>
      <c r="W1123" s="203"/>
      <c r="X1123" s="201"/>
      <c r="Y1123" s="201"/>
      <c r="Z1123" s="201"/>
      <c r="AA1123" s="201"/>
      <c r="AB1123" s="201"/>
      <c r="AC1123" s="215"/>
      <c r="AD1123" s="218"/>
    </row>
    <row r="1124" spans="1:31" ht="35.25" customHeight="1" x14ac:dyDescent="0.3">
      <c r="A1124" s="249"/>
      <c r="B1124" s="163" t="s">
        <v>68</v>
      </c>
      <c r="C1124" s="39"/>
      <c r="D1124" s="47" t="s">
        <v>45</v>
      </c>
      <c r="E1124" s="47" t="s">
        <v>45</v>
      </c>
      <c r="F1124" s="47" t="s">
        <v>45</v>
      </c>
      <c r="G1124" s="47" t="s">
        <v>45</v>
      </c>
      <c r="H1124" s="47" t="s">
        <v>36</v>
      </c>
      <c r="I1124" s="47" t="s">
        <v>45</v>
      </c>
      <c r="J1124" s="47" t="s">
        <v>45</v>
      </c>
      <c r="K1124" s="47" t="s">
        <v>45</v>
      </c>
      <c r="L1124" s="47" t="s">
        <v>45</v>
      </c>
      <c r="M1124" s="47" t="s">
        <v>45</v>
      </c>
      <c r="N1124" s="47">
        <f t="shared" si="110"/>
        <v>0</v>
      </c>
      <c r="O1124" s="47">
        <v>0</v>
      </c>
      <c r="P1124" s="47">
        <v>0</v>
      </c>
      <c r="Q1124" s="47">
        <v>0</v>
      </c>
      <c r="R1124" s="47">
        <v>0</v>
      </c>
      <c r="S1124" s="47">
        <v>0</v>
      </c>
      <c r="T1124" s="253"/>
      <c r="U1124" s="203"/>
      <c r="V1124" s="126" t="s">
        <v>45</v>
      </c>
      <c r="W1124" s="126" t="s">
        <v>45</v>
      </c>
      <c r="X1124" s="126" t="s">
        <v>69</v>
      </c>
      <c r="Y1124" s="126" t="s">
        <v>69</v>
      </c>
      <c r="Z1124" s="126" t="s">
        <v>69</v>
      </c>
      <c r="AA1124" s="126" t="s">
        <v>69</v>
      </c>
      <c r="AB1124" s="126" t="s">
        <v>69</v>
      </c>
      <c r="AC1124" s="216"/>
      <c r="AD1124" s="219"/>
    </row>
    <row r="1125" spans="1:31" ht="33.75" hidden="1" customHeight="1" x14ac:dyDescent="0.3">
      <c r="A1125" s="249" t="s">
        <v>740</v>
      </c>
      <c r="B1125" s="250" t="s">
        <v>51</v>
      </c>
      <c r="C1125" s="250" t="s">
        <v>741</v>
      </c>
      <c r="D1125" s="46" t="s">
        <v>6</v>
      </c>
      <c r="E1125" s="47" t="s">
        <v>63</v>
      </c>
      <c r="F1125" s="47"/>
      <c r="G1125" s="47"/>
      <c r="H1125" s="47" t="s">
        <v>36</v>
      </c>
      <c r="I1125" s="47">
        <v>5</v>
      </c>
      <c r="J1125" s="47" t="s">
        <v>125</v>
      </c>
      <c r="K1125" s="47" t="s">
        <v>742</v>
      </c>
      <c r="L1125" s="47" t="s">
        <v>38</v>
      </c>
      <c r="M1125" s="47"/>
      <c r="N1125" s="37">
        <f t="shared" si="110"/>
        <v>2653112.06</v>
      </c>
      <c r="O1125" s="37">
        <f>SUM(O1126:O1129)</f>
        <v>602994.4</v>
      </c>
      <c r="P1125" s="37">
        <f>SUM(P1126:P1129)</f>
        <v>0</v>
      </c>
      <c r="Q1125" s="37">
        <f>SUM(Q1126:Q1129)</f>
        <v>723846.06</v>
      </c>
      <c r="R1125" s="37">
        <f>SUM(R1126:R1129)</f>
        <v>663135.80000000005</v>
      </c>
      <c r="S1125" s="37">
        <f>SUM(S1126:S1129)</f>
        <v>663135.80000000005</v>
      </c>
      <c r="T1125" s="253">
        <f>N1125/$N$11</f>
        <v>1.5998403622032374E-5</v>
      </c>
      <c r="U1125" s="203" t="s">
        <v>39</v>
      </c>
      <c r="V1125" s="203" t="s">
        <v>743</v>
      </c>
      <c r="W1125" s="203" t="s">
        <v>718</v>
      </c>
      <c r="X1125" s="201">
        <v>1</v>
      </c>
      <c r="Y1125" s="201">
        <v>0</v>
      </c>
      <c r="Z1125" s="201">
        <v>1</v>
      </c>
      <c r="AA1125" s="201">
        <v>1</v>
      </c>
      <c r="AB1125" s="201">
        <v>1</v>
      </c>
      <c r="AC1125" s="174">
        <f>N1125/$N$1041</f>
        <v>0.11740713506897418</v>
      </c>
      <c r="AD1125" s="217"/>
    </row>
    <row r="1126" spans="1:31" ht="35.25" customHeight="1" x14ac:dyDescent="0.3">
      <c r="A1126" s="249"/>
      <c r="B1126" s="251"/>
      <c r="C1126" s="252"/>
      <c r="D1126" s="19" t="s">
        <v>28</v>
      </c>
      <c r="E1126" s="47" t="s">
        <v>63</v>
      </c>
      <c r="F1126" s="47"/>
      <c r="G1126" s="47"/>
      <c r="H1126" s="47" t="s">
        <v>36</v>
      </c>
      <c r="I1126" s="47">
        <v>5</v>
      </c>
      <c r="J1126" s="47" t="s">
        <v>125</v>
      </c>
      <c r="K1126" s="47" t="s">
        <v>742</v>
      </c>
      <c r="L1126" s="47" t="s">
        <v>38</v>
      </c>
      <c r="M1126" s="47"/>
      <c r="N1126" s="113">
        <f t="shared" si="110"/>
        <v>2653112.06</v>
      </c>
      <c r="O1126" s="113">
        <v>602994.4</v>
      </c>
      <c r="P1126" s="113">
        <v>0</v>
      </c>
      <c r="Q1126" s="113">
        <v>723846.06</v>
      </c>
      <c r="R1126" s="113">
        <v>663135.80000000005</v>
      </c>
      <c r="S1126" s="113">
        <v>663135.80000000005</v>
      </c>
      <c r="T1126" s="253"/>
      <c r="U1126" s="203"/>
      <c r="V1126" s="203"/>
      <c r="W1126" s="203"/>
      <c r="X1126" s="201"/>
      <c r="Y1126" s="201"/>
      <c r="Z1126" s="201"/>
      <c r="AA1126" s="201"/>
      <c r="AB1126" s="201"/>
      <c r="AC1126" s="215">
        <f>N1125/$N$1041</f>
        <v>0.11740713506897418</v>
      </c>
      <c r="AD1126" s="218"/>
      <c r="AE1126" s="181"/>
    </row>
    <row r="1127" spans="1:31" ht="35.25" customHeight="1" x14ac:dyDescent="0.3">
      <c r="A1127" s="249"/>
      <c r="B1127" s="251"/>
      <c r="C1127" s="252"/>
      <c r="D1127" s="19" t="s">
        <v>29</v>
      </c>
      <c r="E1127" s="47"/>
      <c r="F1127" s="47"/>
      <c r="G1127" s="47"/>
      <c r="H1127" s="47"/>
      <c r="I1127" s="47"/>
      <c r="J1127" s="47"/>
      <c r="K1127" s="47"/>
      <c r="L1127" s="47"/>
      <c r="M1127" s="47"/>
      <c r="N1127" s="113">
        <f t="shared" si="110"/>
        <v>0</v>
      </c>
      <c r="O1127" s="113">
        <v>0</v>
      </c>
      <c r="P1127" s="113">
        <v>0</v>
      </c>
      <c r="Q1127" s="113">
        <v>0</v>
      </c>
      <c r="R1127" s="113">
        <v>0</v>
      </c>
      <c r="S1127" s="113">
        <v>0</v>
      </c>
      <c r="T1127" s="253"/>
      <c r="U1127" s="203"/>
      <c r="V1127" s="203"/>
      <c r="W1127" s="203"/>
      <c r="X1127" s="201"/>
      <c r="Y1127" s="201"/>
      <c r="Z1127" s="201"/>
      <c r="AA1127" s="201"/>
      <c r="AB1127" s="201"/>
      <c r="AC1127" s="215"/>
      <c r="AD1127" s="218"/>
      <c r="AE1127" s="181"/>
    </row>
    <row r="1128" spans="1:31" ht="35.25" customHeight="1" x14ac:dyDescent="0.3">
      <c r="A1128" s="249"/>
      <c r="B1128" s="251"/>
      <c r="C1128" s="252"/>
      <c r="D1128" s="19" t="s">
        <v>30</v>
      </c>
      <c r="E1128" s="47"/>
      <c r="F1128" s="47"/>
      <c r="G1128" s="47"/>
      <c r="H1128" s="47"/>
      <c r="I1128" s="47"/>
      <c r="J1128" s="47"/>
      <c r="K1128" s="47"/>
      <c r="L1128" s="47"/>
      <c r="M1128" s="47"/>
      <c r="N1128" s="113">
        <f t="shared" si="110"/>
        <v>0</v>
      </c>
      <c r="O1128" s="113">
        <v>0</v>
      </c>
      <c r="P1128" s="113">
        <v>0</v>
      </c>
      <c r="Q1128" s="113">
        <v>0</v>
      </c>
      <c r="R1128" s="113">
        <v>0</v>
      </c>
      <c r="S1128" s="113">
        <v>0</v>
      </c>
      <c r="T1128" s="253"/>
      <c r="U1128" s="203"/>
      <c r="V1128" s="203"/>
      <c r="W1128" s="203"/>
      <c r="X1128" s="201"/>
      <c r="Y1128" s="201"/>
      <c r="Z1128" s="201"/>
      <c r="AA1128" s="201"/>
      <c r="AB1128" s="201"/>
      <c r="AC1128" s="215"/>
      <c r="AD1128" s="218"/>
      <c r="AE1128" s="181"/>
    </row>
    <row r="1129" spans="1:31" ht="35.25" customHeight="1" x14ac:dyDescent="0.3">
      <c r="A1129" s="249"/>
      <c r="B1129" s="251"/>
      <c r="C1129" s="252"/>
      <c r="D1129" s="19" t="s">
        <v>31</v>
      </c>
      <c r="E1129" s="47"/>
      <c r="F1129" s="47"/>
      <c r="G1129" s="47"/>
      <c r="H1129" s="47"/>
      <c r="I1129" s="47"/>
      <c r="J1129" s="47"/>
      <c r="K1129" s="47"/>
      <c r="L1129" s="47"/>
      <c r="M1129" s="47"/>
      <c r="N1129" s="113">
        <f t="shared" si="110"/>
        <v>0</v>
      </c>
      <c r="O1129" s="113">
        <v>0</v>
      </c>
      <c r="P1129" s="113">
        <v>0</v>
      </c>
      <c r="Q1129" s="113">
        <v>0</v>
      </c>
      <c r="R1129" s="113">
        <v>0</v>
      </c>
      <c r="S1129" s="113">
        <v>0</v>
      </c>
      <c r="T1129" s="253"/>
      <c r="U1129" s="203"/>
      <c r="V1129" s="203"/>
      <c r="W1129" s="203"/>
      <c r="X1129" s="201"/>
      <c r="Y1129" s="201"/>
      <c r="Z1129" s="201"/>
      <c r="AA1129" s="201"/>
      <c r="AB1129" s="201"/>
      <c r="AC1129" s="215"/>
      <c r="AD1129" s="218"/>
      <c r="AE1129" s="181"/>
    </row>
    <row r="1130" spans="1:31" ht="35.25" customHeight="1" x14ac:dyDescent="0.3">
      <c r="A1130" s="249"/>
      <c r="B1130" s="163" t="s">
        <v>68</v>
      </c>
      <c r="C1130" s="39"/>
      <c r="D1130" s="47" t="s">
        <v>45</v>
      </c>
      <c r="E1130" s="47" t="s">
        <v>45</v>
      </c>
      <c r="F1130" s="47" t="s">
        <v>45</v>
      </c>
      <c r="G1130" s="47" t="s">
        <v>45</v>
      </c>
      <c r="H1130" s="47" t="s">
        <v>36</v>
      </c>
      <c r="I1130" s="47" t="s">
        <v>45</v>
      </c>
      <c r="J1130" s="47" t="s">
        <v>45</v>
      </c>
      <c r="K1130" s="47" t="s">
        <v>45</v>
      </c>
      <c r="L1130" s="47" t="s">
        <v>45</v>
      </c>
      <c r="M1130" s="47" t="s">
        <v>45</v>
      </c>
      <c r="N1130" s="47">
        <f t="shared" si="110"/>
        <v>0</v>
      </c>
      <c r="O1130" s="47">
        <v>0</v>
      </c>
      <c r="P1130" s="47">
        <v>0</v>
      </c>
      <c r="Q1130" s="47">
        <v>0</v>
      </c>
      <c r="R1130" s="47">
        <v>0</v>
      </c>
      <c r="S1130" s="47">
        <v>0</v>
      </c>
      <c r="T1130" s="253"/>
      <c r="U1130" s="203"/>
      <c r="V1130" s="126" t="s">
        <v>45</v>
      </c>
      <c r="W1130" s="126" t="s">
        <v>45</v>
      </c>
      <c r="X1130" s="126" t="s">
        <v>69</v>
      </c>
      <c r="Y1130" s="126" t="s">
        <v>69</v>
      </c>
      <c r="Z1130" s="126" t="s">
        <v>69</v>
      </c>
      <c r="AA1130" s="126" t="s">
        <v>69</v>
      </c>
      <c r="AB1130" s="126" t="s">
        <v>69</v>
      </c>
      <c r="AC1130" s="216"/>
      <c r="AD1130" s="219"/>
      <c r="AE1130" s="181"/>
    </row>
    <row r="1131" spans="1:31" ht="30" hidden="1" customHeight="1" x14ac:dyDescent="0.3">
      <c r="A1131" s="249" t="s">
        <v>775</v>
      </c>
      <c r="B1131" s="250" t="s">
        <v>51</v>
      </c>
      <c r="C1131" s="250" t="s">
        <v>779</v>
      </c>
      <c r="D1131" s="46" t="s">
        <v>6</v>
      </c>
      <c r="E1131" s="47" t="s">
        <v>63</v>
      </c>
      <c r="F1131" s="47"/>
      <c r="G1131" s="47"/>
      <c r="H1131" s="47" t="s">
        <v>36</v>
      </c>
      <c r="I1131" s="47">
        <v>5</v>
      </c>
      <c r="J1131" s="47" t="s">
        <v>125</v>
      </c>
      <c r="K1131" s="107" t="s">
        <v>733</v>
      </c>
      <c r="L1131" s="47" t="s">
        <v>776</v>
      </c>
      <c r="M1131" s="47"/>
      <c r="N1131" s="37">
        <f t="shared" ref="N1131:N1136" si="111">SUM(O1131:S1131)</f>
        <v>1221600.8999999999</v>
      </c>
      <c r="O1131" s="37">
        <f>SUM(O1132:O1135)</f>
        <v>0</v>
      </c>
      <c r="P1131" s="37">
        <f>SUM(P1132:P1135)</f>
        <v>610200</v>
      </c>
      <c r="Q1131" s="37">
        <f>SUM(Q1132:Q1135)</f>
        <v>611400.9</v>
      </c>
      <c r="R1131" s="37">
        <f>SUM(R1132:R1135)</f>
        <v>0</v>
      </c>
      <c r="S1131" s="37">
        <f>SUM(S1132:S1135)</f>
        <v>0</v>
      </c>
      <c r="T1131" s="253">
        <f>N1131/$N$11</f>
        <v>7.3663169218860693E-6</v>
      </c>
      <c r="U1131" s="276" t="s">
        <v>39</v>
      </c>
      <c r="V1131" s="276" t="s">
        <v>916</v>
      </c>
      <c r="W1131" s="276" t="s">
        <v>718</v>
      </c>
      <c r="X1131" s="202">
        <v>0</v>
      </c>
      <c r="Y1131" s="202">
        <v>300</v>
      </c>
      <c r="Z1131" s="202">
        <v>0</v>
      </c>
      <c r="AA1131" s="202">
        <v>0</v>
      </c>
      <c r="AB1131" s="202">
        <v>0</v>
      </c>
      <c r="AC1131" s="180">
        <f>N1131/$N$1041</f>
        <v>5.4059029028227484E-2</v>
      </c>
      <c r="AD1131" s="217"/>
    </row>
    <row r="1132" spans="1:31" ht="35.25" customHeight="1" x14ac:dyDescent="0.3">
      <c r="A1132" s="249"/>
      <c r="B1132" s="251"/>
      <c r="C1132" s="252"/>
      <c r="D1132" s="19" t="s">
        <v>28</v>
      </c>
      <c r="E1132" s="47" t="s">
        <v>63</v>
      </c>
      <c r="F1132" s="47"/>
      <c r="G1132" s="47"/>
      <c r="H1132" s="47" t="s">
        <v>36</v>
      </c>
      <c r="I1132" s="47">
        <v>5</v>
      </c>
      <c r="J1132" s="47" t="s">
        <v>125</v>
      </c>
      <c r="K1132" s="107" t="s">
        <v>733</v>
      </c>
      <c r="L1132" s="47" t="s">
        <v>38</v>
      </c>
      <c r="M1132" s="47"/>
      <c r="N1132" s="113">
        <f t="shared" si="111"/>
        <v>85500.5</v>
      </c>
      <c r="O1132" s="113">
        <v>0</v>
      </c>
      <c r="P1132" s="113">
        <v>48820</v>
      </c>
      <c r="Q1132" s="113">
        <v>36680.5</v>
      </c>
      <c r="R1132" s="113">
        <v>0</v>
      </c>
      <c r="S1132" s="113">
        <v>0</v>
      </c>
      <c r="T1132" s="253"/>
      <c r="U1132" s="276"/>
      <c r="V1132" s="276"/>
      <c r="W1132" s="276"/>
      <c r="X1132" s="202"/>
      <c r="Y1132" s="202"/>
      <c r="Z1132" s="202"/>
      <c r="AA1132" s="202"/>
      <c r="AB1132" s="202"/>
      <c r="AC1132" s="227">
        <f>N1131/$N$1041</f>
        <v>5.4059029028227484E-2</v>
      </c>
      <c r="AD1132" s="218"/>
    </row>
    <row r="1133" spans="1:31" ht="35.25" customHeight="1" x14ac:dyDescent="0.3">
      <c r="A1133" s="249"/>
      <c r="B1133" s="251"/>
      <c r="C1133" s="252"/>
      <c r="D1133" s="19" t="s">
        <v>29</v>
      </c>
      <c r="E1133" s="47"/>
      <c r="F1133" s="47"/>
      <c r="G1133" s="47"/>
      <c r="H1133" s="47" t="s">
        <v>36</v>
      </c>
      <c r="I1133" s="47">
        <v>5</v>
      </c>
      <c r="J1133" s="47" t="s">
        <v>125</v>
      </c>
      <c r="K1133" s="107" t="s">
        <v>733</v>
      </c>
      <c r="L1133" s="47" t="s">
        <v>38</v>
      </c>
      <c r="M1133" s="47"/>
      <c r="N1133" s="113">
        <f t="shared" si="111"/>
        <v>1136100.3999999999</v>
      </c>
      <c r="O1133" s="113">
        <v>0</v>
      </c>
      <c r="P1133" s="113">
        <v>561380</v>
      </c>
      <c r="Q1133" s="113">
        <v>574720.4</v>
      </c>
      <c r="R1133" s="113">
        <v>0</v>
      </c>
      <c r="S1133" s="113">
        <v>0</v>
      </c>
      <c r="T1133" s="253"/>
      <c r="U1133" s="276"/>
      <c r="V1133" s="276"/>
      <c r="W1133" s="276"/>
      <c r="X1133" s="202"/>
      <c r="Y1133" s="202"/>
      <c r="Z1133" s="202"/>
      <c r="AA1133" s="202"/>
      <c r="AB1133" s="202"/>
      <c r="AC1133" s="227"/>
      <c r="AD1133" s="218"/>
    </row>
    <row r="1134" spans="1:31" ht="35.25" customHeight="1" x14ac:dyDescent="0.3">
      <c r="A1134" s="249"/>
      <c r="B1134" s="251"/>
      <c r="C1134" s="252"/>
      <c r="D1134" s="19" t="s">
        <v>30</v>
      </c>
      <c r="E1134" s="47"/>
      <c r="F1134" s="47"/>
      <c r="G1134" s="47"/>
      <c r="H1134" s="47"/>
      <c r="I1134" s="47"/>
      <c r="J1134" s="47"/>
      <c r="K1134" s="47"/>
      <c r="L1134" s="47"/>
      <c r="M1134" s="47"/>
      <c r="N1134" s="113">
        <f t="shared" si="111"/>
        <v>0</v>
      </c>
      <c r="O1134" s="113">
        <v>0</v>
      </c>
      <c r="P1134" s="113">
        <v>0</v>
      </c>
      <c r="Q1134" s="113">
        <v>0</v>
      </c>
      <c r="R1134" s="113">
        <v>0</v>
      </c>
      <c r="S1134" s="113">
        <v>0</v>
      </c>
      <c r="T1134" s="253"/>
      <c r="U1134" s="276"/>
      <c r="V1134" s="276"/>
      <c r="W1134" s="276"/>
      <c r="X1134" s="202"/>
      <c r="Y1134" s="202"/>
      <c r="Z1134" s="202"/>
      <c r="AA1134" s="202"/>
      <c r="AB1134" s="202"/>
      <c r="AC1134" s="227"/>
      <c r="AD1134" s="218"/>
    </row>
    <row r="1135" spans="1:31" ht="35.25" customHeight="1" x14ac:dyDescent="0.3">
      <c r="A1135" s="249"/>
      <c r="B1135" s="251"/>
      <c r="C1135" s="252"/>
      <c r="D1135" s="19" t="s">
        <v>31</v>
      </c>
      <c r="E1135" s="47"/>
      <c r="F1135" s="47"/>
      <c r="G1135" s="47"/>
      <c r="H1135" s="47"/>
      <c r="I1135" s="47"/>
      <c r="J1135" s="47"/>
      <c r="K1135" s="47"/>
      <c r="L1135" s="47"/>
      <c r="M1135" s="47"/>
      <c r="N1135" s="113">
        <f t="shared" si="111"/>
        <v>0</v>
      </c>
      <c r="O1135" s="113">
        <v>0</v>
      </c>
      <c r="P1135" s="113">
        <v>0</v>
      </c>
      <c r="Q1135" s="113">
        <v>0</v>
      </c>
      <c r="R1135" s="113">
        <v>0</v>
      </c>
      <c r="S1135" s="113">
        <v>0</v>
      </c>
      <c r="T1135" s="253"/>
      <c r="U1135" s="276"/>
      <c r="V1135" s="276"/>
      <c r="W1135" s="276"/>
      <c r="X1135" s="202"/>
      <c r="Y1135" s="202"/>
      <c r="Z1135" s="202"/>
      <c r="AA1135" s="202"/>
      <c r="AB1135" s="202"/>
      <c r="AC1135" s="227"/>
      <c r="AD1135" s="218"/>
    </row>
    <row r="1136" spans="1:31" ht="35.25" customHeight="1" x14ac:dyDescent="0.3">
      <c r="A1136" s="249"/>
      <c r="B1136" s="163" t="s">
        <v>68</v>
      </c>
      <c r="C1136" s="39"/>
      <c r="D1136" s="47" t="s">
        <v>45</v>
      </c>
      <c r="E1136" s="47" t="s">
        <v>45</v>
      </c>
      <c r="F1136" s="47" t="s">
        <v>45</v>
      </c>
      <c r="G1136" s="47" t="s">
        <v>45</v>
      </c>
      <c r="H1136" s="47" t="s">
        <v>36</v>
      </c>
      <c r="I1136" s="47" t="s">
        <v>45</v>
      </c>
      <c r="J1136" s="47" t="s">
        <v>45</v>
      </c>
      <c r="K1136" s="47" t="s">
        <v>45</v>
      </c>
      <c r="L1136" s="47" t="s">
        <v>45</v>
      </c>
      <c r="M1136" s="47" t="s">
        <v>45</v>
      </c>
      <c r="N1136" s="47">
        <f t="shared" si="111"/>
        <v>0</v>
      </c>
      <c r="O1136" s="47">
        <v>0</v>
      </c>
      <c r="P1136" s="47">
        <v>0</v>
      </c>
      <c r="Q1136" s="47">
        <v>0</v>
      </c>
      <c r="R1136" s="47">
        <v>0</v>
      </c>
      <c r="S1136" s="47">
        <v>0</v>
      </c>
      <c r="T1136" s="253"/>
      <c r="U1136" s="276"/>
      <c r="V1136" s="128" t="s">
        <v>45</v>
      </c>
      <c r="W1136" s="128" t="s">
        <v>45</v>
      </c>
      <c r="X1136" s="128" t="s">
        <v>69</v>
      </c>
      <c r="Y1136" s="128" t="s">
        <v>69</v>
      </c>
      <c r="Z1136" s="128" t="s">
        <v>69</v>
      </c>
      <c r="AA1136" s="128" t="s">
        <v>69</v>
      </c>
      <c r="AB1136" s="128" t="s">
        <v>69</v>
      </c>
      <c r="AC1136" s="228"/>
      <c r="AD1136" s="219"/>
    </row>
    <row r="1137" spans="1:30" ht="30" hidden="1" customHeight="1" x14ac:dyDescent="0.3">
      <c r="A1137" s="249" t="s">
        <v>778</v>
      </c>
      <c r="B1137" s="250" t="s">
        <v>51</v>
      </c>
      <c r="C1137" s="301" t="s">
        <v>878</v>
      </c>
      <c r="D1137" s="46" t="s">
        <v>6</v>
      </c>
      <c r="E1137" s="47" t="s">
        <v>63</v>
      </c>
      <c r="F1137" s="47"/>
      <c r="G1137" s="47"/>
      <c r="H1137" s="47" t="s">
        <v>36</v>
      </c>
      <c r="I1137" s="47">
        <v>5</v>
      </c>
      <c r="J1137" s="47" t="s">
        <v>125</v>
      </c>
      <c r="K1137" s="107" t="s">
        <v>733</v>
      </c>
      <c r="L1137" s="47" t="s">
        <v>777</v>
      </c>
      <c r="M1137" s="47"/>
      <c r="N1137" s="37">
        <f t="shared" ref="N1137:N1143" si="112">SUM(O1137:S1137)</f>
        <v>208627</v>
      </c>
      <c r="O1137" s="37">
        <f>SUM(O1138:O1141)</f>
        <v>0</v>
      </c>
      <c r="P1137" s="37">
        <f>SUM(P1138:P1141)</f>
        <v>104225</v>
      </c>
      <c r="Q1137" s="37">
        <f>SUM(Q1138:Q1141)</f>
        <v>104402</v>
      </c>
      <c r="R1137" s="37">
        <f>SUM(R1138:R1141)</f>
        <v>0</v>
      </c>
      <c r="S1137" s="37">
        <f>SUM(S1138:S1141)</f>
        <v>0</v>
      </c>
      <c r="T1137" s="253">
        <f>N1137/$N$11</f>
        <v>1.2580316537605081E-6</v>
      </c>
      <c r="U1137" s="276" t="s">
        <v>39</v>
      </c>
      <c r="V1137" s="276" t="s">
        <v>917</v>
      </c>
      <c r="W1137" s="276" t="s">
        <v>718</v>
      </c>
      <c r="X1137" s="202">
        <v>0</v>
      </c>
      <c r="Y1137" s="202">
        <v>2</v>
      </c>
      <c r="Z1137" s="202">
        <v>0</v>
      </c>
      <c r="AA1137" s="202">
        <v>0</v>
      </c>
      <c r="AB1137" s="202">
        <v>0</v>
      </c>
      <c r="AC1137" s="180">
        <f>N1137/$N$1041</f>
        <v>9.2322894073440971E-3</v>
      </c>
      <c r="AD1137" s="217" t="s">
        <v>880</v>
      </c>
    </row>
    <row r="1138" spans="1:30" ht="35.25" customHeight="1" x14ac:dyDescent="0.3">
      <c r="A1138" s="249"/>
      <c r="B1138" s="251"/>
      <c r="C1138" s="302"/>
      <c r="D1138" s="19" t="s">
        <v>28</v>
      </c>
      <c r="E1138" s="47" t="s">
        <v>63</v>
      </c>
      <c r="F1138" s="47"/>
      <c r="G1138" s="47"/>
      <c r="H1138" s="47" t="s">
        <v>36</v>
      </c>
      <c r="I1138" s="47">
        <v>5</v>
      </c>
      <c r="J1138" s="47" t="s">
        <v>125</v>
      </c>
      <c r="K1138" s="107" t="s">
        <v>733</v>
      </c>
      <c r="L1138" s="47" t="s">
        <v>38</v>
      </c>
      <c r="M1138" s="47"/>
      <c r="N1138" s="113">
        <f t="shared" si="112"/>
        <v>14604.4</v>
      </c>
      <c r="O1138" s="113">
        <v>0</v>
      </c>
      <c r="P1138" s="113">
        <v>8338</v>
      </c>
      <c r="Q1138" s="113">
        <v>6266.4</v>
      </c>
      <c r="R1138" s="113">
        <v>0</v>
      </c>
      <c r="S1138" s="113">
        <v>0</v>
      </c>
      <c r="T1138" s="253"/>
      <c r="U1138" s="276"/>
      <c r="V1138" s="276"/>
      <c r="W1138" s="276"/>
      <c r="X1138" s="202"/>
      <c r="Y1138" s="202"/>
      <c r="Z1138" s="202"/>
      <c r="AA1138" s="202"/>
      <c r="AB1138" s="202"/>
      <c r="AC1138" s="227">
        <f>N1137/$N$1041</f>
        <v>9.2322894073440971E-3</v>
      </c>
      <c r="AD1138" s="218"/>
    </row>
    <row r="1139" spans="1:30" ht="35.25" customHeight="1" x14ac:dyDescent="0.3">
      <c r="A1139" s="249"/>
      <c r="B1139" s="251"/>
      <c r="C1139" s="302"/>
      <c r="D1139" s="19" t="s">
        <v>29</v>
      </c>
      <c r="E1139" s="47"/>
      <c r="F1139" s="47"/>
      <c r="G1139" s="47"/>
      <c r="H1139" s="47" t="s">
        <v>36</v>
      </c>
      <c r="I1139" s="47">
        <v>5</v>
      </c>
      <c r="J1139" s="47" t="s">
        <v>125</v>
      </c>
      <c r="K1139" s="107" t="s">
        <v>733</v>
      </c>
      <c r="L1139" s="47" t="s">
        <v>38</v>
      </c>
      <c r="M1139" s="47"/>
      <c r="N1139" s="113">
        <f t="shared" si="112"/>
        <v>194022.6</v>
      </c>
      <c r="O1139" s="113">
        <v>0</v>
      </c>
      <c r="P1139" s="113">
        <v>95887</v>
      </c>
      <c r="Q1139" s="113">
        <v>98135.6</v>
      </c>
      <c r="R1139" s="113">
        <v>0</v>
      </c>
      <c r="S1139" s="113">
        <v>0</v>
      </c>
      <c r="T1139" s="253"/>
      <c r="U1139" s="276"/>
      <c r="V1139" s="276"/>
      <c r="W1139" s="276"/>
      <c r="X1139" s="202"/>
      <c r="Y1139" s="202"/>
      <c r="Z1139" s="202"/>
      <c r="AA1139" s="202"/>
      <c r="AB1139" s="202"/>
      <c r="AC1139" s="227"/>
      <c r="AD1139" s="218"/>
    </row>
    <row r="1140" spans="1:30" ht="35.25" customHeight="1" x14ac:dyDescent="0.3">
      <c r="A1140" s="249"/>
      <c r="B1140" s="251"/>
      <c r="C1140" s="302"/>
      <c r="D1140" s="19" t="s">
        <v>30</v>
      </c>
      <c r="E1140" s="47"/>
      <c r="F1140" s="47"/>
      <c r="G1140" s="47"/>
      <c r="H1140" s="47"/>
      <c r="I1140" s="47"/>
      <c r="J1140" s="47"/>
      <c r="K1140" s="47"/>
      <c r="L1140" s="47"/>
      <c r="M1140" s="47"/>
      <c r="N1140" s="113">
        <f t="shared" si="112"/>
        <v>0</v>
      </c>
      <c r="O1140" s="113">
        <v>0</v>
      </c>
      <c r="P1140" s="113">
        <v>0</v>
      </c>
      <c r="Q1140" s="113">
        <v>0</v>
      </c>
      <c r="R1140" s="113">
        <v>0</v>
      </c>
      <c r="S1140" s="113">
        <v>0</v>
      </c>
      <c r="T1140" s="253"/>
      <c r="U1140" s="276"/>
      <c r="V1140" s="276"/>
      <c r="W1140" s="276"/>
      <c r="X1140" s="202"/>
      <c r="Y1140" s="202"/>
      <c r="Z1140" s="202"/>
      <c r="AA1140" s="202"/>
      <c r="AB1140" s="202"/>
      <c r="AC1140" s="227"/>
      <c r="AD1140" s="218"/>
    </row>
    <row r="1141" spans="1:30" ht="35.25" customHeight="1" x14ac:dyDescent="0.3">
      <c r="A1141" s="249"/>
      <c r="B1141" s="251"/>
      <c r="C1141" s="302"/>
      <c r="D1141" s="19" t="s">
        <v>31</v>
      </c>
      <c r="E1141" s="47"/>
      <c r="F1141" s="47"/>
      <c r="G1141" s="47"/>
      <c r="H1141" s="47"/>
      <c r="I1141" s="47"/>
      <c r="J1141" s="47"/>
      <c r="K1141" s="47"/>
      <c r="L1141" s="47"/>
      <c r="M1141" s="47"/>
      <c r="N1141" s="113">
        <f t="shared" si="112"/>
        <v>0</v>
      </c>
      <c r="O1141" s="113">
        <v>0</v>
      </c>
      <c r="P1141" s="113">
        <v>0</v>
      </c>
      <c r="Q1141" s="113">
        <v>0</v>
      </c>
      <c r="R1141" s="113">
        <v>0</v>
      </c>
      <c r="S1141" s="113">
        <v>0</v>
      </c>
      <c r="T1141" s="253"/>
      <c r="U1141" s="276"/>
      <c r="V1141" s="276"/>
      <c r="W1141" s="276"/>
      <c r="X1141" s="202"/>
      <c r="Y1141" s="202"/>
      <c r="Z1141" s="202"/>
      <c r="AA1141" s="202"/>
      <c r="AB1141" s="202"/>
      <c r="AC1141" s="227"/>
      <c r="AD1141" s="218"/>
    </row>
    <row r="1142" spans="1:30" ht="35.25" customHeight="1" x14ac:dyDescent="0.3">
      <c r="A1142" s="249"/>
      <c r="B1142" s="163" t="s">
        <v>68</v>
      </c>
      <c r="C1142" s="39"/>
      <c r="D1142" s="47" t="s">
        <v>45</v>
      </c>
      <c r="E1142" s="47" t="s">
        <v>45</v>
      </c>
      <c r="F1142" s="47" t="s">
        <v>45</v>
      </c>
      <c r="G1142" s="47" t="s">
        <v>45</v>
      </c>
      <c r="H1142" s="47" t="s">
        <v>36</v>
      </c>
      <c r="I1142" s="47" t="s">
        <v>45</v>
      </c>
      <c r="J1142" s="47" t="s">
        <v>45</v>
      </c>
      <c r="K1142" s="47" t="s">
        <v>45</v>
      </c>
      <c r="L1142" s="47" t="s">
        <v>45</v>
      </c>
      <c r="M1142" s="47" t="s">
        <v>45</v>
      </c>
      <c r="N1142" s="47">
        <f t="shared" si="112"/>
        <v>0</v>
      </c>
      <c r="O1142" s="47">
        <v>0</v>
      </c>
      <c r="P1142" s="47">
        <v>0</v>
      </c>
      <c r="Q1142" s="47">
        <v>0</v>
      </c>
      <c r="R1142" s="47">
        <v>0</v>
      </c>
      <c r="S1142" s="47">
        <v>0</v>
      </c>
      <c r="T1142" s="253"/>
      <c r="U1142" s="276"/>
      <c r="V1142" s="128" t="s">
        <v>45</v>
      </c>
      <c r="W1142" s="128" t="s">
        <v>45</v>
      </c>
      <c r="X1142" s="128" t="s">
        <v>69</v>
      </c>
      <c r="Y1142" s="128" t="s">
        <v>69</v>
      </c>
      <c r="Z1142" s="128" t="s">
        <v>69</v>
      </c>
      <c r="AA1142" s="128" t="s">
        <v>69</v>
      </c>
      <c r="AB1142" s="128" t="s">
        <v>69</v>
      </c>
      <c r="AC1142" s="228"/>
      <c r="AD1142" s="219"/>
    </row>
    <row r="1143" spans="1:30" ht="37.5" hidden="1" customHeight="1" x14ac:dyDescent="0.3">
      <c r="A1143" s="148" t="s">
        <v>858</v>
      </c>
      <c r="B1143" s="56"/>
      <c r="C1143" s="147" t="s">
        <v>860</v>
      </c>
      <c r="D1143" s="121" t="s">
        <v>28</v>
      </c>
      <c r="H1143" s="46" t="s">
        <v>36</v>
      </c>
      <c r="I1143" s="46">
        <v>5</v>
      </c>
      <c r="J1143" s="46" t="s">
        <v>125</v>
      </c>
      <c r="K1143" s="122" t="s">
        <v>859</v>
      </c>
      <c r="L1143" s="46">
        <v>0</v>
      </c>
      <c r="M1143" s="118"/>
      <c r="N1143" s="37">
        <f t="shared" si="112"/>
        <v>209360.3</v>
      </c>
      <c r="O1143" s="37">
        <v>0</v>
      </c>
      <c r="P1143" s="37">
        <v>0</v>
      </c>
      <c r="Q1143" s="37">
        <v>209360.3</v>
      </c>
      <c r="R1143" s="37">
        <v>0</v>
      </c>
      <c r="S1143" s="37">
        <v>0</v>
      </c>
      <c r="T1143" s="119"/>
      <c r="U1143" s="46"/>
      <c r="V1143" s="118"/>
      <c r="W1143" s="118"/>
      <c r="X1143" s="118"/>
      <c r="Y1143" s="118"/>
      <c r="Z1143" s="118"/>
      <c r="AA1143" s="118"/>
      <c r="AB1143" s="118"/>
      <c r="AC1143" s="120"/>
      <c r="AD1143" s="117"/>
    </row>
  </sheetData>
  <autoFilter ref="A10:AD1143">
    <filterColumn colId="0">
      <filters blank="1">
        <filter val="1."/>
        <filter val="2."/>
        <filter val="2.1."/>
        <filter val="2.2."/>
        <filter val="2.3."/>
        <filter val="2.4."/>
        <filter val="2.5."/>
        <filter val="2.6."/>
        <filter val="3."/>
        <filter val="3.1."/>
        <filter val="3.2."/>
        <filter val="3.3."/>
        <filter val="3.4."/>
        <filter val="3.5."/>
        <filter val="3.6."/>
        <filter val="4."/>
        <filter val="4.1."/>
        <filter val="5."/>
        <filter val="5.1."/>
        <filter val="5.2."/>
      </filters>
    </filterColumn>
  </autoFilter>
  <mergeCells count="2794">
    <mergeCell ref="C197:C200"/>
    <mergeCell ref="C150:C153"/>
    <mergeCell ref="A830:A835"/>
    <mergeCell ref="B830:B834"/>
    <mergeCell ref="C830:C834"/>
    <mergeCell ref="T830:T835"/>
    <mergeCell ref="W2:AC2"/>
    <mergeCell ref="Y378:Y382"/>
    <mergeCell ref="Z378:Z382"/>
    <mergeCell ref="AA379:AA382"/>
    <mergeCell ref="AB378:AB382"/>
    <mergeCell ref="W384:W388"/>
    <mergeCell ref="Y830:Y834"/>
    <mergeCell ref="Z830:Z834"/>
    <mergeCell ref="AA830:AA834"/>
    <mergeCell ref="AB830:AB834"/>
    <mergeCell ref="Y818:Y822"/>
    <mergeCell ref="Z818:Z822"/>
    <mergeCell ref="AA818:AA822"/>
    <mergeCell ref="AB818:AB822"/>
    <mergeCell ref="T342:T347"/>
    <mergeCell ref="U342:U347"/>
    <mergeCell ref="V342:V346"/>
    <mergeCell ref="AA350:AA351"/>
    <mergeCell ref="AB350:AB351"/>
    <mergeCell ref="Z348:Z349"/>
    <mergeCell ref="AA348:AA349"/>
    <mergeCell ref="AB342:AB346"/>
    <mergeCell ref="A3:AD3"/>
    <mergeCell ref="A390:A395"/>
    <mergeCell ref="C390:C394"/>
    <mergeCell ref="T390:T395"/>
    <mergeCell ref="U390:U395"/>
    <mergeCell ref="V385:V388"/>
    <mergeCell ref="X385:X388"/>
    <mergeCell ref="Y385:Y388"/>
    <mergeCell ref="Z385:Z388"/>
    <mergeCell ref="AA385:AA388"/>
    <mergeCell ref="U366:U371"/>
    <mergeCell ref="AA336:AA340"/>
    <mergeCell ref="AB336:AB340"/>
    <mergeCell ref="Y254:Y258"/>
    <mergeCell ref="Z254:Z258"/>
    <mergeCell ref="AA254:AA258"/>
    <mergeCell ref="AB254:AB258"/>
    <mergeCell ref="AA231:AA235"/>
    <mergeCell ref="AB231:AB235"/>
    <mergeCell ref="AC272:AC276"/>
    <mergeCell ref="C348:C352"/>
    <mergeCell ref="T348:T353"/>
    <mergeCell ref="W231:W235"/>
    <mergeCell ref="X231:X235"/>
    <mergeCell ref="U324:U329"/>
    <mergeCell ref="V324:V328"/>
    <mergeCell ref="W324:W328"/>
    <mergeCell ref="X324:X328"/>
    <mergeCell ref="W318:W322"/>
    <mergeCell ref="X318:X322"/>
    <mergeCell ref="Y318:Y322"/>
    <mergeCell ref="Z318:Z322"/>
    <mergeCell ref="AA318:AA322"/>
    <mergeCell ref="AB318:AB322"/>
    <mergeCell ref="Z315:Z317"/>
    <mergeCell ref="AA315:AA317"/>
    <mergeCell ref="AA356:AA357"/>
    <mergeCell ref="Y342:Y346"/>
    <mergeCell ref="Z342:Z346"/>
    <mergeCell ref="AA342:AA346"/>
    <mergeCell ref="U348:U353"/>
    <mergeCell ref="V348:V349"/>
    <mergeCell ref="W348:W349"/>
    <mergeCell ref="X348:X349"/>
    <mergeCell ref="Y348:Y349"/>
    <mergeCell ref="Z360:Z361"/>
    <mergeCell ref="AA360:AA361"/>
    <mergeCell ref="AB360:AB361"/>
    <mergeCell ref="AB315:AB317"/>
    <mergeCell ref="A366:A371"/>
    <mergeCell ref="X378:X382"/>
    <mergeCell ref="W342:W346"/>
    <mergeCell ref="X342:X346"/>
    <mergeCell ref="AB348:AB349"/>
    <mergeCell ref="AB356:AB357"/>
    <mergeCell ref="V350:V351"/>
    <mergeCell ref="W350:W351"/>
    <mergeCell ref="X350:X351"/>
    <mergeCell ref="Y350:Y351"/>
    <mergeCell ref="Z350:Z351"/>
    <mergeCell ref="A348:A353"/>
    <mergeCell ref="AA330:AA334"/>
    <mergeCell ref="AB330:AB334"/>
    <mergeCell ref="C324:C328"/>
    <mergeCell ref="T324:T329"/>
    <mergeCell ref="A342:A347"/>
    <mergeCell ref="B342:B346"/>
    <mergeCell ref="C342:C346"/>
    <mergeCell ref="Z1113:Z1117"/>
    <mergeCell ref="AA1113:AA1117"/>
    <mergeCell ref="AB1113:AB1117"/>
    <mergeCell ref="AB1107:AB1111"/>
    <mergeCell ref="A378:A383"/>
    <mergeCell ref="C378:C382"/>
    <mergeCell ref="T378:T383"/>
    <mergeCell ref="U378:U383"/>
    <mergeCell ref="T384:T389"/>
    <mergeCell ref="U384:U389"/>
    <mergeCell ref="A372:A377"/>
    <mergeCell ref="C372:C376"/>
    <mergeCell ref="T372:T377"/>
    <mergeCell ref="U372:U377"/>
    <mergeCell ref="V372:V376"/>
    <mergeCell ref="W372:W376"/>
    <mergeCell ref="X372:X376"/>
    <mergeCell ref="Y372:Y376"/>
    <mergeCell ref="V378:V382"/>
    <mergeCell ref="W378:W382"/>
    <mergeCell ref="Z372:Z376"/>
    <mergeCell ref="AA372:AA376"/>
    <mergeCell ref="AB372:AB376"/>
    <mergeCell ref="AA1107:AA1111"/>
    <mergeCell ref="Z1101:Z1105"/>
    <mergeCell ref="X1083:X1087"/>
    <mergeCell ref="Y1083:Y1087"/>
    <mergeCell ref="C1071:C1075"/>
    <mergeCell ref="T1071:T1076"/>
    <mergeCell ref="Y1095:Y1099"/>
    <mergeCell ref="Z1095:Z1099"/>
    <mergeCell ref="AB385:AB388"/>
    <mergeCell ref="Y225:Y229"/>
    <mergeCell ref="Z225:Z229"/>
    <mergeCell ref="AA225:AA229"/>
    <mergeCell ref="AB225:AB229"/>
    <mergeCell ref="AA237:AA241"/>
    <mergeCell ref="AB237:AB241"/>
    <mergeCell ref="AA243:AA247"/>
    <mergeCell ref="AB243:AB247"/>
    <mergeCell ref="T231:T236"/>
    <mergeCell ref="U231:U236"/>
    <mergeCell ref="Z289:Z293"/>
    <mergeCell ref="W266:W270"/>
    <mergeCell ref="X266:X270"/>
    <mergeCell ref="Y272:Y276"/>
    <mergeCell ref="Z272:Z276"/>
    <mergeCell ref="AA272:AA276"/>
    <mergeCell ref="AB272:AB276"/>
    <mergeCell ref="Y231:Y235"/>
    <mergeCell ref="Z231:Z235"/>
    <mergeCell ref="Z243:Z247"/>
    <mergeCell ref="Y237:Y241"/>
    <mergeCell ref="W254:W258"/>
    <mergeCell ref="X254:X258"/>
    <mergeCell ref="W249:W253"/>
    <mergeCell ref="X249:X253"/>
    <mergeCell ref="Y249:Y253"/>
    <mergeCell ref="Y277:Y281"/>
    <mergeCell ref="Z277:Z281"/>
    <mergeCell ref="AA277:AA281"/>
    <mergeCell ref="AB277:AB281"/>
    <mergeCell ref="U289:U294"/>
    <mergeCell ref="Y289:Y293"/>
    <mergeCell ref="Z237:Z241"/>
    <mergeCell ref="V243:V247"/>
    <mergeCell ref="W243:W247"/>
    <mergeCell ref="X243:X247"/>
    <mergeCell ref="Y243:Y247"/>
    <mergeCell ref="A336:A341"/>
    <mergeCell ref="B336:B340"/>
    <mergeCell ref="C336:C340"/>
    <mergeCell ref="T336:T341"/>
    <mergeCell ref="U336:U341"/>
    <mergeCell ref="V336:V340"/>
    <mergeCell ref="W336:W340"/>
    <mergeCell ref="X336:X340"/>
    <mergeCell ref="W330:W334"/>
    <mergeCell ref="X330:X334"/>
    <mergeCell ref="Y330:Y334"/>
    <mergeCell ref="Z330:Z334"/>
    <mergeCell ref="A330:A335"/>
    <mergeCell ref="B330:B334"/>
    <mergeCell ref="C330:C334"/>
    <mergeCell ref="T330:T335"/>
    <mergeCell ref="U330:U335"/>
    <mergeCell ref="V330:V334"/>
    <mergeCell ref="Y336:Y340"/>
    <mergeCell ref="Z336:Z340"/>
    <mergeCell ref="A324:A329"/>
    <mergeCell ref="B324:B328"/>
    <mergeCell ref="A318:A323"/>
    <mergeCell ref="B318:B322"/>
    <mergeCell ref="C318:C322"/>
    <mergeCell ref="T318:T323"/>
    <mergeCell ref="U318:U323"/>
    <mergeCell ref="W190:W194"/>
    <mergeCell ref="X190:X194"/>
    <mergeCell ref="Y190:Y194"/>
    <mergeCell ref="W178:W182"/>
    <mergeCell ref="X178:X182"/>
    <mergeCell ref="Y178:Y182"/>
    <mergeCell ref="W166:W170"/>
    <mergeCell ref="A249:A253"/>
    <mergeCell ref="A243:A248"/>
    <mergeCell ref="B243:B247"/>
    <mergeCell ref="C243:C247"/>
    <mergeCell ref="T243:T248"/>
    <mergeCell ref="U243:U248"/>
    <mergeCell ref="A225:A230"/>
    <mergeCell ref="B225:B229"/>
    <mergeCell ref="C225:C229"/>
    <mergeCell ref="T225:T230"/>
    <mergeCell ref="A190:A195"/>
    <mergeCell ref="B190:B194"/>
    <mergeCell ref="C190:C194"/>
    <mergeCell ref="T190:T195"/>
    <mergeCell ref="U190:U195"/>
    <mergeCell ref="V190:V194"/>
    <mergeCell ref="B178:B182"/>
    <mergeCell ref="C178:C182"/>
    <mergeCell ref="T178:T183"/>
    <mergeCell ref="U178:U183"/>
    <mergeCell ref="V178:V182"/>
    <mergeCell ref="A231:A236"/>
    <mergeCell ref="B231:B235"/>
    <mergeCell ref="C231:C235"/>
    <mergeCell ref="B249:B253"/>
    <mergeCell ref="AA219:AA223"/>
    <mergeCell ref="AB219:AB223"/>
    <mergeCell ref="Y208:Y212"/>
    <mergeCell ref="Z208:Z212"/>
    <mergeCell ref="B219:B223"/>
    <mergeCell ref="C219:C223"/>
    <mergeCell ref="T219:T224"/>
    <mergeCell ref="U219:U224"/>
    <mergeCell ref="V219:V223"/>
    <mergeCell ref="W219:W223"/>
    <mergeCell ref="X219:X223"/>
    <mergeCell ref="V213:V217"/>
    <mergeCell ref="A208:A212"/>
    <mergeCell ref="B208:B212"/>
    <mergeCell ref="C208:C212"/>
    <mergeCell ref="T208:T212"/>
    <mergeCell ref="U208:U212"/>
    <mergeCell ref="V208:V212"/>
    <mergeCell ref="W208:W212"/>
    <mergeCell ref="X208:X212"/>
    <mergeCell ref="A213:A218"/>
    <mergeCell ref="B213:B217"/>
    <mergeCell ref="C213:C217"/>
    <mergeCell ref="T213:T218"/>
    <mergeCell ref="U213:U218"/>
    <mergeCell ref="A219:A224"/>
    <mergeCell ref="W213:W217"/>
    <mergeCell ref="X213:X217"/>
    <mergeCell ref="Y213:Y217"/>
    <mergeCell ref="Z219:Z223"/>
    <mergeCell ref="B1107:B1111"/>
    <mergeCell ref="C1107:C1111"/>
    <mergeCell ref="T1107:T1112"/>
    <mergeCell ref="U1107:U1112"/>
    <mergeCell ref="A1101:A1106"/>
    <mergeCell ref="B1101:B1105"/>
    <mergeCell ref="C1101:C1105"/>
    <mergeCell ref="T1101:T1106"/>
    <mergeCell ref="U1101:U1106"/>
    <mergeCell ref="V1101:V1105"/>
    <mergeCell ref="W1101:W1105"/>
    <mergeCell ref="X1101:X1105"/>
    <mergeCell ref="Y1101:Y1105"/>
    <mergeCell ref="Y219:Y223"/>
    <mergeCell ref="V1107:V1111"/>
    <mergeCell ref="U1089:U1094"/>
    <mergeCell ref="A1083:A1088"/>
    <mergeCell ref="B1083:B1087"/>
    <mergeCell ref="C1083:C1087"/>
    <mergeCell ref="T1083:T1088"/>
    <mergeCell ref="U1083:U1088"/>
    <mergeCell ref="V1083:V1087"/>
    <mergeCell ref="W1083:W1087"/>
    <mergeCell ref="A254:A259"/>
    <mergeCell ref="B254:B258"/>
    <mergeCell ref="C254:C258"/>
    <mergeCell ref="T254:T259"/>
    <mergeCell ref="U254:U259"/>
    <mergeCell ref="V254:V258"/>
    <mergeCell ref="A289:A294"/>
    <mergeCell ref="B289:B293"/>
    <mergeCell ref="C289:C293"/>
    <mergeCell ref="AB1125:AB1129"/>
    <mergeCell ref="V1125:V1129"/>
    <mergeCell ref="W1125:W1129"/>
    <mergeCell ref="X1125:X1129"/>
    <mergeCell ref="Y1125:Y1129"/>
    <mergeCell ref="Z1125:Z1129"/>
    <mergeCell ref="AA1125:AA1129"/>
    <mergeCell ref="Z1119:Z1123"/>
    <mergeCell ref="AA1119:AA1123"/>
    <mergeCell ref="AB1119:AB1123"/>
    <mergeCell ref="AA1101:AA1105"/>
    <mergeCell ref="AB1101:AB1105"/>
    <mergeCell ref="AB1089:AB1093"/>
    <mergeCell ref="V1089:V1093"/>
    <mergeCell ref="B113:B117"/>
    <mergeCell ref="C113:C117"/>
    <mergeCell ref="T113:T118"/>
    <mergeCell ref="U113:U118"/>
    <mergeCell ref="V113:V117"/>
    <mergeCell ref="W113:W117"/>
    <mergeCell ref="X113:X117"/>
    <mergeCell ref="Y113:Y117"/>
    <mergeCell ref="Z113:Z117"/>
    <mergeCell ref="AA1095:AA1099"/>
    <mergeCell ref="AB1095:AB1099"/>
    <mergeCell ref="B1095:B1099"/>
    <mergeCell ref="C1095:C1099"/>
    <mergeCell ref="T1095:T1100"/>
    <mergeCell ref="U1095:U1100"/>
    <mergeCell ref="V1095:V1099"/>
    <mergeCell ref="W1095:W1099"/>
    <mergeCell ref="X1095:X1099"/>
    <mergeCell ref="A1125:A1130"/>
    <mergeCell ref="B1125:B1129"/>
    <mergeCell ref="C1125:C1129"/>
    <mergeCell ref="T1125:T1130"/>
    <mergeCell ref="U1125:U1130"/>
    <mergeCell ref="A1119:A1124"/>
    <mergeCell ref="B1119:B1123"/>
    <mergeCell ref="C1119:C1123"/>
    <mergeCell ref="T1119:T1124"/>
    <mergeCell ref="U1119:U1124"/>
    <mergeCell ref="V1119:V1123"/>
    <mergeCell ref="W1119:W1123"/>
    <mergeCell ref="X1119:X1123"/>
    <mergeCell ref="Y1119:Y1123"/>
    <mergeCell ref="X1113:X1117"/>
    <mergeCell ref="A1113:A1118"/>
    <mergeCell ref="B1113:B1117"/>
    <mergeCell ref="C1113:C1117"/>
    <mergeCell ref="T1113:T1118"/>
    <mergeCell ref="U1113:U1118"/>
    <mergeCell ref="V1113:V1117"/>
    <mergeCell ref="W1113:W1117"/>
    <mergeCell ref="Y1113:Y1117"/>
    <mergeCell ref="W1107:W1111"/>
    <mergeCell ref="X1107:X1111"/>
    <mergeCell ref="Y1107:Y1111"/>
    <mergeCell ref="Z1107:Z1111"/>
    <mergeCell ref="W1089:W1093"/>
    <mergeCell ref="X1089:X1093"/>
    <mergeCell ref="Y1089:Y1093"/>
    <mergeCell ref="Z1089:Z1093"/>
    <mergeCell ref="AA1089:AA1093"/>
    <mergeCell ref="Z1083:Z1087"/>
    <mergeCell ref="AA1083:AA1087"/>
    <mergeCell ref="AB1083:AB1087"/>
    <mergeCell ref="A1089:A1094"/>
    <mergeCell ref="B1089:B1093"/>
    <mergeCell ref="C1089:C1093"/>
    <mergeCell ref="T1089:T1094"/>
    <mergeCell ref="AB1071:AB1075"/>
    <mergeCell ref="A1077:A1082"/>
    <mergeCell ref="B1077:B1081"/>
    <mergeCell ref="C1077:C1081"/>
    <mergeCell ref="T1077:T1082"/>
    <mergeCell ref="U1077:U1082"/>
    <mergeCell ref="V1077:V1081"/>
    <mergeCell ref="W1077:W1081"/>
    <mergeCell ref="V1071:V1075"/>
    <mergeCell ref="W1071:W1075"/>
    <mergeCell ref="X1071:X1075"/>
    <mergeCell ref="Y1071:Y1075"/>
    <mergeCell ref="Z1071:Z1075"/>
    <mergeCell ref="AA1071:AA1075"/>
    <mergeCell ref="A1095:A1100"/>
    <mergeCell ref="A1107:A1112"/>
    <mergeCell ref="Z1065:Z1069"/>
    <mergeCell ref="AA1065:AA1069"/>
    <mergeCell ref="AB1065:AB1069"/>
    <mergeCell ref="A1071:A1076"/>
    <mergeCell ref="B1071:B1075"/>
    <mergeCell ref="U1071:U1076"/>
    <mergeCell ref="X1077:X1081"/>
    <mergeCell ref="Y1077:Y1081"/>
    <mergeCell ref="Z1077:Z1081"/>
    <mergeCell ref="AA1077:AA1081"/>
    <mergeCell ref="AB1077:AB1081"/>
    <mergeCell ref="A1065:A1070"/>
    <mergeCell ref="B1065:B1069"/>
    <mergeCell ref="C1065:C1069"/>
    <mergeCell ref="T1065:T1070"/>
    <mergeCell ref="U1065:U1070"/>
    <mergeCell ref="V1065:V1069"/>
    <mergeCell ref="W1065:W1069"/>
    <mergeCell ref="X1065:X1069"/>
    <mergeCell ref="Y1065:Y1069"/>
    <mergeCell ref="X1059:X1063"/>
    <mergeCell ref="Y1059:Y1063"/>
    <mergeCell ref="Z1059:Z1063"/>
    <mergeCell ref="AA1059:AA1063"/>
    <mergeCell ref="AB1059:AB1063"/>
    <mergeCell ref="AB1053:AB1057"/>
    <mergeCell ref="Z1047:Z1051"/>
    <mergeCell ref="AA1047:AA1051"/>
    <mergeCell ref="AB1047:AB1051"/>
    <mergeCell ref="A1059:A1064"/>
    <mergeCell ref="B1059:B1063"/>
    <mergeCell ref="C1059:C1063"/>
    <mergeCell ref="T1059:T1064"/>
    <mergeCell ref="U1059:U1064"/>
    <mergeCell ref="V1059:V1063"/>
    <mergeCell ref="W1059:W1063"/>
    <mergeCell ref="V1053:V1057"/>
    <mergeCell ref="W1053:W1057"/>
    <mergeCell ref="X1053:X1057"/>
    <mergeCell ref="Y1053:Y1057"/>
    <mergeCell ref="Z1053:Z1057"/>
    <mergeCell ref="AA1053:AA1057"/>
    <mergeCell ref="A1053:A1058"/>
    <mergeCell ref="B1053:B1057"/>
    <mergeCell ref="C1053:C1057"/>
    <mergeCell ref="T1053:T1058"/>
    <mergeCell ref="U1053:U1058"/>
    <mergeCell ref="A1047:A1052"/>
    <mergeCell ref="B1047:B1051"/>
    <mergeCell ref="C1047:C1051"/>
    <mergeCell ref="T1047:T1052"/>
    <mergeCell ref="U1047:U1052"/>
    <mergeCell ref="V1047:V1051"/>
    <mergeCell ref="W1047:W1051"/>
    <mergeCell ref="X1047:X1051"/>
    <mergeCell ref="Y1047:Y1051"/>
    <mergeCell ref="AB1041:AB1042"/>
    <mergeCell ref="A1041:A1045"/>
    <mergeCell ref="B1041:B1045"/>
    <mergeCell ref="C1041:C1045"/>
    <mergeCell ref="T1041:T1045"/>
    <mergeCell ref="U1041:U1045"/>
    <mergeCell ref="V1041:V1042"/>
    <mergeCell ref="V1043:V1045"/>
    <mergeCell ref="W1043:W1045"/>
    <mergeCell ref="X1043:X1045"/>
    <mergeCell ref="Y1043:Y1045"/>
    <mergeCell ref="Z1043:Z1045"/>
    <mergeCell ref="AA1043:AA1045"/>
    <mergeCell ref="AB1043:AB1045"/>
    <mergeCell ref="W1041:W1042"/>
    <mergeCell ref="X1041:X1042"/>
    <mergeCell ref="Y1041:Y1042"/>
    <mergeCell ref="Z1041:Z1042"/>
    <mergeCell ref="AA1041:AA1042"/>
    <mergeCell ref="AC1018:AC1022"/>
    <mergeCell ref="AC1024:AC1028"/>
    <mergeCell ref="AD1017:AD1022"/>
    <mergeCell ref="AD1023:AD1028"/>
    <mergeCell ref="Y1035:Y1039"/>
    <mergeCell ref="Z1035:Z1039"/>
    <mergeCell ref="AA1035:AA1039"/>
    <mergeCell ref="AB1035:AB1039"/>
    <mergeCell ref="A1035:A1040"/>
    <mergeCell ref="B1035:B1039"/>
    <mergeCell ref="C1035:C1039"/>
    <mergeCell ref="T1035:T1040"/>
    <mergeCell ref="U1035:U1040"/>
    <mergeCell ref="V1035:V1039"/>
    <mergeCell ref="W1035:W1039"/>
    <mergeCell ref="X1035:X1039"/>
    <mergeCell ref="W1029:W1033"/>
    <mergeCell ref="X1029:X1033"/>
    <mergeCell ref="Y1029:Y1033"/>
    <mergeCell ref="Z1029:Z1033"/>
    <mergeCell ref="AA1029:AA1033"/>
    <mergeCell ref="AB1029:AB1033"/>
    <mergeCell ref="A1029:A1034"/>
    <mergeCell ref="B1029:B1033"/>
    <mergeCell ref="C1029:C1033"/>
    <mergeCell ref="T1029:T1034"/>
    <mergeCell ref="U1029:U1034"/>
    <mergeCell ref="V1029:V1033"/>
    <mergeCell ref="AC1030:AC1034"/>
    <mergeCell ref="AC1036:AC1040"/>
    <mergeCell ref="AD1029:AD1034"/>
    <mergeCell ref="AD1035:AD1040"/>
    <mergeCell ref="Y1023:Y1027"/>
    <mergeCell ref="Z1023:Z1027"/>
    <mergeCell ref="AA1023:AA1027"/>
    <mergeCell ref="AB1023:AB1027"/>
    <mergeCell ref="A1023:A1028"/>
    <mergeCell ref="B1023:B1027"/>
    <mergeCell ref="C1023:C1027"/>
    <mergeCell ref="T1023:T1028"/>
    <mergeCell ref="U1023:U1028"/>
    <mergeCell ref="V1023:V1027"/>
    <mergeCell ref="W1023:W1027"/>
    <mergeCell ref="X1023:X1027"/>
    <mergeCell ref="W1017:W1021"/>
    <mergeCell ref="X1017:X1021"/>
    <mergeCell ref="Y1017:Y1021"/>
    <mergeCell ref="Z1017:Z1021"/>
    <mergeCell ref="AA1017:AA1021"/>
    <mergeCell ref="AB1017:AB1021"/>
    <mergeCell ref="A1017:A1022"/>
    <mergeCell ref="B1017:B1021"/>
    <mergeCell ref="C1017:C1021"/>
    <mergeCell ref="T1017:T1022"/>
    <mergeCell ref="U1017:U1022"/>
    <mergeCell ref="V1017:V1021"/>
    <mergeCell ref="AC994:AC998"/>
    <mergeCell ref="AC1000:AC1004"/>
    <mergeCell ref="AD993:AD998"/>
    <mergeCell ref="AD999:AD1004"/>
    <mergeCell ref="Y1011:Y1015"/>
    <mergeCell ref="Z1011:Z1015"/>
    <mergeCell ref="AA1011:AA1015"/>
    <mergeCell ref="AB1011:AB1015"/>
    <mergeCell ref="A1011:A1016"/>
    <mergeCell ref="B1011:B1015"/>
    <mergeCell ref="C1011:C1015"/>
    <mergeCell ref="T1011:T1016"/>
    <mergeCell ref="U1011:U1016"/>
    <mergeCell ref="V1011:V1015"/>
    <mergeCell ref="W1011:W1015"/>
    <mergeCell ref="X1011:X1015"/>
    <mergeCell ref="W1005:W1009"/>
    <mergeCell ref="X1005:X1009"/>
    <mergeCell ref="Y1005:Y1009"/>
    <mergeCell ref="Z1005:Z1009"/>
    <mergeCell ref="AA1005:AA1009"/>
    <mergeCell ref="AB1005:AB1009"/>
    <mergeCell ref="A1005:A1010"/>
    <mergeCell ref="B1005:B1009"/>
    <mergeCell ref="C1005:C1009"/>
    <mergeCell ref="T1005:T1010"/>
    <mergeCell ref="U1005:U1010"/>
    <mergeCell ref="V1005:V1009"/>
    <mergeCell ref="AC1006:AC1010"/>
    <mergeCell ref="AC1012:AC1016"/>
    <mergeCell ref="AD1005:AD1010"/>
    <mergeCell ref="AD1011:AD1016"/>
    <mergeCell ref="Y999:Y1003"/>
    <mergeCell ref="Z999:Z1003"/>
    <mergeCell ref="AA999:AA1003"/>
    <mergeCell ref="AB999:AB1003"/>
    <mergeCell ref="A999:A1004"/>
    <mergeCell ref="B999:B1003"/>
    <mergeCell ref="C999:C1003"/>
    <mergeCell ref="T999:T1004"/>
    <mergeCell ref="U999:U1004"/>
    <mergeCell ref="V999:V1003"/>
    <mergeCell ref="W999:W1003"/>
    <mergeCell ref="X999:X1003"/>
    <mergeCell ref="W993:W997"/>
    <mergeCell ref="X993:X997"/>
    <mergeCell ref="Y993:Y997"/>
    <mergeCell ref="Z993:Z997"/>
    <mergeCell ref="AA993:AA997"/>
    <mergeCell ref="AB993:AB997"/>
    <mergeCell ref="A993:A998"/>
    <mergeCell ref="B993:B997"/>
    <mergeCell ref="C993:C997"/>
    <mergeCell ref="T993:T998"/>
    <mergeCell ref="U993:U998"/>
    <mergeCell ref="V993:V997"/>
    <mergeCell ref="AC976:AC980"/>
    <mergeCell ref="AD975:AD980"/>
    <mergeCell ref="Y987:Y991"/>
    <mergeCell ref="Z987:Z991"/>
    <mergeCell ref="AA987:AA991"/>
    <mergeCell ref="AB987:AB991"/>
    <mergeCell ref="A987:A992"/>
    <mergeCell ref="B987:B991"/>
    <mergeCell ref="C987:C991"/>
    <mergeCell ref="T987:T992"/>
    <mergeCell ref="U987:U992"/>
    <mergeCell ref="V987:V991"/>
    <mergeCell ref="W987:W991"/>
    <mergeCell ref="X987:X991"/>
    <mergeCell ref="W981:W985"/>
    <mergeCell ref="X981:X985"/>
    <mergeCell ref="Y981:Y985"/>
    <mergeCell ref="Z981:Z985"/>
    <mergeCell ref="AA981:AA985"/>
    <mergeCell ref="AB981:AB985"/>
    <mergeCell ref="A981:A986"/>
    <mergeCell ref="B981:B985"/>
    <mergeCell ref="C981:C985"/>
    <mergeCell ref="T981:T986"/>
    <mergeCell ref="U981:U986"/>
    <mergeCell ref="V981:V985"/>
    <mergeCell ref="AC982:AC986"/>
    <mergeCell ref="AC988:AC992"/>
    <mergeCell ref="AD981:AD986"/>
    <mergeCell ref="AD987:AD992"/>
    <mergeCell ref="Y975:Y979"/>
    <mergeCell ref="Z975:Z979"/>
    <mergeCell ref="AA975:AA979"/>
    <mergeCell ref="AB975:AB979"/>
    <mergeCell ref="A975:A980"/>
    <mergeCell ref="B975:B979"/>
    <mergeCell ref="C975:C979"/>
    <mergeCell ref="T975:T980"/>
    <mergeCell ref="U975:U980"/>
    <mergeCell ref="V975:V979"/>
    <mergeCell ref="W975:W979"/>
    <mergeCell ref="X975:X979"/>
    <mergeCell ref="W969:W973"/>
    <mergeCell ref="X969:X973"/>
    <mergeCell ref="Y969:Y973"/>
    <mergeCell ref="Z969:Z973"/>
    <mergeCell ref="AA969:AA973"/>
    <mergeCell ref="AB969:AB973"/>
    <mergeCell ref="A969:A974"/>
    <mergeCell ref="B969:B973"/>
    <mergeCell ref="C969:C973"/>
    <mergeCell ref="T969:T974"/>
    <mergeCell ref="U969:U974"/>
    <mergeCell ref="V969:V973"/>
    <mergeCell ref="Y963:Y967"/>
    <mergeCell ref="Z963:Z967"/>
    <mergeCell ref="AA963:AA967"/>
    <mergeCell ref="AB963:AB967"/>
    <mergeCell ref="A963:A968"/>
    <mergeCell ref="B963:B967"/>
    <mergeCell ref="C963:C967"/>
    <mergeCell ref="T963:T968"/>
    <mergeCell ref="U963:U968"/>
    <mergeCell ref="V963:V967"/>
    <mergeCell ref="W963:W967"/>
    <mergeCell ref="X963:X967"/>
    <mergeCell ref="W957:W961"/>
    <mergeCell ref="X957:X961"/>
    <mergeCell ref="Y957:Y961"/>
    <mergeCell ref="Z957:Z961"/>
    <mergeCell ref="AA957:AA961"/>
    <mergeCell ref="AB957:AB961"/>
    <mergeCell ref="A957:A962"/>
    <mergeCell ref="B957:B961"/>
    <mergeCell ref="C957:C961"/>
    <mergeCell ref="T957:T962"/>
    <mergeCell ref="U957:U962"/>
    <mergeCell ref="V957:V961"/>
    <mergeCell ref="Y951:Y955"/>
    <mergeCell ref="Z951:Z955"/>
    <mergeCell ref="AA951:AA955"/>
    <mergeCell ref="AB951:AB955"/>
    <mergeCell ref="AC946:AC950"/>
    <mergeCell ref="A951:A956"/>
    <mergeCell ref="B951:B955"/>
    <mergeCell ref="C951:C955"/>
    <mergeCell ref="T951:T956"/>
    <mergeCell ref="U951:U956"/>
    <mergeCell ref="V951:V955"/>
    <mergeCell ref="W951:W955"/>
    <mergeCell ref="X951:X955"/>
    <mergeCell ref="W946:W950"/>
    <mergeCell ref="X946:X950"/>
    <mergeCell ref="Y946:Y950"/>
    <mergeCell ref="Z946:Z950"/>
    <mergeCell ref="AA946:AA950"/>
    <mergeCell ref="AB946:AB950"/>
    <mergeCell ref="A946:A950"/>
    <mergeCell ref="B946:B950"/>
    <mergeCell ref="C946:C950"/>
    <mergeCell ref="T946:T950"/>
    <mergeCell ref="U946:U950"/>
    <mergeCell ref="V946:V950"/>
    <mergeCell ref="Y941:Y945"/>
    <mergeCell ref="Z941:Z945"/>
    <mergeCell ref="AA941:AA945"/>
    <mergeCell ref="AB941:AB945"/>
    <mergeCell ref="AC941:AC945"/>
    <mergeCell ref="AD941:AD945"/>
    <mergeCell ref="AD936:AD940"/>
    <mergeCell ref="A941:A945"/>
    <mergeCell ref="B941:B945"/>
    <mergeCell ref="C941:C945"/>
    <mergeCell ref="T941:T945"/>
    <mergeCell ref="U941:U945"/>
    <mergeCell ref="V941:V945"/>
    <mergeCell ref="W941:W945"/>
    <mergeCell ref="X941:X945"/>
    <mergeCell ref="W936:W940"/>
    <mergeCell ref="X936:X940"/>
    <mergeCell ref="Y936:Y940"/>
    <mergeCell ref="Z936:Z940"/>
    <mergeCell ref="AA936:AA940"/>
    <mergeCell ref="AB936:AB940"/>
    <mergeCell ref="A936:A940"/>
    <mergeCell ref="B936:B940"/>
    <mergeCell ref="C936:C940"/>
    <mergeCell ref="T936:T940"/>
    <mergeCell ref="U936:U940"/>
    <mergeCell ref="V936:V940"/>
    <mergeCell ref="Y931:Y935"/>
    <mergeCell ref="Z931:Z935"/>
    <mergeCell ref="AA931:AA935"/>
    <mergeCell ref="AB931:AB935"/>
    <mergeCell ref="AD931:AD935"/>
    <mergeCell ref="AC926:AC930"/>
    <mergeCell ref="AD926:AD930"/>
    <mergeCell ref="A931:A935"/>
    <mergeCell ref="B931:B935"/>
    <mergeCell ref="C931:C935"/>
    <mergeCell ref="T931:T935"/>
    <mergeCell ref="U931:U935"/>
    <mergeCell ref="V931:V935"/>
    <mergeCell ref="W931:W935"/>
    <mergeCell ref="X931:X935"/>
    <mergeCell ref="W926:W930"/>
    <mergeCell ref="X926:X930"/>
    <mergeCell ref="Y926:Y930"/>
    <mergeCell ref="Z926:Z930"/>
    <mergeCell ref="AA926:AA930"/>
    <mergeCell ref="AB926:AB930"/>
    <mergeCell ref="A926:A930"/>
    <mergeCell ref="B926:B930"/>
    <mergeCell ref="C926:C930"/>
    <mergeCell ref="T926:T930"/>
    <mergeCell ref="U926:U930"/>
    <mergeCell ref="V926:V930"/>
    <mergeCell ref="A921:A925"/>
    <mergeCell ref="B921:B925"/>
    <mergeCell ref="C921:C925"/>
    <mergeCell ref="T921:T925"/>
    <mergeCell ref="U921:U925"/>
    <mergeCell ref="V921:V925"/>
    <mergeCell ref="W921:W925"/>
    <mergeCell ref="X921:X925"/>
    <mergeCell ref="W915:W919"/>
    <mergeCell ref="X915:X919"/>
    <mergeCell ref="Y915:Y919"/>
    <mergeCell ref="Z915:Z919"/>
    <mergeCell ref="AA915:AA919"/>
    <mergeCell ref="AB915:AB919"/>
    <mergeCell ref="A915:A920"/>
    <mergeCell ref="B915:B919"/>
    <mergeCell ref="C915:C919"/>
    <mergeCell ref="T915:T920"/>
    <mergeCell ref="U915:U920"/>
    <mergeCell ref="V915:V919"/>
    <mergeCell ref="Y921:Y925"/>
    <mergeCell ref="Z921:Z925"/>
    <mergeCell ref="AA921:AA925"/>
    <mergeCell ref="AB921:AB925"/>
    <mergeCell ref="Z892:Z896"/>
    <mergeCell ref="A909:A914"/>
    <mergeCell ref="B909:B913"/>
    <mergeCell ref="C909:C913"/>
    <mergeCell ref="T909:T914"/>
    <mergeCell ref="U909:U914"/>
    <mergeCell ref="V909:V913"/>
    <mergeCell ref="W909:W913"/>
    <mergeCell ref="X909:X913"/>
    <mergeCell ref="W903:W907"/>
    <mergeCell ref="X903:X907"/>
    <mergeCell ref="Y903:Y907"/>
    <mergeCell ref="Z903:Z907"/>
    <mergeCell ref="AA903:AA907"/>
    <mergeCell ref="AB903:AB907"/>
    <mergeCell ref="A903:A908"/>
    <mergeCell ref="B903:B907"/>
    <mergeCell ref="C903:C907"/>
    <mergeCell ref="T903:T908"/>
    <mergeCell ref="U903:U908"/>
    <mergeCell ref="V903:V907"/>
    <mergeCell ref="Y909:Y913"/>
    <mergeCell ref="Z909:Z913"/>
    <mergeCell ref="AA909:AA913"/>
    <mergeCell ref="AB909:AB913"/>
    <mergeCell ref="AA876:AA880"/>
    <mergeCell ref="AB876:AB880"/>
    <mergeCell ref="A876:A880"/>
    <mergeCell ref="B876:B880"/>
    <mergeCell ref="C876:C880"/>
    <mergeCell ref="T876:T880"/>
    <mergeCell ref="U876:U880"/>
    <mergeCell ref="V876:V880"/>
    <mergeCell ref="AD898:AD902"/>
    <mergeCell ref="AD887:AD891"/>
    <mergeCell ref="A898:A902"/>
    <mergeCell ref="B898:B902"/>
    <mergeCell ref="C898:C902"/>
    <mergeCell ref="T898:T902"/>
    <mergeCell ref="U898:U902"/>
    <mergeCell ref="V898:V902"/>
    <mergeCell ref="W898:W902"/>
    <mergeCell ref="X898:X902"/>
    <mergeCell ref="W887:W891"/>
    <mergeCell ref="X887:X891"/>
    <mergeCell ref="Y887:Y891"/>
    <mergeCell ref="Z887:Z891"/>
    <mergeCell ref="AA887:AA891"/>
    <mergeCell ref="AB887:AB891"/>
    <mergeCell ref="A887:A891"/>
    <mergeCell ref="B887:B891"/>
    <mergeCell ref="C887:C891"/>
    <mergeCell ref="T887:T891"/>
    <mergeCell ref="U887:U891"/>
    <mergeCell ref="V887:V891"/>
    <mergeCell ref="C892:C896"/>
    <mergeCell ref="T892:T896"/>
    <mergeCell ref="Y873:Y874"/>
    <mergeCell ref="Z873:Z874"/>
    <mergeCell ref="AA873:AA874"/>
    <mergeCell ref="AB873:AB874"/>
    <mergeCell ref="W870:W872"/>
    <mergeCell ref="X870:X872"/>
    <mergeCell ref="Y870:Y872"/>
    <mergeCell ref="Z870:Z872"/>
    <mergeCell ref="AA870:AA872"/>
    <mergeCell ref="AB870:AB872"/>
    <mergeCell ref="A870:A875"/>
    <mergeCell ref="B870:B874"/>
    <mergeCell ref="C870:C874"/>
    <mergeCell ref="T870:T875"/>
    <mergeCell ref="U870:U875"/>
    <mergeCell ref="V870:V872"/>
    <mergeCell ref="Y881:Y885"/>
    <mergeCell ref="Z881:Z885"/>
    <mergeCell ref="AA881:AA885"/>
    <mergeCell ref="AB881:AB885"/>
    <mergeCell ref="A881:A886"/>
    <mergeCell ref="B881:B885"/>
    <mergeCell ref="C881:C885"/>
    <mergeCell ref="T881:T886"/>
    <mergeCell ref="U881:U886"/>
    <mergeCell ref="V881:V885"/>
    <mergeCell ref="W881:W885"/>
    <mergeCell ref="X881:X885"/>
    <mergeCell ref="W876:W880"/>
    <mergeCell ref="X876:X880"/>
    <mergeCell ref="Y876:Y880"/>
    <mergeCell ref="Z876:Z880"/>
    <mergeCell ref="A864:A869"/>
    <mergeCell ref="B864:B868"/>
    <mergeCell ref="C864:C868"/>
    <mergeCell ref="T864:T869"/>
    <mergeCell ref="U864:U869"/>
    <mergeCell ref="V864:V868"/>
    <mergeCell ref="W864:W868"/>
    <mergeCell ref="X864:X868"/>
    <mergeCell ref="W858:W862"/>
    <mergeCell ref="X858:X862"/>
    <mergeCell ref="Y858:Y862"/>
    <mergeCell ref="Z858:Z862"/>
    <mergeCell ref="AA858:AA862"/>
    <mergeCell ref="AB858:AB862"/>
    <mergeCell ref="A858:A863"/>
    <mergeCell ref="B858:B862"/>
    <mergeCell ref="C858:C862"/>
    <mergeCell ref="T858:T863"/>
    <mergeCell ref="U858:U863"/>
    <mergeCell ref="V858:V862"/>
    <mergeCell ref="Y864:Y868"/>
    <mergeCell ref="Z864:Z868"/>
    <mergeCell ref="AA864:AA868"/>
    <mergeCell ref="AB864:AB868"/>
    <mergeCell ref="A852:A857"/>
    <mergeCell ref="B852:B856"/>
    <mergeCell ref="C852:C856"/>
    <mergeCell ref="T852:T857"/>
    <mergeCell ref="U852:U857"/>
    <mergeCell ref="V852:V856"/>
    <mergeCell ref="W852:W856"/>
    <mergeCell ref="X852:X856"/>
    <mergeCell ref="W847:W851"/>
    <mergeCell ref="X847:X851"/>
    <mergeCell ref="Y847:Y851"/>
    <mergeCell ref="Z847:Z851"/>
    <mergeCell ref="AA847:AA851"/>
    <mergeCell ref="AB847:AB851"/>
    <mergeCell ref="A847:A851"/>
    <mergeCell ref="B847:B851"/>
    <mergeCell ref="C847:C851"/>
    <mergeCell ref="T847:T851"/>
    <mergeCell ref="U847:U851"/>
    <mergeCell ref="V847:V851"/>
    <mergeCell ref="AB852:AB856"/>
    <mergeCell ref="U830:U835"/>
    <mergeCell ref="V830:V834"/>
    <mergeCell ref="W830:W834"/>
    <mergeCell ref="X830:X834"/>
    <mergeCell ref="W824:W828"/>
    <mergeCell ref="X824:X828"/>
    <mergeCell ref="Y824:Y828"/>
    <mergeCell ref="Z824:Z828"/>
    <mergeCell ref="AA824:AA828"/>
    <mergeCell ref="AB824:AB828"/>
    <mergeCell ref="A824:A829"/>
    <mergeCell ref="B824:B828"/>
    <mergeCell ref="C824:C828"/>
    <mergeCell ref="T824:T829"/>
    <mergeCell ref="U824:U829"/>
    <mergeCell ref="V824:V828"/>
    <mergeCell ref="AC801:AC805"/>
    <mergeCell ref="AC807:AC811"/>
    <mergeCell ref="C806:C810"/>
    <mergeCell ref="T806:T811"/>
    <mergeCell ref="U806:U811"/>
    <mergeCell ref="V806:V810"/>
    <mergeCell ref="W806:W810"/>
    <mergeCell ref="X806:X810"/>
    <mergeCell ref="W800:W804"/>
    <mergeCell ref="X800:X804"/>
    <mergeCell ref="Y800:Y804"/>
    <mergeCell ref="Z800:Z804"/>
    <mergeCell ref="AA800:AA804"/>
    <mergeCell ref="AB800:AB804"/>
    <mergeCell ref="A800:A805"/>
    <mergeCell ref="B800:B804"/>
    <mergeCell ref="AD800:AD805"/>
    <mergeCell ref="AD806:AD811"/>
    <mergeCell ref="A818:A823"/>
    <mergeCell ref="B818:B822"/>
    <mergeCell ref="C818:C822"/>
    <mergeCell ref="T818:T823"/>
    <mergeCell ref="U818:U823"/>
    <mergeCell ref="V818:V822"/>
    <mergeCell ref="W818:W822"/>
    <mergeCell ref="X818:X822"/>
    <mergeCell ref="W812:W816"/>
    <mergeCell ref="X812:X816"/>
    <mergeCell ref="Y812:Y816"/>
    <mergeCell ref="Z812:Z816"/>
    <mergeCell ref="AA812:AA816"/>
    <mergeCell ref="AB812:AB816"/>
    <mergeCell ref="A812:A817"/>
    <mergeCell ref="B812:B816"/>
    <mergeCell ref="C812:C816"/>
    <mergeCell ref="T812:T817"/>
    <mergeCell ref="U812:U817"/>
    <mergeCell ref="V812:V816"/>
    <mergeCell ref="AC813:AC817"/>
    <mergeCell ref="AC819:AC823"/>
    <mergeCell ref="AD812:AD817"/>
    <mergeCell ref="AD818:AD823"/>
    <mergeCell ref="Y806:Y810"/>
    <mergeCell ref="Z806:Z810"/>
    <mergeCell ref="AA806:AA810"/>
    <mergeCell ref="AB806:AB810"/>
    <mergeCell ref="A806:A811"/>
    <mergeCell ref="B806:B810"/>
    <mergeCell ref="C800:C804"/>
    <mergeCell ref="T800:T805"/>
    <mergeCell ref="U800:U805"/>
    <mergeCell ref="V800:V804"/>
    <mergeCell ref="AC777:AC781"/>
    <mergeCell ref="AC783:AC787"/>
    <mergeCell ref="AD776:AD781"/>
    <mergeCell ref="AD782:AD787"/>
    <mergeCell ref="Y794:Y798"/>
    <mergeCell ref="Z794:Z798"/>
    <mergeCell ref="AA794:AA798"/>
    <mergeCell ref="AB794:AB798"/>
    <mergeCell ref="A794:A799"/>
    <mergeCell ref="B794:B798"/>
    <mergeCell ref="C794:C798"/>
    <mergeCell ref="T794:T799"/>
    <mergeCell ref="U794:U799"/>
    <mergeCell ref="V794:V798"/>
    <mergeCell ref="W794:W798"/>
    <mergeCell ref="X794:X798"/>
    <mergeCell ref="W788:W792"/>
    <mergeCell ref="X788:X792"/>
    <mergeCell ref="Y788:Y792"/>
    <mergeCell ref="Z788:Z792"/>
    <mergeCell ref="AA788:AA792"/>
    <mergeCell ref="AB788:AB792"/>
    <mergeCell ref="A788:A793"/>
    <mergeCell ref="B788:B792"/>
    <mergeCell ref="C788:C792"/>
    <mergeCell ref="T788:T793"/>
    <mergeCell ref="U788:U793"/>
    <mergeCell ref="V788:V792"/>
    <mergeCell ref="AC771:AC775"/>
    <mergeCell ref="AD764:AD769"/>
    <mergeCell ref="AD770:AD775"/>
    <mergeCell ref="AC789:AC793"/>
    <mergeCell ref="AC795:AC799"/>
    <mergeCell ref="AD788:AD793"/>
    <mergeCell ref="AD794:AD799"/>
    <mergeCell ref="Y782:Y786"/>
    <mergeCell ref="Z782:Z786"/>
    <mergeCell ref="AA782:AA786"/>
    <mergeCell ref="AB782:AB786"/>
    <mergeCell ref="A782:A787"/>
    <mergeCell ref="B782:B786"/>
    <mergeCell ref="C782:C786"/>
    <mergeCell ref="T782:T787"/>
    <mergeCell ref="U782:U787"/>
    <mergeCell ref="V782:V786"/>
    <mergeCell ref="W782:W786"/>
    <mergeCell ref="X782:X786"/>
    <mergeCell ref="W776:W780"/>
    <mergeCell ref="X776:X780"/>
    <mergeCell ref="Y776:Y780"/>
    <mergeCell ref="Z776:Z780"/>
    <mergeCell ref="AA776:AA780"/>
    <mergeCell ref="AB776:AB780"/>
    <mergeCell ref="A776:A781"/>
    <mergeCell ref="B776:B780"/>
    <mergeCell ref="C776:C780"/>
    <mergeCell ref="T776:T781"/>
    <mergeCell ref="U776:U781"/>
    <mergeCell ref="V776:V780"/>
    <mergeCell ref="AC753:AC757"/>
    <mergeCell ref="AC759:AC763"/>
    <mergeCell ref="Y746:Y750"/>
    <mergeCell ref="Z746:Z750"/>
    <mergeCell ref="AA746:AA750"/>
    <mergeCell ref="AB746:AB750"/>
    <mergeCell ref="AD758:AD763"/>
    <mergeCell ref="Y770:Y774"/>
    <mergeCell ref="Z770:Z774"/>
    <mergeCell ref="AA770:AA774"/>
    <mergeCell ref="AB770:AB774"/>
    <mergeCell ref="A770:A775"/>
    <mergeCell ref="B770:B774"/>
    <mergeCell ref="C770:C774"/>
    <mergeCell ref="T770:T775"/>
    <mergeCell ref="U770:U775"/>
    <mergeCell ref="V770:V774"/>
    <mergeCell ref="W770:W774"/>
    <mergeCell ref="X770:X774"/>
    <mergeCell ref="W764:W768"/>
    <mergeCell ref="X764:X768"/>
    <mergeCell ref="Y764:Y768"/>
    <mergeCell ref="Z764:Z768"/>
    <mergeCell ref="AA764:AA768"/>
    <mergeCell ref="AB764:AB768"/>
    <mergeCell ref="A764:A769"/>
    <mergeCell ref="B764:B768"/>
    <mergeCell ref="C764:C768"/>
    <mergeCell ref="T764:T769"/>
    <mergeCell ref="U764:U769"/>
    <mergeCell ref="V764:V768"/>
    <mergeCell ref="AC765:AC769"/>
    <mergeCell ref="Y758:Y762"/>
    <mergeCell ref="Z758:Z762"/>
    <mergeCell ref="AA758:AA762"/>
    <mergeCell ref="AB758:AB762"/>
    <mergeCell ref="A758:A763"/>
    <mergeCell ref="B758:B762"/>
    <mergeCell ref="C758:C762"/>
    <mergeCell ref="T758:T763"/>
    <mergeCell ref="U758:U763"/>
    <mergeCell ref="V758:V762"/>
    <mergeCell ref="W758:W762"/>
    <mergeCell ref="X758:X762"/>
    <mergeCell ref="W752:W756"/>
    <mergeCell ref="X752:X756"/>
    <mergeCell ref="Y752:Y756"/>
    <mergeCell ref="Z752:Z756"/>
    <mergeCell ref="AA752:AA756"/>
    <mergeCell ref="AB752:AB756"/>
    <mergeCell ref="A752:A757"/>
    <mergeCell ref="B752:B756"/>
    <mergeCell ref="C752:C756"/>
    <mergeCell ref="T752:T757"/>
    <mergeCell ref="U752:U757"/>
    <mergeCell ref="V752:V756"/>
    <mergeCell ref="AC729:AC733"/>
    <mergeCell ref="AC735:AC739"/>
    <mergeCell ref="Y722:Y726"/>
    <mergeCell ref="Z722:Z726"/>
    <mergeCell ref="AA722:AA726"/>
    <mergeCell ref="AB722:AB726"/>
    <mergeCell ref="A746:A751"/>
    <mergeCell ref="B746:B750"/>
    <mergeCell ref="C746:C750"/>
    <mergeCell ref="T746:T751"/>
    <mergeCell ref="U746:U751"/>
    <mergeCell ref="V746:V750"/>
    <mergeCell ref="W746:W750"/>
    <mergeCell ref="X746:X750"/>
    <mergeCell ref="W740:W744"/>
    <mergeCell ref="X740:X744"/>
    <mergeCell ref="Y740:Y744"/>
    <mergeCell ref="Z740:Z744"/>
    <mergeCell ref="AA740:AA744"/>
    <mergeCell ref="AB740:AB744"/>
    <mergeCell ref="A740:A745"/>
    <mergeCell ref="B740:B744"/>
    <mergeCell ref="C740:C744"/>
    <mergeCell ref="T740:T745"/>
    <mergeCell ref="U740:U745"/>
    <mergeCell ref="V740:V744"/>
    <mergeCell ref="AC741:AC745"/>
    <mergeCell ref="AC747:AC751"/>
    <mergeCell ref="Y734:Y738"/>
    <mergeCell ref="Z734:Z738"/>
    <mergeCell ref="AA734:AA738"/>
    <mergeCell ref="AB734:AB738"/>
    <mergeCell ref="A734:A739"/>
    <mergeCell ref="B734:B738"/>
    <mergeCell ref="C734:C738"/>
    <mergeCell ref="T734:T739"/>
    <mergeCell ref="U734:U739"/>
    <mergeCell ref="V734:V738"/>
    <mergeCell ref="W734:W738"/>
    <mergeCell ref="X734:X738"/>
    <mergeCell ref="W728:W732"/>
    <mergeCell ref="X728:X732"/>
    <mergeCell ref="Y728:Y732"/>
    <mergeCell ref="Z728:Z732"/>
    <mergeCell ref="AA728:AA732"/>
    <mergeCell ref="AB728:AB732"/>
    <mergeCell ref="A728:A733"/>
    <mergeCell ref="B728:B732"/>
    <mergeCell ref="C728:C732"/>
    <mergeCell ref="T728:T733"/>
    <mergeCell ref="U728:U733"/>
    <mergeCell ref="V728:V732"/>
    <mergeCell ref="AC705:AC709"/>
    <mergeCell ref="AC711:AC715"/>
    <mergeCell ref="Y698:Y702"/>
    <mergeCell ref="Z698:Z702"/>
    <mergeCell ref="AA698:AA702"/>
    <mergeCell ref="AB698:AB702"/>
    <mergeCell ref="A722:A727"/>
    <mergeCell ref="B722:B726"/>
    <mergeCell ref="C722:C726"/>
    <mergeCell ref="T722:T727"/>
    <mergeCell ref="U722:U727"/>
    <mergeCell ref="V722:V726"/>
    <mergeCell ref="W722:W726"/>
    <mergeCell ref="X722:X726"/>
    <mergeCell ref="W716:W720"/>
    <mergeCell ref="X716:X720"/>
    <mergeCell ref="Y716:Y720"/>
    <mergeCell ref="Z716:Z720"/>
    <mergeCell ref="AA716:AA720"/>
    <mergeCell ref="AB716:AB720"/>
    <mergeCell ref="A716:A721"/>
    <mergeCell ref="B716:B720"/>
    <mergeCell ref="C716:C720"/>
    <mergeCell ref="T716:T721"/>
    <mergeCell ref="U716:U721"/>
    <mergeCell ref="V716:V720"/>
    <mergeCell ref="AC717:AC721"/>
    <mergeCell ref="AC723:AC727"/>
    <mergeCell ref="Y710:Y714"/>
    <mergeCell ref="Z710:Z714"/>
    <mergeCell ref="AA710:AA714"/>
    <mergeCell ref="AB710:AB714"/>
    <mergeCell ref="A710:A715"/>
    <mergeCell ref="B710:B714"/>
    <mergeCell ref="C710:C714"/>
    <mergeCell ref="T710:T715"/>
    <mergeCell ref="U710:U715"/>
    <mergeCell ref="V710:V714"/>
    <mergeCell ref="W710:W714"/>
    <mergeCell ref="X710:X714"/>
    <mergeCell ref="W704:W708"/>
    <mergeCell ref="X704:X708"/>
    <mergeCell ref="Y704:Y708"/>
    <mergeCell ref="Z704:Z708"/>
    <mergeCell ref="AA704:AA708"/>
    <mergeCell ref="AB704:AB708"/>
    <mergeCell ref="A704:A709"/>
    <mergeCell ref="B704:B708"/>
    <mergeCell ref="C704:C708"/>
    <mergeCell ref="T704:T709"/>
    <mergeCell ref="U704:U709"/>
    <mergeCell ref="V704:V708"/>
    <mergeCell ref="AC681:AC685"/>
    <mergeCell ref="AC687:AC691"/>
    <mergeCell ref="Y674:Y678"/>
    <mergeCell ref="Z674:Z678"/>
    <mergeCell ref="AA674:AA678"/>
    <mergeCell ref="AB674:AB678"/>
    <mergeCell ref="A698:A703"/>
    <mergeCell ref="B698:B702"/>
    <mergeCell ref="C698:C702"/>
    <mergeCell ref="T698:T703"/>
    <mergeCell ref="U698:U703"/>
    <mergeCell ref="V698:V702"/>
    <mergeCell ref="W698:W702"/>
    <mergeCell ref="X698:X702"/>
    <mergeCell ref="W692:W696"/>
    <mergeCell ref="X692:X696"/>
    <mergeCell ref="Y692:Y696"/>
    <mergeCell ref="Z692:Z696"/>
    <mergeCell ref="AA692:AA696"/>
    <mergeCell ref="AB692:AB696"/>
    <mergeCell ref="A692:A697"/>
    <mergeCell ref="B692:B696"/>
    <mergeCell ref="C692:C696"/>
    <mergeCell ref="T692:T697"/>
    <mergeCell ref="U692:U697"/>
    <mergeCell ref="V692:V696"/>
    <mergeCell ref="AC693:AC697"/>
    <mergeCell ref="AC699:AC703"/>
    <mergeCell ref="Y686:Y690"/>
    <mergeCell ref="Z686:Z690"/>
    <mergeCell ref="AA686:AA690"/>
    <mergeCell ref="AB686:AB690"/>
    <mergeCell ref="A686:A691"/>
    <mergeCell ref="B686:B690"/>
    <mergeCell ref="C686:C690"/>
    <mergeCell ref="T686:T691"/>
    <mergeCell ref="U686:U691"/>
    <mergeCell ref="V686:V690"/>
    <mergeCell ref="W686:W690"/>
    <mergeCell ref="X686:X690"/>
    <mergeCell ref="W680:W684"/>
    <mergeCell ref="X680:X684"/>
    <mergeCell ref="Y680:Y684"/>
    <mergeCell ref="Z680:Z684"/>
    <mergeCell ref="AA680:AA684"/>
    <mergeCell ref="AB680:AB684"/>
    <mergeCell ref="A680:A685"/>
    <mergeCell ref="B680:B684"/>
    <mergeCell ref="C680:C684"/>
    <mergeCell ref="T680:T685"/>
    <mergeCell ref="U680:U685"/>
    <mergeCell ref="V680:V684"/>
    <mergeCell ref="AC663:AC667"/>
    <mergeCell ref="Y650:Y654"/>
    <mergeCell ref="Z650:Z654"/>
    <mergeCell ref="AA650:AA654"/>
    <mergeCell ref="AB650:AB654"/>
    <mergeCell ref="A674:A679"/>
    <mergeCell ref="B674:B678"/>
    <mergeCell ref="C674:C678"/>
    <mergeCell ref="T674:T679"/>
    <mergeCell ref="U674:U679"/>
    <mergeCell ref="V674:V678"/>
    <mergeCell ref="W674:W678"/>
    <mergeCell ref="X674:X678"/>
    <mergeCell ref="W668:W672"/>
    <mergeCell ref="X668:X672"/>
    <mergeCell ref="Y668:Y672"/>
    <mergeCell ref="Z668:Z672"/>
    <mergeCell ref="AA668:AA672"/>
    <mergeCell ref="AB668:AB672"/>
    <mergeCell ref="A668:A673"/>
    <mergeCell ref="B668:B672"/>
    <mergeCell ref="C668:C672"/>
    <mergeCell ref="T668:T673"/>
    <mergeCell ref="U668:U673"/>
    <mergeCell ref="V668:V672"/>
    <mergeCell ref="AC669:AC673"/>
    <mergeCell ref="AC675:AC679"/>
    <mergeCell ref="Y662:Y666"/>
    <mergeCell ref="Z662:Z666"/>
    <mergeCell ref="AA662:AA666"/>
    <mergeCell ref="AB662:AB666"/>
    <mergeCell ref="A662:A667"/>
    <mergeCell ref="B662:B666"/>
    <mergeCell ref="C662:C666"/>
    <mergeCell ref="T662:T667"/>
    <mergeCell ref="U662:U667"/>
    <mergeCell ref="V662:V666"/>
    <mergeCell ref="W662:W666"/>
    <mergeCell ref="X662:X666"/>
    <mergeCell ref="W656:W660"/>
    <mergeCell ref="X656:X660"/>
    <mergeCell ref="Y656:Y660"/>
    <mergeCell ref="Z656:Z660"/>
    <mergeCell ref="AA656:AA660"/>
    <mergeCell ref="AB656:AB660"/>
    <mergeCell ref="A656:A661"/>
    <mergeCell ref="B656:B660"/>
    <mergeCell ref="C656:C660"/>
    <mergeCell ref="T656:T661"/>
    <mergeCell ref="U656:U661"/>
    <mergeCell ref="V656:V660"/>
    <mergeCell ref="A650:A655"/>
    <mergeCell ref="B650:B654"/>
    <mergeCell ref="C650:C654"/>
    <mergeCell ref="T650:T655"/>
    <mergeCell ref="U650:U655"/>
    <mergeCell ref="V650:V654"/>
    <mergeCell ref="W650:W654"/>
    <mergeCell ref="X650:X654"/>
    <mergeCell ref="W644:W648"/>
    <mergeCell ref="X644:X648"/>
    <mergeCell ref="Y644:Y648"/>
    <mergeCell ref="Z644:Z648"/>
    <mergeCell ref="AA644:AA648"/>
    <mergeCell ref="AB644:AB648"/>
    <mergeCell ref="A644:A649"/>
    <mergeCell ref="B644:B648"/>
    <mergeCell ref="C644:C648"/>
    <mergeCell ref="T644:T649"/>
    <mergeCell ref="U644:U649"/>
    <mergeCell ref="V644:V648"/>
    <mergeCell ref="Y638:Y642"/>
    <mergeCell ref="Z638:Z642"/>
    <mergeCell ref="AA638:AA642"/>
    <mergeCell ref="AB638:AB642"/>
    <mergeCell ref="A638:A643"/>
    <mergeCell ref="B638:B642"/>
    <mergeCell ref="C638:C642"/>
    <mergeCell ref="T638:T643"/>
    <mergeCell ref="U638:U643"/>
    <mergeCell ref="V638:V642"/>
    <mergeCell ref="W638:W642"/>
    <mergeCell ref="X638:X642"/>
    <mergeCell ref="W632:W636"/>
    <mergeCell ref="X632:X636"/>
    <mergeCell ref="Y632:Y636"/>
    <mergeCell ref="Z632:Z636"/>
    <mergeCell ref="AA632:AA636"/>
    <mergeCell ref="AB632:AB636"/>
    <mergeCell ref="A632:A637"/>
    <mergeCell ref="B632:B636"/>
    <mergeCell ref="C632:C636"/>
    <mergeCell ref="T632:T637"/>
    <mergeCell ref="U632:U637"/>
    <mergeCell ref="V632:V636"/>
    <mergeCell ref="Y626:Y630"/>
    <mergeCell ref="Z626:Z630"/>
    <mergeCell ref="AA626:AA630"/>
    <mergeCell ref="AB626:AB630"/>
    <mergeCell ref="A626:A631"/>
    <mergeCell ref="B626:B630"/>
    <mergeCell ref="C626:C630"/>
    <mergeCell ref="T626:T631"/>
    <mergeCell ref="U626:U631"/>
    <mergeCell ref="V626:V630"/>
    <mergeCell ref="W626:W630"/>
    <mergeCell ref="X626:X630"/>
    <mergeCell ref="W620:W624"/>
    <mergeCell ref="X620:X624"/>
    <mergeCell ref="Y620:Y624"/>
    <mergeCell ref="Z620:Z624"/>
    <mergeCell ref="AA620:AA624"/>
    <mergeCell ref="AB620:AB624"/>
    <mergeCell ref="A620:A625"/>
    <mergeCell ref="B620:B624"/>
    <mergeCell ref="C620:C624"/>
    <mergeCell ref="T620:T625"/>
    <mergeCell ref="U620:U625"/>
    <mergeCell ref="V620:V624"/>
    <mergeCell ref="Y614:Y618"/>
    <mergeCell ref="Z614:Z618"/>
    <mergeCell ref="AA614:AA618"/>
    <mergeCell ref="AB614:AB618"/>
    <mergeCell ref="AC615:AC619"/>
    <mergeCell ref="A614:A619"/>
    <mergeCell ref="B614:B618"/>
    <mergeCell ref="C614:C618"/>
    <mergeCell ref="T614:T619"/>
    <mergeCell ref="U614:U619"/>
    <mergeCell ref="V614:V618"/>
    <mergeCell ref="W614:W618"/>
    <mergeCell ref="X614:X618"/>
    <mergeCell ref="W608:W612"/>
    <mergeCell ref="X608:X612"/>
    <mergeCell ref="Y608:Y612"/>
    <mergeCell ref="Z608:Z612"/>
    <mergeCell ref="AA608:AA612"/>
    <mergeCell ref="AB608:AB612"/>
    <mergeCell ref="A608:A613"/>
    <mergeCell ref="B608:B612"/>
    <mergeCell ref="C608:C612"/>
    <mergeCell ref="T608:T613"/>
    <mergeCell ref="U608:U613"/>
    <mergeCell ref="V608:V612"/>
    <mergeCell ref="AB590:AB594"/>
    <mergeCell ref="AB602:AB603"/>
    <mergeCell ref="V604:V606"/>
    <mergeCell ref="W604:W606"/>
    <mergeCell ref="X604:X606"/>
    <mergeCell ref="Y604:Y606"/>
    <mergeCell ref="Z604:Z606"/>
    <mergeCell ref="AA604:AA606"/>
    <mergeCell ref="AB604:AB606"/>
    <mergeCell ref="V602:V603"/>
    <mergeCell ref="W602:W603"/>
    <mergeCell ref="X602:X603"/>
    <mergeCell ref="Y602:Y603"/>
    <mergeCell ref="Z602:Z603"/>
    <mergeCell ref="AA602:AA603"/>
    <mergeCell ref="Z596:Z600"/>
    <mergeCell ref="AA596:AA600"/>
    <mergeCell ref="AB596:AB600"/>
    <mergeCell ref="A602:A607"/>
    <mergeCell ref="B602:B606"/>
    <mergeCell ref="C602:C606"/>
    <mergeCell ref="T602:T607"/>
    <mergeCell ref="U602:U607"/>
    <mergeCell ref="A596:A601"/>
    <mergeCell ref="B596:B600"/>
    <mergeCell ref="C596:C600"/>
    <mergeCell ref="T596:T601"/>
    <mergeCell ref="U596:U601"/>
    <mergeCell ref="V596:V600"/>
    <mergeCell ref="W596:W600"/>
    <mergeCell ref="X596:X600"/>
    <mergeCell ref="Y596:Y600"/>
    <mergeCell ref="X590:X594"/>
    <mergeCell ref="Y590:Y594"/>
    <mergeCell ref="Z590:Z594"/>
    <mergeCell ref="V566:V570"/>
    <mergeCell ref="AB584:AB588"/>
    <mergeCell ref="AC584:AC588"/>
    <mergeCell ref="AD584:AD588"/>
    <mergeCell ref="A590:A595"/>
    <mergeCell ref="B590:B594"/>
    <mergeCell ref="C590:C594"/>
    <mergeCell ref="T590:T595"/>
    <mergeCell ref="U590:U595"/>
    <mergeCell ref="V590:V594"/>
    <mergeCell ref="W590:W594"/>
    <mergeCell ref="V584:V588"/>
    <mergeCell ref="W584:W588"/>
    <mergeCell ref="X584:X588"/>
    <mergeCell ref="Y584:Y588"/>
    <mergeCell ref="Z584:Z588"/>
    <mergeCell ref="AA584:AA588"/>
    <mergeCell ref="Z572:Z576"/>
    <mergeCell ref="AA572:AA576"/>
    <mergeCell ref="AB572:AB576"/>
    <mergeCell ref="A584:A588"/>
    <mergeCell ref="B584:B588"/>
    <mergeCell ref="C584:C588"/>
    <mergeCell ref="T584:T588"/>
    <mergeCell ref="U584:U588"/>
    <mergeCell ref="A578:A583"/>
    <mergeCell ref="C578:C582"/>
    <mergeCell ref="T578:T583"/>
    <mergeCell ref="U578:U583"/>
    <mergeCell ref="V578:V582"/>
    <mergeCell ref="W578:W582"/>
    <mergeCell ref="AA590:AA594"/>
    <mergeCell ref="A560:A565"/>
    <mergeCell ref="B560:B564"/>
    <mergeCell ref="C560:C564"/>
    <mergeCell ref="T560:T565"/>
    <mergeCell ref="U560:U565"/>
    <mergeCell ref="V560:V564"/>
    <mergeCell ref="W560:W564"/>
    <mergeCell ref="X560:X564"/>
    <mergeCell ref="X554:X558"/>
    <mergeCell ref="Y554:Y558"/>
    <mergeCell ref="Z554:Z558"/>
    <mergeCell ref="AA554:AA558"/>
    <mergeCell ref="AB554:AB558"/>
    <mergeCell ref="A572:A577"/>
    <mergeCell ref="C572:C576"/>
    <mergeCell ref="T572:T577"/>
    <mergeCell ref="U572:U577"/>
    <mergeCell ref="V572:V576"/>
    <mergeCell ref="W572:W576"/>
    <mergeCell ref="X572:X576"/>
    <mergeCell ref="Y572:Y576"/>
    <mergeCell ref="W566:W570"/>
    <mergeCell ref="X566:X570"/>
    <mergeCell ref="Y566:Y570"/>
    <mergeCell ref="Z566:Z570"/>
    <mergeCell ref="AA566:AA570"/>
    <mergeCell ref="AB566:AB570"/>
    <mergeCell ref="A566:A571"/>
    <mergeCell ref="B566:B570"/>
    <mergeCell ref="C566:C570"/>
    <mergeCell ref="T566:T571"/>
    <mergeCell ref="U566:U571"/>
    <mergeCell ref="T531:T535"/>
    <mergeCell ref="U531:U535"/>
    <mergeCell ref="V531:V535"/>
    <mergeCell ref="W531:W535"/>
    <mergeCell ref="X531:X535"/>
    <mergeCell ref="W536:W540"/>
    <mergeCell ref="Y525:Y529"/>
    <mergeCell ref="Z525:Z529"/>
    <mergeCell ref="AA525:AA529"/>
    <mergeCell ref="A554:A559"/>
    <mergeCell ref="B554:B558"/>
    <mergeCell ref="C554:C558"/>
    <mergeCell ref="T554:T559"/>
    <mergeCell ref="U554:U559"/>
    <mergeCell ref="V554:V558"/>
    <mergeCell ref="W554:W558"/>
    <mergeCell ref="W548:W552"/>
    <mergeCell ref="X548:X552"/>
    <mergeCell ref="A548:A553"/>
    <mergeCell ref="B548:B552"/>
    <mergeCell ref="C548:C552"/>
    <mergeCell ref="T548:T553"/>
    <mergeCell ref="U548:U553"/>
    <mergeCell ref="V548:V552"/>
    <mergeCell ref="A542:A547"/>
    <mergeCell ref="B542:B546"/>
    <mergeCell ref="C542:C546"/>
    <mergeCell ref="T542:T547"/>
    <mergeCell ref="U542:U547"/>
    <mergeCell ref="V542:V546"/>
    <mergeCell ref="W542:W546"/>
    <mergeCell ref="X542:X546"/>
    <mergeCell ref="C507:C511"/>
    <mergeCell ref="T507:T512"/>
    <mergeCell ref="U507:U512"/>
    <mergeCell ref="V507:V511"/>
    <mergeCell ref="A489:A494"/>
    <mergeCell ref="B489:B493"/>
    <mergeCell ref="C489:C493"/>
    <mergeCell ref="T489:T494"/>
    <mergeCell ref="U489:U494"/>
    <mergeCell ref="V489:V493"/>
    <mergeCell ref="A513:A518"/>
    <mergeCell ref="B513:B517"/>
    <mergeCell ref="C513:C517"/>
    <mergeCell ref="X536:X540"/>
    <mergeCell ref="Y536:Y540"/>
    <mergeCell ref="Z536:Z540"/>
    <mergeCell ref="AA536:AA540"/>
    <mergeCell ref="A536:A541"/>
    <mergeCell ref="B536:B540"/>
    <mergeCell ref="C536:C540"/>
    <mergeCell ref="T536:T541"/>
    <mergeCell ref="U536:U541"/>
    <mergeCell ref="V536:V540"/>
    <mergeCell ref="A525:A530"/>
    <mergeCell ref="B525:B529"/>
    <mergeCell ref="C525:C529"/>
    <mergeCell ref="T525:T530"/>
    <mergeCell ref="U525:U530"/>
    <mergeCell ref="V525:V529"/>
    <mergeCell ref="A531:A535"/>
    <mergeCell ref="B531:B535"/>
    <mergeCell ref="C531:C535"/>
    <mergeCell ref="A454:A459"/>
    <mergeCell ref="B454:B458"/>
    <mergeCell ref="C454:C458"/>
    <mergeCell ref="T454:T459"/>
    <mergeCell ref="U454:U459"/>
    <mergeCell ref="V454:V458"/>
    <mergeCell ref="W454:W458"/>
    <mergeCell ref="X454:X458"/>
    <mergeCell ref="W448:W452"/>
    <mergeCell ref="X448:X452"/>
    <mergeCell ref="Y448:Y452"/>
    <mergeCell ref="Z448:Z452"/>
    <mergeCell ref="AA448:AA452"/>
    <mergeCell ref="AB448:AB452"/>
    <mergeCell ref="A448:A453"/>
    <mergeCell ref="B448:B452"/>
    <mergeCell ref="C448:C452"/>
    <mergeCell ref="T448:T453"/>
    <mergeCell ref="U448:U453"/>
    <mergeCell ref="V448:V452"/>
    <mergeCell ref="Y454:Y458"/>
    <mergeCell ref="Z454:Z458"/>
    <mergeCell ref="AA454:AA458"/>
    <mergeCell ref="AB454:AB458"/>
    <mergeCell ref="A442:A447"/>
    <mergeCell ref="B442:B446"/>
    <mergeCell ref="C442:C446"/>
    <mergeCell ref="T442:T447"/>
    <mergeCell ref="U442:U447"/>
    <mergeCell ref="V442:V446"/>
    <mergeCell ref="W442:W446"/>
    <mergeCell ref="X442:X446"/>
    <mergeCell ref="W436:W440"/>
    <mergeCell ref="X436:X440"/>
    <mergeCell ref="Y436:Y440"/>
    <mergeCell ref="Z436:Z440"/>
    <mergeCell ref="AA436:AA440"/>
    <mergeCell ref="AB436:AB440"/>
    <mergeCell ref="A436:A441"/>
    <mergeCell ref="B436:B440"/>
    <mergeCell ref="C436:C440"/>
    <mergeCell ref="T436:T441"/>
    <mergeCell ref="U436:U441"/>
    <mergeCell ref="V436:V440"/>
    <mergeCell ref="Y442:Y446"/>
    <mergeCell ref="Z442:Z446"/>
    <mergeCell ref="AA442:AA446"/>
    <mergeCell ref="AB442:AB446"/>
    <mergeCell ref="A430:A435"/>
    <mergeCell ref="B430:B434"/>
    <mergeCell ref="C430:C434"/>
    <mergeCell ref="T430:T435"/>
    <mergeCell ref="U430:U435"/>
    <mergeCell ref="V430:V434"/>
    <mergeCell ref="W430:W434"/>
    <mergeCell ref="X430:X434"/>
    <mergeCell ref="W424:W428"/>
    <mergeCell ref="X424:X428"/>
    <mergeCell ref="Y424:Y428"/>
    <mergeCell ref="Z424:Z428"/>
    <mergeCell ref="AA424:AA428"/>
    <mergeCell ref="AB424:AB428"/>
    <mergeCell ref="A424:A429"/>
    <mergeCell ref="B424:B428"/>
    <mergeCell ref="C424:C428"/>
    <mergeCell ref="T424:T429"/>
    <mergeCell ref="U424:U429"/>
    <mergeCell ref="V424:V428"/>
    <mergeCell ref="AA430:AA434"/>
    <mergeCell ref="AB430:AB434"/>
    <mergeCell ref="Z430:Z434"/>
    <mergeCell ref="Z401:Z405"/>
    <mergeCell ref="V413:V416"/>
    <mergeCell ref="W413:W416"/>
    <mergeCell ref="X413:X416"/>
    <mergeCell ref="Y413:Y416"/>
    <mergeCell ref="Y406:Y410"/>
    <mergeCell ref="Z406:Z410"/>
    <mergeCell ref="AA406:AA410"/>
    <mergeCell ref="AB406:AB410"/>
    <mergeCell ref="AC407:AC411"/>
    <mergeCell ref="AC413:AC417"/>
    <mergeCell ref="W421:W422"/>
    <mergeCell ref="X421:X422"/>
    <mergeCell ref="Y421:Y422"/>
    <mergeCell ref="Z421:Z422"/>
    <mergeCell ref="AA421:AA422"/>
    <mergeCell ref="AB421:AB422"/>
    <mergeCell ref="W418:W420"/>
    <mergeCell ref="X418:X420"/>
    <mergeCell ref="A401:A405"/>
    <mergeCell ref="B401:B405"/>
    <mergeCell ref="C401:C405"/>
    <mergeCell ref="T401:T405"/>
    <mergeCell ref="U401:U405"/>
    <mergeCell ref="V401:V405"/>
    <mergeCell ref="A418:A423"/>
    <mergeCell ref="B418:B422"/>
    <mergeCell ref="C418:C422"/>
    <mergeCell ref="T418:T423"/>
    <mergeCell ref="U418:U423"/>
    <mergeCell ref="A412:A417"/>
    <mergeCell ref="B412:B416"/>
    <mergeCell ref="C412:C416"/>
    <mergeCell ref="T412:T417"/>
    <mergeCell ref="U412:U417"/>
    <mergeCell ref="A406:A411"/>
    <mergeCell ref="B406:B410"/>
    <mergeCell ref="C406:C410"/>
    <mergeCell ref="T406:T411"/>
    <mergeCell ref="U406:U411"/>
    <mergeCell ref="V406:V410"/>
    <mergeCell ref="V418:V420"/>
    <mergeCell ref="V421:V422"/>
    <mergeCell ref="A396:A400"/>
    <mergeCell ref="B396:B400"/>
    <mergeCell ref="C396:C400"/>
    <mergeCell ref="T396:T400"/>
    <mergeCell ref="U396:U400"/>
    <mergeCell ref="V396:V400"/>
    <mergeCell ref="W396:W400"/>
    <mergeCell ref="X396:X400"/>
    <mergeCell ref="Z354:Z355"/>
    <mergeCell ref="AA354:AA355"/>
    <mergeCell ref="AB354:AB355"/>
    <mergeCell ref="V356:V357"/>
    <mergeCell ref="W356:W357"/>
    <mergeCell ref="X356:X357"/>
    <mergeCell ref="Y356:Y357"/>
    <mergeCell ref="Z356:Z357"/>
    <mergeCell ref="A354:A359"/>
    <mergeCell ref="C354:C358"/>
    <mergeCell ref="T354:T359"/>
    <mergeCell ref="U354:U359"/>
    <mergeCell ref="V354:V355"/>
    <mergeCell ref="W354:W355"/>
    <mergeCell ref="X354:X355"/>
    <mergeCell ref="Y354:Y355"/>
    <mergeCell ref="V362:V363"/>
    <mergeCell ref="W362:W363"/>
    <mergeCell ref="A384:A389"/>
    <mergeCell ref="C384:C388"/>
    <mergeCell ref="X362:X363"/>
    <mergeCell ref="V366:V370"/>
    <mergeCell ref="C366:C370"/>
    <mergeCell ref="T366:T371"/>
    <mergeCell ref="V318:V322"/>
    <mergeCell ref="Y324:Y328"/>
    <mergeCell ref="AB324:AB328"/>
    <mergeCell ref="A313:A317"/>
    <mergeCell ref="B313:B317"/>
    <mergeCell ref="C313:C317"/>
    <mergeCell ref="T313:T317"/>
    <mergeCell ref="U313:U317"/>
    <mergeCell ref="V313:V314"/>
    <mergeCell ref="W313:W314"/>
    <mergeCell ref="X313:X314"/>
    <mergeCell ref="W307:W311"/>
    <mergeCell ref="X307:X311"/>
    <mergeCell ref="Y307:Y311"/>
    <mergeCell ref="Z307:Z311"/>
    <mergeCell ref="AA307:AA311"/>
    <mergeCell ref="AB307:AB311"/>
    <mergeCell ref="A307:A312"/>
    <mergeCell ref="B307:B311"/>
    <mergeCell ref="C307:C311"/>
    <mergeCell ref="T307:T312"/>
    <mergeCell ref="U307:U312"/>
    <mergeCell ref="V307:V311"/>
    <mergeCell ref="V315:V317"/>
    <mergeCell ref="W315:W317"/>
    <mergeCell ref="X315:X317"/>
    <mergeCell ref="Y315:Y317"/>
    <mergeCell ref="Y313:Y314"/>
    <mergeCell ref="Z313:Z314"/>
    <mergeCell ref="A301:A306"/>
    <mergeCell ref="B301:B305"/>
    <mergeCell ref="C301:C305"/>
    <mergeCell ref="T301:T306"/>
    <mergeCell ref="U301:U306"/>
    <mergeCell ref="V301:V305"/>
    <mergeCell ref="W301:W305"/>
    <mergeCell ref="X301:X305"/>
    <mergeCell ref="W295:W299"/>
    <mergeCell ref="X295:X299"/>
    <mergeCell ref="Y295:Y299"/>
    <mergeCell ref="Z295:Z299"/>
    <mergeCell ref="AA295:AA299"/>
    <mergeCell ref="AB295:AB299"/>
    <mergeCell ref="A295:A300"/>
    <mergeCell ref="B295:B299"/>
    <mergeCell ref="C295:C299"/>
    <mergeCell ref="T295:T300"/>
    <mergeCell ref="U295:U300"/>
    <mergeCell ref="V295:V299"/>
    <mergeCell ref="Y301:Y305"/>
    <mergeCell ref="Z301:Z305"/>
    <mergeCell ref="AA301:AA305"/>
    <mergeCell ref="AB301:AB305"/>
    <mergeCell ref="Y283:Y287"/>
    <mergeCell ref="Z283:Z287"/>
    <mergeCell ref="AA283:AA287"/>
    <mergeCell ref="AB283:AB287"/>
    <mergeCell ref="A283:A288"/>
    <mergeCell ref="B283:B287"/>
    <mergeCell ref="C283:C287"/>
    <mergeCell ref="T283:T288"/>
    <mergeCell ref="U283:U288"/>
    <mergeCell ref="V283:V287"/>
    <mergeCell ref="A277:A282"/>
    <mergeCell ref="B277:B281"/>
    <mergeCell ref="C277:C281"/>
    <mergeCell ref="T277:T282"/>
    <mergeCell ref="U277:U282"/>
    <mergeCell ref="V277:V281"/>
    <mergeCell ref="W277:W281"/>
    <mergeCell ref="X277:X281"/>
    <mergeCell ref="C272:C276"/>
    <mergeCell ref="T272:T276"/>
    <mergeCell ref="U272:U276"/>
    <mergeCell ref="V272:V276"/>
    <mergeCell ref="A237:A242"/>
    <mergeCell ref="B237:B241"/>
    <mergeCell ref="C237:C241"/>
    <mergeCell ref="T237:T242"/>
    <mergeCell ref="U237:U242"/>
    <mergeCell ref="V237:V241"/>
    <mergeCell ref="W237:W241"/>
    <mergeCell ref="X237:X241"/>
    <mergeCell ref="W225:W229"/>
    <mergeCell ref="V289:V293"/>
    <mergeCell ref="W289:W293"/>
    <mergeCell ref="X289:X293"/>
    <mergeCell ref="W283:W287"/>
    <mergeCell ref="X283:X287"/>
    <mergeCell ref="C249:C253"/>
    <mergeCell ref="T249:T253"/>
    <mergeCell ref="U249:U253"/>
    <mergeCell ref="V249:V253"/>
    <mergeCell ref="V231:V235"/>
    <mergeCell ref="X225:X229"/>
    <mergeCell ref="T289:T294"/>
    <mergeCell ref="U172:U177"/>
    <mergeCell ref="V172:V176"/>
    <mergeCell ref="W172:W176"/>
    <mergeCell ref="X172:X176"/>
    <mergeCell ref="Z172:Z176"/>
    <mergeCell ref="AA172:AA176"/>
    <mergeCell ref="AB172:AB176"/>
    <mergeCell ref="C184:C188"/>
    <mergeCell ref="T184:T189"/>
    <mergeCell ref="U184:U189"/>
    <mergeCell ref="V184:V188"/>
    <mergeCell ref="W184:W188"/>
    <mergeCell ref="X184:X188"/>
    <mergeCell ref="A184:A189"/>
    <mergeCell ref="B184:B188"/>
    <mergeCell ref="W272:W276"/>
    <mergeCell ref="X272:X276"/>
    <mergeCell ref="U225:U230"/>
    <mergeCell ref="V225:V229"/>
    <mergeCell ref="A266:A271"/>
    <mergeCell ref="B266:B270"/>
    <mergeCell ref="C266:C270"/>
    <mergeCell ref="T266:T271"/>
    <mergeCell ref="U266:U271"/>
    <mergeCell ref="V266:V270"/>
    <mergeCell ref="B260:B264"/>
    <mergeCell ref="C260:C264"/>
    <mergeCell ref="U260:U265"/>
    <mergeCell ref="V260:V264"/>
    <mergeCell ref="W260:W264"/>
    <mergeCell ref="A272:A276"/>
    <mergeCell ref="B272:B276"/>
    <mergeCell ref="AA163:AA164"/>
    <mergeCell ref="AB163:AB164"/>
    <mergeCell ref="W161:W162"/>
    <mergeCell ref="A101:A106"/>
    <mergeCell ref="A107:A112"/>
    <mergeCell ref="A113:A118"/>
    <mergeCell ref="AA113:AA117"/>
    <mergeCell ref="AB113:AB117"/>
    <mergeCell ref="Z119:Z123"/>
    <mergeCell ref="AA119:AA123"/>
    <mergeCell ref="AB119:AB123"/>
    <mergeCell ref="Y125:Y129"/>
    <mergeCell ref="Z125:Z129"/>
    <mergeCell ref="AA125:AA129"/>
    <mergeCell ref="AB125:AB129"/>
    <mergeCell ref="C131:C135"/>
    <mergeCell ref="T137:T142"/>
    <mergeCell ref="A119:A124"/>
    <mergeCell ref="A125:A130"/>
    <mergeCell ref="AA161:AA162"/>
    <mergeCell ref="AB161:AB162"/>
    <mergeCell ref="U131:U136"/>
    <mergeCell ref="Y107:Y111"/>
    <mergeCell ref="U137:U142"/>
    <mergeCell ref="W155:W159"/>
    <mergeCell ref="X155:X159"/>
    <mergeCell ref="Y155:Y159"/>
    <mergeCell ref="Z155:Z159"/>
    <mergeCell ref="AA155:AA159"/>
    <mergeCell ref="X161:X162"/>
    <mergeCell ref="Y137:Y141"/>
    <mergeCell ref="Z137:Z141"/>
    <mergeCell ref="AC96:AC100"/>
    <mergeCell ref="AD96:AD100"/>
    <mergeCell ref="B101:B105"/>
    <mergeCell ref="C101:C105"/>
    <mergeCell ref="T101:T106"/>
    <mergeCell ref="U101:U106"/>
    <mergeCell ref="V101:V105"/>
    <mergeCell ref="W101:W105"/>
    <mergeCell ref="X101:X105"/>
    <mergeCell ref="Y101:Y105"/>
    <mergeCell ref="X95:X99"/>
    <mergeCell ref="Y95:Y99"/>
    <mergeCell ref="Z95:Z99"/>
    <mergeCell ref="AA95:AA99"/>
    <mergeCell ref="AB95:AB99"/>
    <mergeCell ref="Z107:Z111"/>
    <mergeCell ref="AA107:AA111"/>
    <mergeCell ref="AB107:AB111"/>
    <mergeCell ref="U107:U112"/>
    <mergeCell ref="AD102:AD106"/>
    <mergeCell ref="AD108:AD112"/>
    <mergeCell ref="Z101:Z105"/>
    <mergeCell ref="AA101:AA105"/>
    <mergeCell ref="AB101:AB105"/>
    <mergeCell ref="AC102:AC106"/>
    <mergeCell ref="AC108:AC112"/>
    <mergeCell ref="B107:B111"/>
    <mergeCell ref="C107:C111"/>
    <mergeCell ref="T107:T112"/>
    <mergeCell ref="V107:V111"/>
    <mergeCell ref="W107:W111"/>
    <mergeCell ref="X107:X111"/>
    <mergeCell ref="AB89:AB93"/>
    <mergeCell ref="A95:A100"/>
    <mergeCell ref="B95:B99"/>
    <mergeCell ref="C95:C99"/>
    <mergeCell ref="T95:T100"/>
    <mergeCell ref="U95:U100"/>
    <mergeCell ref="V95:V99"/>
    <mergeCell ref="W95:W99"/>
    <mergeCell ref="V89:V93"/>
    <mergeCell ref="W89:W93"/>
    <mergeCell ref="X89:X93"/>
    <mergeCell ref="Y89:Y93"/>
    <mergeCell ref="Z89:Z93"/>
    <mergeCell ref="AA89:AA93"/>
    <mergeCell ref="Z83:Z87"/>
    <mergeCell ref="AA83:AA87"/>
    <mergeCell ref="AB83:AB87"/>
    <mergeCell ref="A89:A94"/>
    <mergeCell ref="B89:B93"/>
    <mergeCell ref="C89:C93"/>
    <mergeCell ref="T89:T94"/>
    <mergeCell ref="U89:U94"/>
    <mergeCell ref="A83:A88"/>
    <mergeCell ref="B83:B87"/>
    <mergeCell ref="C83:C87"/>
    <mergeCell ref="T83:T88"/>
    <mergeCell ref="U83:U88"/>
    <mergeCell ref="V83:V87"/>
    <mergeCell ref="W83:W87"/>
    <mergeCell ref="X83:X87"/>
    <mergeCell ref="Y83:Y87"/>
    <mergeCell ref="X77:X81"/>
    <mergeCell ref="Y77:Y81"/>
    <mergeCell ref="Z77:Z81"/>
    <mergeCell ref="AA77:AA81"/>
    <mergeCell ref="AB77:AB81"/>
    <mergeCell ref="A77:A82"/>
    <mergeCell ref="B77:B81"/>
    <mergeCell ref="C77:C81"/>
    <mergeCell ref="T77:T82"/>
    <mergeCell ref="U77:U82"/>
    <mergeCell ref="V77:V81"/>
    <mergeCell ref="W77:W81"/>
    <mergeCell ref="Z65:Z69"/>
    <mergeCell ref="AA65:AA69"/>
    <mergeCell ref="AB65:AB69"/>
    <mergeCell ref="A71:A76"/>
    <mergeCell ref="B71:B75"/>
    <mergeCell ref="C71:C75"/>
    <mergeCell ref="T71:T76"/>
    <mergeCell ref="U71:U76"/>
    <mergeCell ref="A65:A70"/>
    <mergeCell ref="B65:B69"/>
    <mergeCell ref="C65:C69"/>
    <mergeCell ref="T65:T70"/>
    <mergeCell ref="U65:U70"/>
    <mergeCell ref="V65:V69"/>
    <mergeCell ref="W65:W69"/>
    <mergeCell ref="X65:X69"/>
    <mergeCell ref="Y65:Y69"/>
    <mergeCell ref="AB71:AB75"/>
    <mergeCell ref="V71:V75"/>
    <mergeCell ref="W71:W75"/>
    <mergeCell ref="X71:X75"/>
    <mergeCell ref="Y71:Y75"/>
    <mergeCell ref="Z71:Z75"/>
    <mergeCell ref="AA71:AA75"/>
    <mergeCell ref="AD41:AD46"/>
    <mergeCell ref="AC47:AC52"/>
    <mergeCell ref="X59:X63"/>
    <mergeCell ref="Y59:Y63"/>
    <mergeCell ref="Z59:Z63"/>
    <mergeCell ref="AA59:AA63"/>
    <mergeCell ref="AB59:AB63"/>
    <mergeCell ref="AB53:AB57"/>
    <mergeCell ref="A59:A64"/>
    <mergeCell ref="B59:B63"/>
    <mergeCell ref="C59:C63"/>
    <mergeCell ref="T59:T64"/>
    <mergeCell ref="U59:U64"/>
    <mergeCell ref="V59:V63"/>
    <mergeCell ref="W59:W63"/>
    <mergeCell ref="V53:V57"/>
    <mergeCell ref="W53:W57"/>
    <mergeCell ref="X53:X57"/>
    <mergeCell ref="Y53:Y57"/>
    <mergeCell ref="Z53:Z57"/>
    <mergeCell ref="AA53:AA57"/>
    <mergeCell ref="A53:A58"/>
    <mergeCell ref="B53:B57"/>
    <mergeCell ref="C53:C57"/>
    <mergeCell ref="T53:T58"/>
    <mergeCell ref="U53:U58"/>
    <mergeCell ref="A47:A52"/>
    <mergeCell ref="B47:B51"/>
    <mergeCell ref="T47:T52"/>
    <mergeCell ref="U47:U52"/>
    <mergeCell ref="V47:V51"/>
    <mergeCell ref="W47:W51"/>
    <mergeCell ref="X47:X51"/>
    <mergeCell ref="Y47:Y51"/>
    <mergeCell ref="X41:X45"/>
    <mergeCell ref="Y41:Y45"/>
    <mergeCell ref="Z41:Z45"/>
    <mergeCell ref="AA41:AA45"/>
    <mergeCell ref="AB41:AB45"/>
    <mergeCell ref="A41:A46"/>
    <mergeCell ref="B41:B45"/>
    <mergeCell ref="C41:C45"/>
    <mergeCell ref="T41:T46"/>
    <mergeCell ref="U41:U46"/>
    <mergeCell ref="V41:V45"/>
    <mergeCell ref="W41:W45"/>
    <mergeCell ref="Z47:Z51"/>
    <mergeCell ref="AA47:AA51"/>
    <mergeCell ref="AB47:AB51"/>
    <mergeCell ref="Z31:Z35"/>
    <mergeCell ref="AA31:AA35"/>
    <mergeCell ref="AB31:AB35"/>
    <mergeCell ref="AC31:AC35"/>
    <mergeCell ref="A36:A40"/>
    <mergeCell ref="B36:B40"/>
    <mergeCell ref="C36:C40"/>
    <mergeCell ref="T36:T40"/>
    <mergeCell ref="U36:U40"/>
    <mergeCell ref="A31:A35"/>
    <mergeCell ref="B31:B35"/>
    <mergeCell ref="C31:C35"/>
    <mergeCell ref="T31:T35"/>
    <mergeCell ref="U31:U35"/>
    <mergeCell ref="V31:V35"/>
    <mergeCell ref="W31:W35"/>
    <mergeCell ref="X31:X35"/>
    <mergeCell ref="Y31:Y35"/>
    <mergeCell ref="AB36:AB40"/>
    <mergeCell ref="AC36:AC40"/>
    <mergeCell ref="X36:X40"/>
    <mergeCell ref="A21:A25"/>
    <mergeCell ref="B21:B25"/>
    <mergeCell ref="C21:C25"/>
    <mergeCell ref="T21:T25"/>
    <mergeCell ref="U21:U25"/>
    <mergeCell ref="AD11:AD15"/>
    <mergeCell ref="A16:A20"/>
    <mergeCell ref="B16:B20"/>
    <mergeCell ref="C16:C20"/>
    <mergeCell ref="T16:T20"/>
    <mergeCell ref="U16:U20"/>
    <mergeCell ref="V16:V20"/>
    <mergeCell ref="W16:W20"/>
    <mergeCell ref="X16:X20"/>
    <mergeCell ref="X26:X30"/>
    <mergeCell ref="Y26:Y30"/>
    <mergeCell ref="Z26:Z30"/>
    <mergeCell ref="AA26:AA30"/>
    <mergeCell ref="AB26:AB30"/>
    <mergeCell ref="AC26:AC30"/>
    <mergeCell ref="AB21:AB25"/>
    <mergeCell ref="AC21:AC25"/>
    <mergeCell ref="A26:A30"/>
    <mergeCell ref="B26:B30"/>
    <mergeCell ref="C26:C30"/>
    <mergeCell ref="T26:T30"/>
    <mergeCell ref="U26:U30"/>
    <mergeCell ref="V26:V30"/>
    <mergeCell ref="W26:W30"/>
    <mergeCell ref="V21:V25"/>
    <mergeCell ref="W21:W25"/>
    <mergeCell ref="X21:X25"/>
    <mergeCell ref="A7:A9"/>
    <mergeCell ref="B7:B9"/>
    <mergeCell ref="C7:C9"/>
    <mergeCell ref="D7:D9"/>
    <mergeCell ref="N7:N9"/>
    <mergeCell ref="O7:O9"/>
    <mergeCell ref="P7:P9"/>
    <mergeCell ref="Q7:Q9"/>
    <mergeCell ref="E8:E9"/>
    <mergeCell ref="F8:F9"/>
    <mergeCell ref="G8:G9"/>
    <mergeCell ref="A11:A15"/>
    <mergeCell ref="B11:B15"/>
    <mergeCell ref="C11:C15"/>
    <mergeCell ref="H8:L8"/>
    <mergeCell ref="M8:M9"/>
    <mergeCell ref="V8:V9"/>
    <mergeCell ref="K9:L9"/>
    <mergeCell ref="S7:S9"/>
    <mergeCell ref="R7:R9"/>
    <mergeCell ref="T7:T9"/>
    <mergeCell ref="U7:U9"/>
    <mergeCell ref="AC7:AC9"/>
    <mergeCell ref="AD7:AD9"/>
    <mergeCell ref="AD401:AD405"/>
    <mergeCell ref="AA401:AA405"/>
    <mergeCell ref="AB401:AB405"/>
    <mergeCell ref="Z418:Z420"/>
    <mergeCell ref="Y16:Y20"/>
    <mergeCell ref="X11:X15"/>
    <mergeCell ref="Y11:Y15"/>
    <mergeCell ref="Z11:Z15"/>
    <mergeCell ref="AA11:AA15"/>
    <mergeCell ref="AB11:AB15"/>
    <mergeCell ref="AC11:AC15"/>
    <mergeCell ref="T11:T15"/>
    <mergeCell ref="U11:U15"/>
    <mergeCell ref="V11:V15"/>
    <mergeCell ref="W11:W15"/>
    <mergeCell ref="T260:T265"/>
    <mergeCell ref="AD26:AD30"/>
    <mergeCell ref="AD21:AD25"/>
    <mergeCell ref="Z16:Z20"/>
    <mergeCell ref="AA16:AA20"/>
    <mergeCell ref="AB16:AB20"/>
    <mergeCell ref="AC16:AC20"/>
    <mergeCell ref="AD16:AD20"/>
    <mergeCell ref="Y21:Y25"/>
    <mergeCell ref="Z21:Z25"/>
    <mergeCell ref="AA21:AA25"/>
    <mergeCell ref="V36:V40"/>
    <mergeCell ref="W36:W40"/>
    <mergeCell ref="AD36:AD40"/>
    <mergeCell ref="AD31:AD35"/>
    <mergeCell ref="A1137:A1142"/>
    <mergeCell ref="B1137:B1141"/>
    <mergeCell ref="C1137:C1141"/>
    <mergeCell ref="V1137:V1141"/>
    <mergeCell ref="W1137:W1141"/>
    <mergeCell ref="X1137:X1141"/>
    <mergeCell ref="Y1137:Y1141"/>
    <mergeCell ref="Z1137:Z1141"/>
    <mergeCell ref="AA1137:AA1141"/>
    <mergeCell ref="AB1137:AB1141"/>
    <mergeCell ref="U1131:U1136"/>
    <mergeCell ref="T1137:T1142"/>
    <mergeCell ref="U1137:U1142"/>
    <mergeCell ref="U892:U896"/>
    <mergeCell ref="V892:V896"/>
    <mergeCell ref="Y898:Y902"/>
    <mergeCell ref="Z898:Z902"/>
    <mergeCell ref="AA898:AA902"/>
    <mergeCell ref="AB898:AB902"/>
    <mergeCell ref="B1131:B1135"/>
    <mergeCell ref="C1131:C1135"/>
    <mergeCell ref="V1131:V1135"/>
    <mergeCell ref="W1131:W1135"/>
    <mergeCell ref="X1131:X1135"/>
    <mergeCell ref="Y1131:Y1135"/>
    <mergeCell ref="Z1131:Z1135"/>
    <mergeCell ref="AA1131:AA1135"/>
    <mergeCell ref="AB1131:AB1135"/>
    <mergeCell ref="T1131:T1136"/>
    <mergeCell ref="W892:W896"/>
    <mergeCell ref="X892:X896"/>
    <mergeCell ref="Y892:Y896"/>
    <mergeCell ref="C472:C476"/>
    <mergeCell ref="A472:A477"/>
    <mergeCell ref="T472:T477"/>
    <mergeCell ref="U472:U477"/>
    <mergeCell ref="V472:V476"/>
    <mergeCell ref="Y472:Y476"/>
    <mergeCell ref="Z472:Z476"/>
    <mergeCell ref="AA472:AA476"/>
    <mergeCell ref="A484:A488"/>
    <mergeCell ref="B484:B488"/>
    <mergeCell ref="C484:C488"/>
    <mergeCell ref="T484:T488"/>
    <mergeCell ref="U484:U488"/>
    <mergeCell ref="V484:V488"/>
    <mergeCell ref="W484:W488"/>
    <mergeCell ref="AB472:AB476"/>
    <mergeCell ref="A1131:A1136"/>
    <mergeCell ref="A501:A506"/>
    <mergeCell ref="B501:B505"/>
    <mergeCell ref="C501:C505"/>
    <mergeCell ref="T501:T506"/>
    <mergeCell ref="U501:U506"/>
    <mergeCell ref="V501:V505"/>
    <mergeCell ref="W501:W505"/>
    <mergeCell ref="W495:W499"/>
    <mergeCell ref="W489:W493"/>
    <mergeCell ref="A495:A500"/>
    <mergeCell ref="B495:B499"/>
    <mergeCell ref="C495:C499"/>
    <mergeCell ref="T495:T500"/>
    <mergeCell ref="A507:A512"/>
    <mergeCell ref="B507:B511"/>
    <mergeCell ref="AB542:AB546"/>
    <mergeCell ref="V460:V464"/>
    <mergeCell ref="W460:W464"/>
    <mergeCell ref="X460:X464"/>
    <mergeCell ref="Y460:Y464"/>
    <mergeCell ref="Z460:Z464"/>
    <mergeCell ref="AA460:AA464"/>
    <mergeCell ref="AB460:AB464"/>
    <mergeCell ref="Y430:Y434"/>
    <mergeCell ref="AA507:AA511"/>
    <mergeCell ref="AB507:AB511"/>
    <mergeCell ref="Z513:Z517"/>
    <mergeCell ref="AA513:AA517"/>
    <mergeCell ref="AB513:AB517"/>
    <mergeCell ref="AB484:AB488"/>
    <mergeCell ref="Z495:Z499"/>
    <mergeCell ref="Y489:Y493"/>
    <mergeCell ref="AB536:AB540"/>
    <mergeCell ref="T519:T523"/>
    <mergeCell ref="Z396:Z400"/>
    <mergeCell ref="Y36:Y40"/>
    <mergeCell ref="Y418:Y420"/>
    <mergeCell ref="AA418:AA420"/>
    <mergeCell ref="AB418:AB420"/>
    <mergeCell ref="A466:A471"/>
    <mergeCell ref="Z36:Z40"/>
    <mergeCell ref="AA36:AA40"/>
    <mergeCell ref="C47:C51"/>
    <mergeCell ref="Z560:Z564"/>
    <mergeCell ref="AA560:AA564"/>
    <mergeCell ref="AB560:AB564"/>
    <mergeCell ref="Y484:Y488"/>
    <mergeCell ref="AB519:AB523"/>
    <mergeCell ref="Y501:Y505"/>
    <mergeCell ref="Y513:Y517"/>
    <mergeCell ref="Y542:Y546"/>
    <mergeCell ref="AB525:AB529"/>
    <mergeCell ref="Y548:Y552"/>
    <mergeCell ref="Z548:Z552"/>
    <mergeCell ref="AA548:AA552"/>
    <mergeCell ref="AB548:AB552"/>
    <mergeCell ref="Z507:Z511"/>
    <mergeCell ref="AB466:AB470"/>
    <mergeCell ref="Y531:Y535"/>
    <mergeCell ref="Z531:Z535"/>
    <mergeCell ref="AA531:AA535"/>
    <mergeCell ref="Z466:Z470"/>
    <mergeCell ref="AA466:AA470"/>
    <mergeCell ref="Z542:Z546"/>
    <mergeCell ref="AA542:AA546"/>
    <mergeCell ref="B466:B470"/>
    <mergeCell ref="C466:C470"/>
    <mergeCell ref="T466:T471"/>
    <mergeCell ref="U466:U471"/>
    <mergeCell ref="Y396:Y400"/>
    <mergeCell ref="X578:X582"/>
    <mergeCell ref="Y578:Y582"/>
    <mergeCell ref="X501:X505"/>
    <mergeCell ref="X495:X499"/>
    <mergeCell ref="Y495:Y499"/>
    <mergeCell ref="U495:U500"/>
    <mergeCell ref="V495:V499"/>
    <mergeCell ref="V466:V470"/>
    <mergeCell ref="W466:W470"/>
    <mergeCell ref="X466:X470"/>
    <mergeCell ref="Y466:Y470"/>
    <mergeCell ref="T513:T518"/>
    <mergeCell ref="U513:U518"/>
    <mergeCell ref="V513:V517"/>
    <mergeCell ref="W513:W517"/>
    <mergeCell ref="X513:X517"/>
    <mergeCell ref="W525:W529"/>
    <mergeCell ref="X525:X529"/>
    <mergeCell ref="W472:W476"/>
    <mergeCell ref="X472:X476"/>
    <mergeCell ref="W507:W511"/>
    <mergeCell ref="Y560:Y564"/>
    <mergeCell ref="W406:W410"/>
    <mergeCell ref="X406:X410"/>
    <mergeCell ref="W401:W405"/>
    <mergeCell ref="X401:X405"/>
    <mergeCell ref="Y401:Y405"/>
    <mergeCell ref="AC531:AC535"/>
    <mergeCell ref="AD531:AD535"/>
    <mergeCell ref="AC449:AC453"/>
    <mergeCell ref="AC455:AC459"/>
    <mergeCell ref="AC461:AC465"/>
    <mergeCell ref="AC467:AC471"/>
    <mergeCell ref="AC472:AC477"/>
    <mergeCell ref="AC478:AC483"/>
    <mergeCell ref="AC514:AC518"/>
    <mergeCell ref="AC520:AC524"/>
    <mergeCell ref="AC526:AC530"/>
    <mergeCell ref="AA396:AA400"/>
    <mergeCell ref="AB396:AB400"/>
    <mergeCell ref="AC396:AC400"/>
    <mergeCell ref="AC401:AC405"/>
    <mergeCell ref="AD396:AD400"/>
    <mergeCell ref="AD484:AD488"/>
    <mergeCell ref="AD448:AD453"/>
    <mergeCell ref="AD454:AD459"/>
    <mergeCell ref="AD460:AD465"/>
    <mergeCell ref="AD466:AD471"/>
    <mergeCell ref="AD472:AD477"/>
    <mergeCell ref="AD478:AD483"/>
    <mergeCell ref="AC490:AC494"/>
    <mergeCell ref="AC496:AC500"/>
    <mergeCell ref="AC502:AC506"/>
    <mergeCell ref="AC508:AC512"/>
    <mergeCell ref="AD489:AD494"/>
    <mergeCell ref="AD495:AD500"/>
    <mergeCell ref="AD501:AD506"/>
    <mergeCell ref="AD507:AD512"/>
    <mergeCell ref="AA519:AA523"/>
    <mergeCell ref="AA137:AA141"/>
    <mergeCell ref="AB137:AB141"/>
    <mergeCell ref="Y161:Y162"/>
    <mergeCell ref="AB155:AB159"/>
    <mergeCell ref="C125:C129"/>
    <mergeCell ref="C119:C123"/>
    <mergeCell ref="A137:A142"/>
    <mergeCell ref="T119:T124"/>
    <mergeCell ref="T125:T130"/>
    <mergeCell ref="U119:U124"/>
    <mergeCell ref="U125:U130"/>
    <mergeCell ref="V119:V123"/>
    <mergeCell ref="V125:V129"/>
    <mergeCell ref="W119:W123"/>
    <mergeCell ref="X119:X123"/>
    <mergeCell ref="Y119:Y123"/>
    <mergeCell ref="W125:W129"/>
    <mergeCell ref="X125:X129"/>
    <mergeCell ref="Z131:Z135"/>
    <mergeCell ref="AA131:AA135"/>
    <mergeCell ref="AB131:AB135"/>
    <mergeCell ref="Z161:Z162"/>
    <mergeCell ref="Z143:Z147"/>
    <mergeCell ref="AA143:AA147"/>
    <mergeCell ref="AB143:AB147"/>
    <mergeCell ref="A160:A165"/>
    <mergeCell ref="T143:T148"/>
    <mergeCell ref="U143:U148"/>
    <mergeCell ref="X143:X147"/>
    <mergeCell ref="Y143:Y147"/>
    <mergeCell ref="T149:T154"/>
    <mergeCell ref="U149:U154"/>
    <mergeCell ref="AD203:AD207"/>
    <mergeCell ref="AC214:AC218"/>
    <mergeCell ref="AC220:AC224"/>
    <mergeCell ref="AC226:AC230"/>
    <mergeCell ref="A360:A365"/>
    <mergeCell ref="C360:C364"/>
    <mergeCell ref="T360:T365"/>
    <mergeCell ref="U360:U365"/>
    <mergeCell ref="V360:V361"/>
    <mergeCell ref="W360:W361"/>
    <mergeCell ref="X360:X361"/>
    <mergeCell ref="Y360:Y361"/>
    <mergeCell ref="A260:A265"/>
    <mergeCell ref="A202:A207"/>
    <mergeCell ref="B202:B206"/>
    <mergeCell ref="C202:C206"/>
    <mergeCell ref="B349:B352"/>
    <mergeCell ref="B355:B358"/>
    <mergeCell ref="B361:B364"/>
    <mergeCell ref="AD272:AD276"/>
    <mergeCell ref="Z260:Z264"/>
    <mergeCell ref="Z362:Z363"/>
    <mergeCell ref="AA362:AA363"/>
    <mergeCell ref="AC249:AC253"/>
    <mergeCell ref="AC208:AC212"/>
    <mergeCell ref="AD208:AD212"/>
    <mergeCell ref="Z249:Z253"/>
    <mergeCell ref="AA249:AA253"/>
    <mergeCell ref="AB249:AB253"/>
    <mergeCell ref="AD249:AD253"/>
    <mergeCell ref="AC244:AC248"/>
    <mergeCell ref="AD219:AD224"/>
    <mergeCell ref="A836:A841"/>
    <mergeCell ref="B836:B840"/>
    <mergeCell ref="C836:C840"/>
    <mergeCell ref="T836:T841"/>
    <mergeCell ref="U836:U841"/>
    <mergeCell ref="V836:V840"/>
    <mergeCell ref="W836:W840"/>
    <mergeCell ref="X836:X840"/>
    <mergeCell ref="Y836:Y840"/>
    <mergeCell ref="U519:U523"/>
    <mergeCell ref="AD225:AD230"/>
    <mergeCell ref="AD213:AD218"/>
    <mergeCell ref="AD231:AD236"/>
    <mergeCell ref="AD237:AD242"/>
    <mergeCell ref="AD243:AD248"/>
    <mergeCell ref="AC255:AC259"/>
    <mergeCell ref="A131:A136"/>
    <mergeCell ref="U160:U165"/>
    <mergeCell ref="V161:V162"/>
    <mergeCell ref="V155:V159"/>
    <mergeCell ref="Y362:Y363"/>
    <mergeCell ref="AB362:AB363"/>
    <mergeCell ref="Z413:Z416"/>
    <mergeCell ref="AA413:AA416"/>
    <mergeCell ref="AB413:AB416"/>
    <mergeCell ref="Y366:Y370"/>
    <mergeCell ref="AC155:AC159"/>
    <mergeCell ref="AA289:AA293"/>
    <mergeCell ref="AB289:AB293"/>
    <mergeCell ref="Z213:Z217"/>
    <mergeCell ref="AA213:AA217"/>
    <mergeCell ref="AB213:AB217"/>
    <mergeCell ref="AB836:AB840"/>
    <mergeCell ref="AA489:AA493"/>
    <mergeCell ref="AB489:AB493"/>
    <mergeCell ref="Z501:Z505"/>
    <mergeCell ref="AA501:AA505"/>
    <mergeCell ref="AB501:AB505"/>
    <mergeCell ref="C519:C523"/>
    <mergeCell ref="Z578:Z582"/>
    <mergeCell ref="AA578:AA582"/>
    <mergeCell ref="AB578:AB582"/>
    <mergeCell ref="AA260:AA264"/>
    <mergeCell ref="AB260:AB264"/>
    <mergeCell ref="X366:X370"/>
    <mergeCell ref="X260:X264"/>
    <mergeCell ref="Y266:Y270"/>
    <mergeCell ref="Z266:Z270"/>
    <mergeCell ref="AA266:AA270"/>
    <mergeCell ref="AB266:AB270"/>
    <mergeCell ref="AB531:AB535"/>
    <mergeCell ref="X519:X523"/>
    <mergeCell ref="Y519:Y523"/>
    <mergeCell ref="Z519:Z523"/>
    <mergeCell ref="Z489:Z493"/>
    <mergeCell ref="X489:X493"/>
    <mergeCell ref="AA495:AA499"/>
    <mergeCell ref="AB495:AB499"/>
    <mergeCell ref="X507:X511"/>
    <mergeCell ref="Y507:Y511"/>
    <mergeCell ref="Z391:Z392"/>
    <mergeCell ref="AA391:AA392"/>
    <mergeCell ref="V519:V523"/>
    <mergeCell ref="W519:W523"/>
    <mergeCell ref="Y172:Y176"/>
    <mergeCell ref="AA208:AA212"/>
    <mergeCell ref="AB208:AB212"/>
    <mergeCell ref="X166:X170"/>
    <mergeCell ref="Z149:Z153"/>
    <mergeCell ref="AA149:AA153"/>
    <mergeCell ref="AB149:AB153"/>
    <mergeCell ref="A196:A201"/>
    <mergeCell ref="W7:W9"/>
    <mergeCell ref="X7:X9"/>
    <mergeCell ref="Y7:Y9"/>
    <mergeCell ref="Z7:Z9"/>
    <mergeCell ref="AA7:AA9"/>
    <mergeCell ref="AB7:AB9"/>
    <mergeCell ref="B120:B123"/>
    <mergeCell ref="B131:B135"/>
    <mergeCell ref="B137:B141"/>
    <mergeCell ref="T131:T136"/>
    <mergeCell ref="V131:V135"/>
    <mergeCell ref="V137:V141"/>
    <mergeCell ref="W131:W135"/>
    <mergeCell ref="W137:W141"/>
    <mergeCell ref="X131:X135"/>
    <mergeCell ref="Y131:Y135"/>
    <mergeCell ref="X137:X141"/>
    <mergeCell ref="C160:C164"/>
    <mergeCell ref="T160:T165"/>
    <mergeCell ref="B196:B200"/>
    <mergeCell ref="A149:A154"/>
    <mergeCell ref="B149:B153"/>
    <mergeCell ref="V149:V153"/>
    <mergeCell ref="W149:W153"/>
    <mergeCell ref="X149:X153"/>
    <mergeCell ref="Y149:Y153"/>
    <mergeCell ref="A143:A148"/>
    <mergeCell ref="B143:B147"/>
    <mergeCell ref="C143:C147"/>
    <mergeCell ref="V143:V147"/>
    <mergeCell ref="W143:W147"/>
    <mergeCell ref="Z166:Z170"/>
    <mergeCell ref="B160:B164"/>
    <mergeCell ref="Y166:Y170"/>
    <mergeCell ref="A155:A159"/>
    <mergeCell ref="B155:B159"/>
    <mergeCell ref="C155:C159"/>
    <mergeCell ref="T155:T159"/>
    <mergeCell ref="U155:U159"/>
    <mergeCell ref="V163:V164"/>
    <mergeCell ref="W163:W164"/>
    <mergeCell ref="X163:X164"/>
    <mergeCell ref="Y163:Y164"/>
    <mergeCell ref="Z163:Z164"/>
    <mergeCell ref="AA166:AA170"/>
    <mergeCell ref="AB166:AB170"/>
    <mergeCell ref="A166:A171"/>
    <mergeCell ref="B166:B170"/>
    <mergeCell ref="C166:C170"/>
    <mergeCell ref="T166:T171"/>
    <mergeCell ref="Z203:Z206"/>
    <mergeCell ref="AA203:AA206"/>
    <mergeCell ref="AB203:AB206"/>
    <mergeCell ref="AC278:AC282"/>
    <mergeCell ref="AC284:AC288"/>
    <mergeCell ref="AC290:AC294"/>
    <mergeCell ref="AC296:AC300"/>
    <mergeCell ref="AC302:AC306"/>
    <mergeCell ref="AC308:AC312"/>
    <mergeCell ref="AC232:AC236"/>
    <mergeCell ref="AC238:AC242"/>
    <mergeCell ref="Z178:Z182"/>
    <mergeCell ref="AA178:AA182"/>
    <mergeCell ref="AB178:AB182"/>
    <mergeCell ref="Z190:Z194"/>
    <mergeCell ref="AA190:AA194"/>
    <mergeCell ref="AB190:AB194"/>
    <mergeCell ref="AB184:AB188"/>
    <mergeCell ref="Y184:Y188"/>
    <mergeCell ref="Z184:Z188"/>
    <mergeCell ref="AA184:AA188"/>
    <mergeCell ref="A172:A177"/>
    <mergeCell ref="B172:B176"/>
    <mergeCell ref="C172:C176"/>
    <mergeCell ref="A178:A183"/>
    <mergeCell ref="T172:T177"/>
    <mergeCell ref="B385:B388"/>
    <mergeCell ref="B390:B394"/>
    <mergeCell ref="T196:T201"/>
    <mergeCell ref="T202:T207"/>
    <mergeCell ref="B472:B476"/>
    <mergeCell ref="A478:A483"/>
    <mergeCell ref="B478:B482"/>
    <mergeCell ref="T478:T483"/>
    <mergeCell ref="U478:U483"/>
    <mergeCell ref="V478:V482"/>
    <mergeCell ref="W478:W482"/>
    <mergeCell ref="X478:X482"/>
    <mergeCell ref="Y478:Y482"/>
    <mergeCell ref="Z478:Z482"/>
    <mergeCell ref="AA478:AA482"/>
    <mergeCell ref="AB478:AB482"/>
    <mergeCell ref="C479:C482"/>
    <mergeCell ref="V391:V392"/>
    <mergeCell ref="W391:W392"/>
    <mergeCell ref="X391:X392"/>
    <mergeCell ref="W366:W370"/>
    <mergeCell ref="Z366:Z370"/>
    <mergeCell ref="AA366:AA370"/>
    <mergeCell ref="AB366:AB370"/>
    <mergeCell ref="AB313:AB314"/>
    <mergeCell ref="A460:A465"/>
    <mergeCell ref="B460:B464"/>
    <mergeCell ref="C460:C464"/>
    <mergeCell ref="T460:T465"/>
    <mergeCell ref="U460:U465"/>
    <mergeCell ref="Y391:Y392"/>
    <mergeCell ref="AA313:AA314"/>
    <mergeCell ref="AD277:AD282"/>
    <mergeCell ref="B367:B370"/>
    <mergeCell ref="B373:B376"/>
    <mergeCell ref="B379:B382"/>
    <mergeCell ref="AC191:AC195"/>
    <mergeCell ref="AC197:AC201"/>
    <mergeCell ref="AC203:AC207"/>
    <mergeCell ref="Y260:Y264"/>
    <mergeCell ref="AC42:AC46"/>
    <mergeCell ref="AD47:AD52"/>
    <mergeCell ref="AC54:AC58"/>
    <mergeCell ref="AD53:AD58"/>
    <mergeCell ref="AC59:AC64"/>
    <mergeCell ref="AD59:AD64"/>
    <mergeCell ref="AC66:AC70"/>
    <mergeCell ref="AD65:AD70"/>
    <mergeCell ref="AC72:AC76"/>
    <mergeCell ref="AD71:AD76"/>
    <mergeCell ref="AC78:AC82"/>
    <mergeCell ref="AD77:AD82"/>
    <mergeCell ref="AC84:AC88"/>
    <mergeCell ref="AD83:AD88"/>
    <mergeCell ref="AC90:AC94"/>
    <mergeCell ref="AD89:AD94"/>
    <mergeCell ref="AC313:AC317"/>
    <mergeCell ref="Z324:Z328"/>
    <mergeCell ref="AA324:AA328"/>
    <mergeCell ref="U166:U171"/>
    <mergeCell ref="V166:V170"/>
    <mergeCell ref="AC367:AC371"/>
    <mergeCell ref="AC373:AC377"/>
    <mergeCell ref="AC379:AC383"/>
    <mergeCell ref="B125:B129"/>
    <mergeCell ref="C138:C141"/>
    <mergeCell ref="U197:U201"/>
    <mergeCell ref="U203:U207"/>
    <mergeCell ref="V197:V200"/>
    <mergeCell ref="V203:V206"/>
    <mergeCell ref="W197:W200"/>
    <mergeCell ref="X197:X200"/>
    <mergeCell ref="Y197:Y200"/>
    <mergeCell ref="Z197:Z200"/>
    <mergeCell ref="AA197:AA200"/>
    <mergeCell ref="AB197:AB200"/>
    <mergeCell ref="W203:W206"/>
    <mergeCell ref="X203:X206"/>
    <mergeCell ref="Y203:Y206"/>
    <mergeCell ref="AD114:AD118"/>
    <mergeCell ref="AD120:AD124"/>
    <mergeCell ref="AD126:AD130"/>
    <mergeCell ref="AD132:AD136"/>
    <mergeCell ref="AD138:AD142"/>
    <mergeCell ref="AD144:AD148"/>
    <mergeCell ref="AD150:AD154"/>
    <mergeCell ref="AC114:AC118"/>
    <mergeCell ref="AC120:AC124"/>
    <mergeCell ref="AC126:AC130"/>
    <mergeCell ref="AC132:AC136"/>
    <mergeCell ref="AC138:AC142"/>
    <mergeCell ref="AC144:AC148"/>
    <mergeCell ref="AC150:AC154"/>
    <mergeCell ref="AD166:AD171"/>
    <mergeCell ref="AD172:AD177"/>
    <mergeCell ref="AD178:AD183"/>
    <mergeCell ref="AD260:AD265"/>
    <mergeCell ref="AC161:AC165"/>
    <mergeCell ref="AD160:AD165"/>
    <mergeCell ref="AC167:AC171"/>
    <mergeCell ref="AC173:AC177"/>
    <mergeCell ref="AC179:AC183"/>
    <mergeCell ref="AC185:AC189"/>
    <mergeCell ref="AD155:AD159"/>
    <mergeCell ref="AD283:AD288"/>
    <mergeCell ref="AD289:AD294"/>
    <mergeCell ref="AD295:AD300"/>
    <mergeCell ref="AD301:AD306"/>
    <mergeCell ref="AD307:AD312"/>
    <mergeCell ref="AC343:AC347"/>
    <mergeCell ref="AC349:AC353"/>
    <mergeCell ref="AC355:AC359"/>
    <mergeCell ref="AC361:AC365"/>
    <mergeCell ref="AD318:AD323"/>
    <mergeCell ref="AD324:AD329"/>
    <mergeCell ref="AD330:AD335"/>
    <mergeCell ref="AD336:AD341"/>
    <mergeCell ref="AD342:AD347"/>
    <mergeCell ref="AD348:AD353"/>
    <mergeCell ref="AD354:AD359"/>
    <mergeCell ref="AD360:AD365"/>
    <mergeCell ref="AC261:AC265"/>
    <mergeCell ref="AD254:AD259"/>
    <mergeCell ref="AD184:AD189"/>
    <mergeCell ref="AD190:AD195"/>
    <mergeCell ref="AD197:AD201"/>
    <mergeCell ref="AC267:AC271"/>
    <mergeCell ref="AD266:AD271"/>
    <mergeCell ref="AD366:AD371"/>
    <mergeCell ref="AD372:AD377"/>
    <mergeCell ref="AD378:AD383"/>
    <mergeCell ref="AD384:AD389"/>
    <mergeCell ref="AD390:AD395"/>
    <mergeCell ref="AC319:AC323"/>
    <mergeCell ref="AC325:AC329"/>
    <mergeCell ref="AC331:AC335"/>
    <mergeCell ref="AC337:AC341"/>
    <mergeCell ref="AD313:AD317"/>
    <mergeCell ref="AD406:AD411"/>
    <mergeCell ref="AD412:AD417"/>
    <mergeCell ref="AD418:AD423"/>
    <mergeCell ref="AD424:AD429"/>
    <mergeCell ref="AD430:AD435"/>
    <mergeCell ref="AD436:AD441"/>
    <mergeCell ref="AD442:AD447"/>
    <mergeCell ref="AC385:AC389"/>
    <mergeCell ref="AC391:AC395"/>
    <mergeCell ref="AC484:AC488"/>
    <mergeCell ref="AC419:AC423"/>
    <mergeCell ref="AC425:AC429"/>
    <mergeCell ref="AC431:AC435"/>
    <mergeCell ref="AC437:AC441"/>
    <mergeCell ref="AC443:AC447"/>
    <mergeCell ref="AD513:AD518"/>
    <mergeCell ref="AD519:AD524"/>
    <mergeCell ref="AD525:AD530"/>
    <mergeCell ref="AC537:AC541"/>
    <mergeCell ref="AC543:AC547"/>
    <mergeCell ref="AC549:AC553"/>
    <mergeCell ref="AD692:AD697"/>
    <mergeCell ref="AD698:AD703"/>
    <mergeCell ref="AD704:AD709"/>
    <mergeCell ref="AD710:AD715"/>
    <mergeCell ref="AD716:AD721"/>
    <mergeCell ref="AD620:AD625"/>
    <mergeCell ref="AD626:AD631"/>
    <mergeCell ref="AD632:AD637"/>
    <mergeCell ref="AD638:AD643"/>
    <mergeCell ref="AD644:AD649"/>
    <mergeCell ref="AD650:AD655"/>
    <mergeCell ref="AC645:AC649"/>
    <mergeCell ref="AC651:AC655"/>
    <mergeCell ref="AD656:AD661"/>
    <mergeCell ref="AD662:AD667"/>
    <mergeCell ref="AD668:AD673"/>
    <mergeCell ref="AD674:AD679"/>
    <mergeCell ref="AD680:AD685"/>
    <mergeCell ref="AD686:AD691"/>
    <mergeCell ref="AC657:AC661"/>
    <mergeCell ref="AD722:AD727"/>
    <mergeCell ref="AD728:AD733"/>
    <mergeCell ref="AD734:AD739"/>
    <mergeCell ref="AD740:AD745"/>
    <mergeCell ref="AD746:AD751"/>
    <mergeCell ref="AD752:AD757"/>
    <mergeCell ref="AC555:AC559"/>
    <mergeCell ref="AC561:AC565"/>
    <mergeCell ref="AC567:AC571"/>
    <mergeCell ref="AC573:AC577"/>
    <mergeCell ref="AC579:AC583"/>
    <mergeCell ref="AD536:AD541"/>
    <mergeCell ref="AD542:AD547"/>
    <mergeCell ref="AD548:AD553"/>
    <mergeCell ref="AD554:AD559"/>
    <mergeCell ref="AD560:AD565"/>
    <mergeCell ref="AD566:AD571"/>
    <mergeCell ref="AD572:AD577"/>
    <mergeCell ref="AD579:AD583"/>
    <mergeCell ref="AC591:AC595"/>
    <mergeCell ref="AC597:AC601"/>
    <mergeCell ref="AC602:AC607"/>
    <mergeCell ref="AC609:AC613"/>
    <mergeCell ref="AC621:AC625"/>
    <mergeCell ref="AC627:AC631"/>
    <mergeCell ref="AC633:AC637"/>
    <mergeCell ref="AC639:AC643"/>
    <mergeCell ref="AD590:AD595"/>
    <mergeCell ref="AD597:AD601"/>
    <mergeCell ref="AD603:AD607"/>
    <mergeCell ref="AD609:AD613"/>
    <mergeCell ref="AD614:AD619"/>
    <mergeCell ref="AD957:AD962"/>
    <mergeCell ref="AD963:AD968"/>
    <mergeCell ref="AD969:AD974"/>
    <mergeCell ref="AD824:AD829"/>
    <mergeCell ref="AD830:AD835"/>
    <mergeCell ref="AD836:AD841"/>
    <mergeCell ref="AD842:AD846"/>
    <mergeCell ref="AC852:AC857"/>
    <mergeCell ref="AC865:AC869"/>
    <mergeCell ref="AC858:AC863"/>
    <mergeCell ref="AC870:AC875"/>
    <mergeCell ref="AC877:AC880"/>
    <mergeCell ref="AD852:AD857"/>
    <mergeCell ref="AD858:AD863"/>
    <mergeCell ref="AD864:AD869"/>
    <mergeCell ref="AD870:AD875"/>
    <mergeCell ref="AC882:AC886"/>
    <mergeCell ref="AD881:AD886"/>
    <mergeCell ref="AC888:AC891"/>
    <mergeCell ref="AC825:AC829"/>
    <mergeCell ref="AC831:AC835"/>
    <mergeCell ref="AC837:AC841"/>
    <mergeCell ref="AC842:AC846"/>
    <mergeCell ref="AC847:AC851"/>
    <mergeCell ref="AD847:AD851"/>
    <mergeCell ref="AD876:AD880"/>
    <mergeCell ref="AC1132:AC1136"/>
    <mergeCell ref="AC1138:AC1142"/>
    <mergeCell ref="AD1047:AD1052"/>
    <mergeCell ref="AD1053:AD1058"/>
    <mergeCell ref="AD1059:AD1064"/>
    <mergeCell ref="AD1065:AD1070"/>
    <mergeCell ref="AD1072:AD1076"/>
    <mergeCell ref="AD1077:AD1082"/>
    <mergeCell ref="AD1083:AD1088"/>
    <mergeCell ref="AD1089:AD1094"/>
    <mergeCell ref="AC1090:AC1094"/>
    <mergeCell ref="AD1095:AD1100"/>
    <mergeCell ref="AD1101:AD1106"/>
    <mergeCell ref="AD1107:AD1112"/>
    <mergeCell ref="AD1113:AD1118"/>
    <mergeCell ref="AD1119:AD1124"/>
    <mergeCell ref="AD1125:AD1130"/>
    <mergeCell ref="AD1131:AD1136"/>
    <mergeCell ref="AD1137:AD1142"/>
    <mergeCell ref="AC1048:AC1052"/>
    <mergeCell ref="AC1054:AC1058"/>
    <mergeCell ref="AD1041:AD1045"/>
    <mergeCell ref="AC1060:AC1064"/>
    <mergeCell ref="AC1066:AC1070"/>
    <mergeCell ref="AC1072:AC1076"/>
    <mergeCell ref="AC1078:AC1082"/>
    <mergeCell ref="AC1084:AC1088"/>
    <mergeCell ref="AC1096:AC1100"/>
    <mergeCell ref="AC1102:AC1106"/>
    <mergeCell ref="AC1108:AC1112"/>
    <mergeCell ref="AC1114:AC1118"/>
    <mergeCell ref="AC1120:AC1124"/>
    <mergeCell ref="AC1126:AC1130"/>
    <mergeCell ref="AD892:AD897"/>
    <mergeCell ref="AC893:AC897"/>
    <mergeCell ref="AC904:AC908"/>
    <mergeCell ref="AC910:AC914"/>
    <mergeCell ref="AC916:AC920"/>
    <mergeCell ref="AD903:AD908"/>
    <mergeCell ref="AD909:AD914"/>
    <mergeCell ref="AD915:AD920"/>
    <mergeCell ref="AC932:AC935"/>
    <mergeCell ref="AC937:AC940"/>
    <mergeCell ref="AC952:AC956"/>
    <mergeCell ref="AC958:AC962"/>
    <mergeCell ref="AC964:AC968"/>
    <mergeCell ref="AC970:AC974"/>
    <mergeCell ref="AD951:AD956"/>
    <mergeCell ref="AC921:AC925"/>
    <mergeCell ref="AC898:AC902"/>
    <mergeCell ref="AD921:AD925"/>
    <mergeCell ref="AD946:AD950"/>
    <mergeCell ref="AC1041:AC1045"/>
    <mergeCell ref="AB391:AB392"/>
    <mergeCell ref="B520:B523"/>
    <mergeCell ref="A892:A897"/>
    <mergeCell ref="B893:B896"/>
    <mergeCell ref="B573:B576"/>
    <mergeCell ref="B579:B582"/>
    <mergeCell ref="V842:V845"/>
    <mergeCell ref="W842:W845"/>
    <mergeCell ref="X842:X845"/>
    <mergeCell ref="Y842:Y845"/>
    <mergeCell ref="Z842:Z845"/>
    <mergeCell ref="AA842:AA845"/>
    <mergeCell ref="AB842:AB845"/>
    <mergeCell ref="AA892:AA896"/>
    <mergeCell ref="AB892:AB896"/>
    <mergeCell ref="Y852:Y856"/>
    <mergeCell ref="Z852:Z856"/>
    <mergeCell ref="AA852:AA856"/>
    <mergeCell ref="B842:B845"/>
    <mergeCell ref="V873:V874"/>
    <mergeCell ref="W873:W874"/>
    <mergeCell ref="X873:X874"/>
    <mergeCell ref="C842:C845"/>
    <mergeCell ref="A842:A846"/>
    <mergeCell ref="T842:T846"/>
    <mergeCell ref="U842:U846"/>
    <mergeCell ref="A519:A524"/>
    <mergeCell ref="X484:X488"/>
    <mergeCell ref="Z484:Z488"/>
    <mergeCell ref="AA484:AA488"/>
    <mergeCell ref="Z836:Z840"/>
    <mergeCell ref="AA836:AA840"/>
  </mergeCells>
  <pageMargins left="0.23622047244094491" right="0.23622047244094491" top="6.2291666666666669E-2" bottom="0.74803149606299213" header="0.31496062992125984" footer="0.31496062992125984"/>
  <pageSetup paperSize="9" scale="22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F1031"/>
  <sheetViews>
    <sheetView view="pageBreakPreview" topLeftCell="A5" zoomScale="55" zoomScaleNormal="50" zoomScaleSheetLayoutView="55" workbookViewId="0">
      <pane xSplit="14" ySplit="14" topLeftCell="O19" activePane="bottomRight" state="frozen"/>
      <selection activeCell="A5" sqref="A5"/>
      <selection pane="topRight" activeCell="O5" sqref="O5"/>
      <selection pane="bottomLeft" activeCell="A19" sqref="A19"/>
      <selection pane="bottomRight" activeCell="P25" sqref="P25"/>
    </sheetView>
  </sheetViews>
  <sheetFormatPr defaultColWidth="9.140625" defaultRowHeight="18.75" outlineLevelRow="1" outlineLevelCol="1" x14ac:dyDescent="0.3"/>
  <cols>
    <col min="1" max="1" width="9.7109375" style="1" customWidth="1" collapsed="1"/>
    <col min="2" max="2" width="24.7109375" style="2" hidden="1" customWidth="1" outlineLevel="1"/>
    <col min="3" max="3" width="53.140625" style="2" customWidth="1"/>
    <col min="4" max="4" width="33.85546875" style="2" customWidth="1" collapsed="1"/>
    <col min="5" max="5" width="7.85546875" style="2" hidden="1" customWidth="1" outlineLevel="1"/>
    <col min="6" max="6" width="4" style="2" hidden="1" customWidth="1" outlineLevel="1"/>
    <col min="7" max="7" width="4.5703125" style="2" hidden="1" customWidth="1" outlineLevel="1"/>
    <col min="8" max="8" width="4.85546875" style="2" customWidth="1"/>
    <col min="9" max="9" width="5" style="2" customWidth="1"/>
    <col min="10" max="10" width="5.7109375" style="2" customWidth="1"/>
    <col min="11" max="11" width="7.7109375" style="2" customWidth="1"/>
    <col min="12" max="12" width="3.140625" style="2" customWidth="1" collapsed="1"/>
    <col min="13" max="13" width="6" style="2" hidden="1" customWidth="1" outlineLevel="1"/>
    <col min="14" max="14" width="26.7109375" style="2" customWidth="1"/>
    <col min="15" max="15" width="27.42578125" style="2" customWidth="1"/>
    <col min="16" max="16" width="26.7109375" style="2" customWidth="1"/>
    <col min="17" max="19" width="26" style="2" customWidth="1"/>
    <col min="20" max="20" width="16" style="5" customWidth="1"/>
    <col min="21" max="21" width="25.5703125" style="6" customWidth="1"/>
    <col min="22" max="22" width="42.85546875" style="2" customWidth="1"/>
    <col min="23" max="23" width="15.85546875" style="2" customWidth="1"/>
    <col min="24" max="28" width="13.85546875" style="2" customWidth="1"/>
    <col min="29" max="29" width="17.7109375" style="7" customWidth="1"/>
    <col min="30" max="30" width="28.5703125" style="8" customWidth="1"/>
    <col min="31" max="31" width="16.7109375" style="2" bestFit="1" customWidth="1"/>
    <col min="32" max="16384" width="9.140625" style="2"/>
  </cols>
  <sheetData>
    <row r="1" spans="1:30" ht="90" customHeight="1" x14ac:dyDescent="0.3">
      <c r="C1" s="3"/>
      <c r="O1" s="4"/>
      <c r="P1" s="4"/>
      <c r="Q1" s="4"/>
      <c r="R1" s="4"/>
      <c r="S1" s="4"/>
      <c r="W1" s="474" t="s">
        <v>757</v>
      </c>
      <c r="X1" s="474"/>
      <c r="Y1" s="474"/>
      <c r="Z1" s="474"/>
      <c r="AA1" s="474"/>
      <c r="AB1" s="474"/>
      <c r="AC1" s="474"/>
      <c r="AD1" s="55"/>
    </row>
    <row r="2" spans="1:30" ht="51" customHeight="1" x14ac:dyDescent="0.3">
      <c r="A2" s="475" t="s">
        <v>0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9"/>
      <c r="Y2" s="9"/>
      <c r="Z2" s="9"/>
      <c r="AA2" s="9"/>
      <c r="AB2" s="9"/>
      <c r="AC2" s="9"/>
    </row>
    <row r="3" spans="1:30" ht="51" customHeight="1" x14ac:dyDescent="0.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4"/>
      <c r="P3" s="4"/>
      <c r="Q3" s="4"/>
      <c r="R3" s="70"/>
      <c r="S3" s="70"/>
      <c r="T3" s="70"/>
      <c r="U3" s="70"/>
      <c r="V3" s="70"/>
      <c r="W3" s="70"/>
      <c r="X3" s="9"/>
      <c r="Y3" s="9"/>
      <c r="Z3" s="9"/>
      <c r="AA3" s="9"/>
      <c r="AB3" s="9"/>
      <c r="AC3" s="9"/>
    </row>
    <row r="4" spans="1:30" x14ac:dyDescent="0.3">
      <c r="O4" s="10"/>
      <c r="P4" s="10"/>
      <c r="Q4" s="10"/>
      <c r="R4" s="10"/>
      <c r="S4" s="10"/>
      <c r="U4" s="11"/>
      <c r="V4" s="11"/>
      <c r="W4" s="11"/>
      <c r="X4" s="11"/>
      <c r="Y4" s="11"/>
      <c r="Z4" s="11"/>
    </row>
    <row r="5" spans="1:30" ht="37.5" x14ac:dyDescent="0.3">
      <c r="A5" s="476" t="s">
        <v>1</v>
      </c>
      <c r="B5" s="308" t="s">
        <v>2</v>
      </c>
      <c r="C5" s="308" t="s">
        <v>3</v>
      </c>
      <c r="D5" s="308" t="s">
        <v>4</v>
      </c>
      <c r="E5" s="12" t="s">
        <v>5</v>
      </c>
      <c r="F5" s="12"/>
      <c r="G5" s="12"/>
      <c r="H5" s="12"/>
      <c r="I5" s="12"/>
      <c r="J5" s="12"/>
      <c r="K5" s="12"/>
      <c r="L5" s="12"/>
      <c r="M5" s="12"/>
      <c r="N5" s="308" t="s">
        <v>6</v>
      </c>
      <c r="O5" s="470">
        <v>2020</v>
      </c>
      <c r="P5" s="470">
        <v>2021</v>
      </c>
      <c r="Q5" s="470">
        <v>2022</v>
      </c>
      <c r="R5" s="470">
        <v>2023</v>
      </c>
      <c r="S5" s="470">
        <v>2024</v>
      </c>
      <c r="T5" s="372" t="s">
        <v>7</v>
      </c>
      <c r="U5" s="308" t="s">
        <v>8</v>
      </c>
      <c r="V5" s="13" t="s">
        <v>9</v>
      </c>
      <c r="W5" s="14"/>
      <c r="X5" s="14"/>
      <c r="Y5" s="14"/>
      <c r="Z5" s="12"/>
      <c r="AA5" s="12"/>
      <c r="AB5" s="12"/>
      <c r="AC5" s="473" t="s">
        <v>7</v>
      </c>
      <c r="AD5" s="374" t="s">
        <v>10</v>
      </c>
    </row>
    <row r="6" spans="1:30" ht="18.75" customHeight="1" x14ac:dyDescent="0.3">
      <c r="A6" s="476"/>
      <c r="B6" s="308"/>
      <c r="C6" s="308"/>
      <c r="D6" s="308"/>
      <c r="E6" s="308" t="s">
        <v>11</v>
      </c>
      <c r="F6" s="308" t="s">
        <v>12</v>
      </c>
      <c r="G6" s="308" t="s">
        <v>13</v>
      </c>
      <c r="H6" s="308" t="s">
        <v>14</v>
      </c>
      <c r="I6" s="308"/>
      <c r="J6" s="308"/>
      <c r="K6" s="308"/>
      <c r="L6" s="308"/>
      <c r="M6" s="308" t="s">
        <v>15</v>
      </c>
      <c r="N6" s="308"/>
      <c r="O6" s="471"/>
      <c r="P6" s="471"/>
      <c r="Q6" s="471"/>
      <c r="R6" s="471"/>
      <c r="S6" s="471"/>
      <c r="T6" s="372"/>
      <c r="U6" s="308"/>
      <c r="V6" s="374" t="s">
        <v>16</v>
      </c>
      <c r="W6" s="376" t="s">
        <v>17</v>
      </c>
      <c r="X6" s="14"/>
      <c r="Y6" s="14"/>
      <c r="Z6" s="12"/>
      <c r="AA6" s="12"/>
      <c r="AB6" s="12"/>
      <c r="AC6" s="473"/>
      <c r="AD6" s="374"/>
    </row>
    <row r="7" spans="1:30" ht="54" customHeight="1" x14ac:dyDescent="0.3">
      <c r="A7" s="476"/>
      <c r="B7" s="308"/>
      <c r="C7" s="308"/>
      <c r="D7" s="308"/>
      <c r="E7" s="308"/>
      <c r="F7" s="308"/>
      <c r="G7" s="308"/>
      <c r="H7" s="68" t="s">
        <v>18</v>
      </c>
      <c r="I7" s="68" t="s">
        <v>19</v>
      </c>
      <c r="J7" s="68" t="s">
        <v>20</v>
      </c>
      <c r="K7" s="308" t="s">
        <v>21</v>
      </c>
      <c r="L7" s="308"/>
      <c r="M7" s="308"/>
      <c r="N7" s="308"/>
      <c r="O7" s="472"/>
      <c r="P7" s="472"/>
      <c r="Q7" s="472"/>
      <c r="R7" s="472"/>
      <c r="S7" s="472"/>
      <c r="T7" s="372"/>
      <c r="U7" s="308"/>
      <c r="V7" s="374"/>
      <c r="W7" s="376"/>
      <c r="X7" s="66" t="s">
        <v>22</v>
      </c>
      <c r="Y7" s="66" t="s">
        <v>23</v>
      </c>
      <c r="Z7" s="66" t="s">
        <v>24</v>
      </c>
      <c r="AA7" s="66" t="s">
        <v>25</v>
      </c>
      <c r="AB7" s="66" t="s">
        <v>26</v>
      </c>
      <c r="AC7" s="473"/>
      <c r="AD7" s="374"/>
    </row>
    <row r="8" spans="1:30" ht="20.25" x14ac:dyDescent="0.3">
      <c r="A8" s="71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15"/>
      <c r="P8" s="15"/>
      <c r="Q8" s="15"/>
      <c r="R8" s="15"/>
      <c r="S8" s="15"/>
      <c r="T8" s="60"/>
      <c r="U8" s="68"/>
      <c r="V8" s="66"/>
      <c r="W8" s="65"/>
      <c r="X8" s="66"/>
      <c r="Y8" s="66"/>
      <c r="Z8" s="66"/>
      <c r="AA8" s="66"/>
      <c r="AB8" s="66"/>
      <c r="AC8" s="69"/>
      <c r="AD8" s="66"/>
    </row>
    <row r="9" spans="1:30" ht="18.75" hidden="1" customHeight="1" outlineLevel="1" x14ac:dyDescent="0.3">
      <c r="A9" s="468"/>
      <c r="B9" s="468" t="s">
        <v>27</v>
      </c>
      <c r="C9" s="469"/>
      <c r="D9" s="16" t="s">
        <v>6</v>
      </c>
      <c r="E9" s="17"/>
      <c r="F9" s="17"/>
      <c r="G9" s="17"/>
      <c r="H9" s="17"/>
      <c r="I9" s="17"/>
      <c r="J9" s="17"/>
      <c r="K9" s="17"/>
      <c r="L9" s="17"/>
      <c r="M9" s="17"/>
      <c r="N9" s="18">
        <f t="shared" ref="N9:S13" si="0">N14-N19</f>
        <v>144585782648.57001</v>
      </c>
      <c r="O9" s="18">
        <f t="shared" si="0"/>
        <v>28502260250.630001</v>
      </c>
      <c r="P9" s="18">
        <f t="shared" si="0"/>
        <v>29121354678.799999</v>
      </c>
      <c r="Q9" s="18">
        <f t="shared" si="0"/>
        <v>28976857086.669998</v>
      </c>
      <c r="R9" s="18">
        <f t="shared" si="0"/>
        <v>28868076074.470001</v>
      </c>
      <c r="S9" s="18">
        <f t="shared" si="0"/>
        <v>29117234559</v>
      </c>
      <c r="T9" s="372"/>
      <c r="U9" s="376"/>
      <c r="V9" s="374"/>
      <c r="W9" s="374"/>
      <c r="X9" s="374"/>
      <c r="Y9" s="374"/>
      <c r="Z9" s="374"/>
      <c r="AA9" s="374"/>
      <c r="AB9" s="374"/>
      <c r="AC9" s="375"/>
      <c r="AD9" s="374"/>
    </row>
    <row r="10" spans="1:30" ht="37.5" hidden="1" customHeight="1" outlineLevel="1" x14ac:dyDescent="0.3">
      <c r="A10" s="468"/>
      <c r="B10" s="468"/>
      <c r="C10" s="469"/>
      <c r="D10" s="19" t="s">
        <v>28</v>
      </c>
      <c r="E10" s="17"/>
      <c r="F10" s="17"/>
      <c r="G10" s="17"/>
      <c r="H10" s="17"/>
      <c r="I10" s="17"/>
      <c r="J10" s="17"/>
      <c r="K10" s="17"/>
      <c r="L10" s="17"/>
      <c r="M10" s="17"/>
      <c r="N10" s="18">
        <f>N15-N20</f>
        <v>78966231264.869995</v>
      </c>
      <c r="O10" s="18">
        <f>O15-O20</f>
        <v>16628257982.43</v>
      </c>
      <c r="P10" s="18">
        <f t="shared" si="0"/>
        <v>15672590401.799999</v>
      </c>
      <c r="Q10" s="18">
        <f t="shared" si="0"/>
        <v>15393881386.169998</v>
      </c>
      <c r="R10" s="18">
        <f t="shared" si="0"/>
        <v>15395374571.470001</v>
      </c>
      <c r="S10" s="18">
        <f t="shared" si="0"/>
        <v>15876126924</v>
      </c>
      <c r="T10" s="372"/>
      <c r="U10" s="376"/>
      <c r="V10" s="374"/>
      <c r="W10" s="374"/>
      <c r="X10" s="374"/>
      <c r="Y10" s="374"/>
      <c r="Z10" s="374"/>
      <c r="AA10" s="374"/>
      <c r="AB10" s="374"/>
      <c r="AC10" s="375"/>
      <c r="AD10" s="374"/>
    </row>
    <row r="11" spans="1:30" ht="18.75" hidden="1" customHeight="1" outlineLevel="1" x14ac:dyDescent="0.3">
      <c r="A11" s="468"/>
      <c r="B11" s="468"/>
      <c r="C11" s="469"/>
      <c r="D11" s="19" t="s">
        <v>29</v>
      </c>
      <c r="E11" s="17"/>
      <c r="F11" s="17"/>
      <c r="G11" s="17"/>
      <c r="H11" s="17"/>
      <c r="I11" s="17"/>
      <c r="J11" s="17"/>
      <c r="K11" s="17"/>
      <c r="L11" s="17"/>
      <c r="M11" s="17"/>
      <c r="N11" s="18">
        <f>N16-N21</f>
        <v>63120535972.5</v>
      </c>
      <c r="O11" s="18">
        <f t="shared" si="0"/>
        <v>11248538072</v>
      </c>
      <c r="P11" s="18">
        <f t="shared" si="0"/>
        <v>12982679463</v>
      </c>
      <c r="Q11" s="18">
        <f t="shared" si="0"/>
        <v>13116767099.5</v>
      </c>
      <c r="R11" s="18">
        <f t="shared" si="0"/>
        <v>13006468203</v>
      </c>
      <c r="S11" s="18">
        <f t="shared" si="0"/>
        <v>12766083135</v>
      </c>
      <c r="T11" s="372"/>
      <c r="U11" s="376"/>
      <c r="V11" s="374"/>
      <c r="W11" s="374"/>
      <c r="X11" s="374"/>
      <c r="Y11" s="374"/>
      <c r="Z11" s="374"/>
      <c r="AA11" s="374"/>
      <c r="AB11" s="374"/>
      <c r="AC11" s="375"/>
      <c r="AD11" s="374"/>
    </row>
    <row r="12" spans="1:30" ht="18.75" hidden="1" customHeight="1" outlineLevel="1" x14ac:dyDescent="0.3">
      <c r="A12" s="468"/>
      <c r="B12" s="468"/>
      <c r="C12" s="469"/>
      <c r="D12" s="19" t="s">
        <v>30</v>
      </c>
      <c r="E12" s="17"/>
      <c r="F12" s="17"/>
      <c r="G12" s="17"/>
      <c r="H12" s="17"/>
      <c r="I12" s="17"/>
      <c r="J12" s="17"/>
      <c r="K12" s="17"/>
      <c r="L12" s="17"/>
      <c r="M12" s="17"/>
      <c r="N12" s="18">
        <f>N17-N22</f>
        <v>17047369.09</v>
      </c>
      <c r="O12" s="18">
        <f t="shared" si="0"/>
        <v>8065398.0899999999</v>
      </c>
      <c r="P12" s="18">
        <f t="shared" si="0"/>
        <v>2244197</v>
      </c>
      <c r="Q12" s="18">
        <f t="shared" si="0"/>
        <v>2242274</v>
      </c>
      <c r="R12" s="18">
        <f t="shared" si="0"/>
        <v>2247750</v>
      </c>
      <c r="S12" s="18">
        <f t="shared" si="0"/>
        <v>2247750</v>
      </c>
      <c r="T12" s="372"/>
      <c r="U12" s="376"/>
      <c r="V12" s="374"/>
      <c r="W12" s="374"/>
      <c r="X12" s="374"/>
      <c r="Y12" s="374"/>
      <c r="Z12" s="374"/>
      <c r="AA12" s="374"/>
      <c r="AB12" s="374"/>
      <c r="AC12" s="375"/>
      <c r="AD12" s="374"/>
    </row>
    <row r="13" spans="1:30" ht="18.75" hidden="1" customHeight="1" outlineLevel="1" x14ac:dyDescent="0.3">
      <c r="A13" s="468"/>
      <c r="B13" s="468"/>
      <c r="C13" s="469"/>
      <c r="D13" s="19" t="s">
        <v>31</v>
      </c>
      <c r="E13" s="17"/>
      <c r="F13" s="17"/>
      <c r="G13" s="17"/>
      <c r="H13" s="17"/>
      <c r="I13" s="17"/>
      <c r="J13" s="17"/>
      <c r="K13" s="17"/>
      <c r="L13" s="17"/>
      <c r="M13" s="17"/>
      <c r="N13" s="18">
        <f>N18-N23</f>
        <v>2481968041.1100001</v>
      </c>
      <c r="O13" s="18">
        <f t="shared" si="0"/>
        <v>617398798.11000001</v>
      </c>
      <c r="P13" s="18">
        <f t="shared" si="0"/>
        <v>463840616</v>
      </c>
      <c r="Q13" s="18">
        <f t="shared" si="0"/>
        <v>463966326</v>
      </c>
      <c r="R13" s="18">
        <f t="shared" si="0"/>
        <v>463985550</v>
      </c>
      <c r="S13" s="18">
        <f t="shared" si="0"/>
        <v>472776750</v>
      </c>
      <c r="T13" s="372"/>
      <c r="U13" s="376"/>
      <c r="V13" s="374"/>
      <c r="W13" s="374"/>
      <c r="X13" s="374"/>
      <c r="Y13" s="374"/>
      <c r="Z13" s="374"/>
      <c r="AA13" s="374"/>
      <c r="AB13" s="374"/>
      <c r="AC13" s="375"/>
      <c r="AD13" s="374"/>
    </row>
    <row r="14" spans="1:30" ht="18.75" hidden="1" customHeight="1" outlineLevel="1" x14ac:dyDescent="0.3">
      <c r="A14" s="468"/>
      <c r="B14" s="468"/>
      <c r="C14" s="469"/>
      <c r="D14" s="16" t="s">
        <v>6</v>
      </c>
      <c r="E14" s="17"/>
      <c r="F14" s="17"/>
      <c r="G14" s="17"/>
      <c r="H14" s="17"/>
      <c r="I14" s="17"/>
      <c r="J14" s="17"/>
      <c r="K14" s="17"/>
      <c r="L14" s="17"/>
      <c r="M14" s="17"/>
      <c r="N14" s="20">
        <f>SUM(O14:S14)</f>
        <v>144751618698.57001</v>
      </c>
      <c r="O14" s="20">
        <f>SUM(O15:O18)</f>
        <v>28530791041.630001</v>
      </c>
      <c r="P14" s="20">
        <f>SUM(P15:P18)</f>
        <v>29152244110.799999</v>
      </c>
      <c r="Q14" s="20">
        <f>SUM(Q15:Q18)</f>
        <v>29013678188.669998</v>
      </c>
      <c r="R14" s="20">
        <f>SUM(R15:R18)</f>
        <v>28902454397.470001</v>
      </c>
      <c r="S14" s="20">
        <f>SUM(S15:S18)</f>
        <v>29152450960</v>
      </c>
      <c r="T14" s="372"/>
      <c r="U14" s="376"/>
      <c r="V14" s="374"/>
      <c r="W14" s="374"/>
      <c r="X14" s="374"/>
      <c r="Y14" s="374"/>
      <c r="Z14" s="374"/>
      <c r="AA14" s="374"/>
      <c r="AB14" s="374"/>
      <c r="AC14" s="375"/>
      <c r="AD14" s="374"/>
    </row>
    <row r="15" spans="1:30" ht="37.5" hidden="1" customHeight="1" outlineLevel="1" x14ac:dyDescent="0.3">
      <c r="A15" s="468"/>
      <c r="B15" s="468"/>
      <c r="C15" s="469"/>
      <c r="D15" s="19" t="s">
        <v>28</v>
      </c>
      <c r="E15" s="17"/>
      <c r="F15" s="17"/>
      <c r="G15" s="17"/>
      <c r="H15" s="17"/>
      <c r="I15" s="17"/>
      <c r="J15" s="17"/>
      <c r="K15" s="17"/>
      <c r="L15" s="17"/>
      <c r="M15" s="17"/>
      <c r="N15" s="20">
        <f>SUM(O15:S15)</f>
        <v>79051220666.869995</v>
      </c>
      <c r="O15" s="20">
        <f>27904700755.43-O16</f>
        <v>16644902885.43</v>
      </c>
      <c r="P15" s="20">
        <f>28685544110.8-P16</f>
        <v>15689337836.799999</v>
      </c>
      <c r="Q15" s="20">
        <f>28546978188.67-Q16</f>
        <v>15413299287.169998</v>
      </c>
      <c r="R15" s="20">
        <f>28435754397.47-R16</f>
        <v>15411446397.470001</v>
      </c>
      <c r="S15" s="20">
        <v>15892234260</v>
      </c>
      <c r="T15" s="372"/>
      <c r="U15" s="376"/>
      <c r="V15" s="374"/>
      <c r="W15" s="374"/>
      <c r="X15" s="374"/>
      <c r="Y15" s="374"/>
      <c r="Z15" s="374"/>
      <c r="AA15" s="374"/>
      <c r="AB15" s="374"/>
      <c r="AC15" s="375"/>
      <c r="AD15" s="374"/>
    </row>
    <row r="16" spans="1:30" ht="18.75" hidden="1" customHeight="1" outlineLevel="1" x14ac:dyDescent="0.3">
      <c r="A16" s="468"/>
      <c r="B16" s="468"/>
      <c r="C16" s="469"/>
      <c r="D16" s="19" t="s">
        <v>29</v>
      </c>
      <c r="E16" s="17"/>
      <c r="F16" s="17"/>
      <c r="G16" s="17"/>
      <c r="H16" s="17"/>
      <c r="I16" s="17"/>
      <c r="J16" s="17"/>
      <c r="K16" s="17"/>
      <c r="L16" s="17"/>
      <c r="M16" s="17"/>
      <c r="N16" s="20">
        <f>SUM(O16:S16)</f>
        <v>63198707745.5</v>
      </c>
      <c r="O16" s="20">
        <v>11259797870</v>
      </c>
      <c r="P16" s="20">
        <f>8570408574+4425797700</f>
        <v>12996206274</v>
      </c>
      <c r="Q16" s="20">
        <f>8612113001.5+4521565900</f>
        <v>13133678901.5</v>
      </c>
      <c r="R16" s="20">
        <f>8408943900+4615364100</f>
        <v>13024308000</v>
      </c>
      <c r="S16" s="20">
        <v>12784716700</v>
      </c>
      <c r="T16" s="372"/>
      <c r="U16" s="376"/>
      <c r="V16" s="374"/>
      <c r="W16" s="374"/>
      <c r="X16" s="374"/>
      <c r="Y16" s="374"/>
      <c r="Z16" s="374"/>
      <c r="AA16" s="374"/>
      <c r="AB16" s="374"/>
      <c r="AC16" s="375"/>
      <c r="AD16" s="374"/>
    </row>
    <row r="17" spans="1:30" ht="18.75" hidden="1" customHeight="1" outlineLevel="1" x14ac:dyDescent="0.3">
      <c r="A17" s="468"/>
      <c r="B17" s="468"/>
      <c r="C17" s="469"/>
      <c r="D17" s="19" t="s">
        <v>30</v>
      </c>
      <c r="E17" s="17"/>
      <c r="F17" s="17"/>
      <c r="G17" s="17"/>
      <c r="H17" s="17"/>
      <c r="I17" s="17"/>
      <c r="J17" s="17"/>
      <c r="K17" s="17"/>
      <c r="L17" s="17"/>
      <c r="M17" s="17"/>
      <c r="N17" s="20">
        <f>SUM(O17:S17)</f>
        <v>17073471.09</v>
      </c>
      <c r="O17" s="20">
        <v>8073471.0899999999</v>
      </c>
      <c r="P17" s="20">
        <v>2250000</v>
      </c>
      <c r="Q17" s="20">
        <v>2250000</v>
      </c>
      <c r="R17" s="20">
        <v>2250000</v>
      </c>
      <c r="S17" s="20">
        <v>2250000</v>
      </c>
      <c r="T17" s="372"/>
      <c r="U17" s="376"/>
      <c r="V17" s="374"/>
      <c r="W17" s="374"/>
      <c r="X17" s="374"/>
      <c r="Y17" s="374"/>
      <c r="Z17" s="374"/>
      <c r="AA17" s="374"/>
      <c r="AB17" s="374"/>
      <c r="AC17" s="375"/>
      <c r="AD17" s="374"/>
    </row>
    <row r="18" spans="1:30" ht="18.75" hidden="1" customHeight="1" outlineLevel="1" x14ac:dyDescent="0.3">
      <c r="A18" s="468"/>
      <c r="B18" s="468"/>
      <c r="C18" s="469"/>
      <c r="D18" s="19" t="s">
        <v>31</v>
      </c>
      <c r="E18" s="17"/>
      <c r="F18" s="17"/>
      <c r="G18" s="17"/>
      <c r="H18" s="17"/>
      <c r="I18" s="17"/>
      <c r="J18" s="17"/>
      <c r="K18" s="17"/>
      <c r="L18" s="17"/>
      <c r="M18" s="17"/>
      <c r="N18" s="20">
        <f>SUM(O18:S18)</f>
        <v>2484616815.1100001</v>
      </c>
      <c r="O18" s="20">
        <v>618016815.11000001</v>
      </c>
      <c r="P18" s="20">
        <v>464450000</v>
      </c>
      <c r="Q18" s="20">
        <v>464450000</v>
      </c>
      <c r="R18" s="20">
        <v>464450000</v>
      </c>
      <c r="S18" s="20">
        <v>473250000</v>
      </c>
      <c r="T18" s="372"/>
      <c r="U18" s="376"/>
      <c r="V18" s="374"/>
      <c r="W18" s="374"/>
      <c r="X18" s="374"/>
      <c r="Y18" s="374"/>
      <c r="Z18" s="374"/>
      <c r="AA18" s="374"/>
      <c r="AB18" s="374"/>
      <c r="AC18" s="375"/>
      <c r="AD18" s="374"/>
    </row>
    <row r="19" spans="1:30" ht="38.25" customHeight="1" collapsed="1" x14ac:dyDescent="0.3">
      <c r="A19" s="463"/>
      <c r="B19" s="464" t="s">
        <v>32</v>
      </c>
      <c r="C19" s="465" t="s">
        <v>33</v>
      </c>
      <c r="D19" s="21" t="s">
        <v>6</v>
      </c>
      <c r="E19" s="22" t="s">
        <v>34</v>
      </c>
      <c r="F19" s="22" t="s">
        <v>35</v>
      </c>
      <c r="G19" s="22" t="s">
        <v>35</v>
      </c>
      <c r="H19" s="22" t="s">
        <v>36</v>
      </c>
      <c r="I19" s="22">
        <v>0</v>
      </c>
      <c r="J19" s="22" t="s">
        <v>35</v>
      </c>
      <c r="K19" s="22" t="s">
        <v>37</v>
      </c>
      <c r="L19" s="22" t="s">
        <v>38</v>
      </c>
      <c r="M19" s="22" t="s">
        <v>34</v>
      </c>
      <c r="N19" s="23">
        <f>ROUND('План мероприятий'!N11/1000,0)</f>
        <v>165836050</v>
      </c>
      <c r="O19" s="23">
        <f>ROUND('План мероприятий'!O11/1000,0)</f>
        <v>28530791</v>
      </c>
      <c r="P19" s="23">
        <f>ROUND('План мероприятий'!P11/1000,0)</f>
        <v>30889432</v>
      </c>
      <c r="Q19" s="23">
        <f>ROUND('План мероприятий'!Q11/1000,0)</f>
        <v>36821102</v>
      </c>
      <c r="R19" s="23">
        <f>ROUND('План мероприятий'!R11/1000,0)</f>
        <v>34378323</v>
      </c>
      <c r="S19" s="23">
        <f>ROUND('План мероприятий'!S11/1000,0)</f>
        <v>35216401</v>
      </c>
      <c r="T19" s="462">
        <f>N19/N19</f>
        <v>1</v>
      </c>
      <c r="U19" s="460" t="s">
        <v>39</v>
      </c>
      <c r="V19" s="460" t="s">
        <v>40</v>
      </c>
      <c r="W19" s="460" t="s">
        <v>41</v>
      </c>
      <c r="X19" s="460">
        <v>100</v>
      </c>
      <c r="Y19" s="460">
        <v>100</v>
      </c>
      <c r="Z19" s="460">
        <v>100</v>
      </c>
      <c r="AA19" s="460">
        <v>100</v>
      </c>
      <c r="AB19" s="460">
        <v>100</v>
      </c>
      <c r="AC19" s="462">
        <f>AC39+AC320+AC830</f>
        <v>1</v>
      </c>
      <c r="AD19" s="460"/>
    </row>
    <row r="20" spans="1:30" ht="38.25" customHeight="1" x14ac:dyDescent="0.3">
      <c r="A20" s="463"/>
      <c r="B20" s="464"/>
      <c r="C20" s="466"/>
      <c r="D20" s="24" t="s">
        <v>28</v>
      </c>
      <c r="E20" s="22" t="s">
        <v>34</v>
      </c>
      <c r="F20" s="22" t="s">
        <v>35</v>
      </c>
      <c r="G20" s="22" t="s">
        <v>35</v>
      </c>
      <c r="H20" s="22" t="s">
        <v>36</v>
      </c>
      <c r="I20" s="22">
        <v>0</v>
      </c>
      <c r="J20" s="22" t="s">
        <v>35</v>
      </c>
      <c r="K20" s="22" t="s">
        <v>37</v>
      </c>
      <c r="L20" s="22" t="s">
        <v>38</v>
      </c>
      <c r="M20" s="22" t="s">
        <v>34</v>
      </c>
      <c r="N20" s="23">
        <f>ROUND('План мероприятий'!N12/1000,0)</f>
        <v>84989402</v>
      </c>
      <c r="O20" s="23">
        <f>ROUND('План мероприятий'!O12/1000,0)</f>
        <v>16644903</v>
      </c>
      <c r="P20" s="23">
        <f>ROUND('План мероприятий'!P12/1000,0)</f>
        <v>16747435</v>
      </c>
      <c r="Q20" s="23">
        <f>ROUND('План мероприятий'!Q12/1000,0)</f>
        <v>19417901</v>
      </c>
      <c r="R20" s="23">
        <f>ROUND('План мероприятий'!R12/1000,0)</f>
        <v>16071826</v>
      </c>
      <c r="S20" s="23">
        <f>ROUND('План мероприятий'!S12/1000,0)</f>
        <v>16107336</v>
      </c>
      <c r="T20" s="462"/>
      <c r="U20" s="460"/>
      <c r="V20" s="460"/>
      <c r="W20" s="460"/>
      <c r="X20" s="460"/>
      <c r="Y20" s="460"/>
      <c r="Z20" s="460"/>
      <c r="AA20" s="460"/>
      <c r="AB20" s="460"/>
      <c r="AC20" s="462"/>
      <c r="AD20" s="460"/>
    </row>
    <row r="21" spans="1:30" ht="38.25" customHeight="1" x14ac:dyDescent="0.3">
      <c r="A21" s="463"/>
      <c r="B21" s="464"/>
      <c r="C21" s="466"/>
      <c r="D21" s="24" t="s">
        <v>29</v>
      </c>
      <c r="E21" s="22" t="s">
        <v>34</v>
      </c>
      <c r="F21" s="22" t="s">
        <v>35</v>
      </c>
      <c r="G21" s="22" t="s">
        <v>35</v>
      </c>
      <c r="H21" s="22" t="s">
        <v>36</v>
      </c>
      <c r="I21" s="22">
        <v>0</v>
      </c>
      <c r="J21" s="22" t="s">
        <v>35</v>
      </c>
      <c r="K21" s="22" t="s">
        <v>37</v>
      </c>
      <c r="L21" s="22" t="s">
        <v>38</v>
      </c>
      <c r="M21" s="22" t="s">
        <v>34</v>
      </c>
      <c r="N21" s="23">
        <f>ROUND('План мероприятий'!N13/1000,0)</f>
        <v>78171773</v>
      </c>
      <c r="O21" s="23">
        <f>ROUND('План мероприятий'!O13/1000,0)</f>
        <v>11259798</v>
      </c>
      <c r="P21" s="23">
        <f>ROUND('План мероприятий'!P13/1000,0)</f>
        <v>13526811</v>
      </c>
      <c r="Q21" s="23">
        <f>ROUND('План мероприятий'!Q13/1000,0)</f>
        <v>16911802</v>
      </c>
      <c r="R21" s="23">
        <f>ROUND('План мероприятий'!R13/1000,0)</f>
        <v>17839797</v>
      </c>
      <c r="S21" s="23">
        <f>ROUND('План мероприятий'!S13/1000,0)</f>
        <v>18633565</v>
      </c>
      <c r="T21" s="462"/>
      <c r="U21" s="460"/>
      <c r="V21" s="460"/>
      <c r="W21" s="460"/>
      <c r="X21" s="460"/>
      <c r="Y21" s="460"/>
      <c r="Z21" s="460"/>
      <c r="AA21" s="460"/>
      <c r="AB21" s="460"/>
      <c r="AC21" s="462"/>
      <c r="AD21" s="460"/>
    </row>
    <row r="22" spans="1:30" ht="38.25" customHeight="1" x14ac:dyDescent="0.3">
      <c r="A22" s="463"/>
      <c r="B22" s="464"/>
      <c r="C22" s="466"/>
      <c r="D22" s="24" t="s">
        <v>30</v>
      </c>
      <c r="E22" s="22" t="s">
        <v>34</v>
      </c>
      <c r="F22" s="22" t="s">
        <v>35</v>
      </c>
      <c r="G22" s="22" t="s">
        <v>35</v>
      </c>
      <c r="H22" s="22" t="s">
        <v>36</v>
      </c>
      <c r="I22" s="22">
        <v>0</v>
      </c>
      <c r="J22" s="22" t="s">
        <v>35</v>
      </c>
      <c r="K22" s="22" t="s">
        <v>37</v>
      </c>
      <c r="L22" s="22" t="s">
        <v>38</v>
      </c>
      <c r="M22" s="22" t="s">
        <v>34</v>
      </c>
      <c r="N22" s="23">
        <f>ROUND('План мероприятий'!N14/1000,0)</f>
        <v>26102</v>
      </c>
      <c r="O22" s="23">
        <f>ROUND('План мероприятий'!O14/1000,0)</f>
        <v>8073</v>
      </c>
      <c r="P22" s="23">
        <f>ROUND('План мероприятий'!P14/1000,0)</f>
        <v>5803</v>
      </c>
      <c r="Q22" s="23">
        <f>ROUND('План мероприятий'!Q14/1000,0)</f>
        <v>7726</v>
      </c>
      <c r="R22" s="23">
        <f>ROUND('План мероприятий'!R14/1000,0)</f>
        <v>2250</v>
      </c>
      <c r="S22" s="23">
        <f>ROUND('План мероприятий'!S14/1000,0)</f>
        <v>2250</v>
      </c>
      <c r="T22" s="462"/>
      <c r="U22" s="460"/>
      <c r="V22" s="460"/>
      <c r="W22" s="460"/>
      <c r="X22" s="460"/>
      <c r="Y22" s="460"/>
      <c r="Z22" s="460"/>
      <c r="AA22" s="460"/>
      <c r="AB22" s="460"/>
      <c r="AC22" s="462"/>
      <c r="AD22" s="460"/>
    </row>
    <row r="23" spans="1:30" ht="38.25" customHeight="1" x14ac:dyDescent="0.3">
      <c r="A23" s="463"/>
      <c r="B23" s="464"/>
      <c r="C23" s="467"/>
      <c r="D23" s="24" t="s">
        <v>31</v>
      </c>
      <c r="E23" s="22" t="s">
        <v>34</v>
      </c>
      <c r="F23" s="22" t="s">
        <v>35</v>
      </c>
      <c r="G23" s="22" t="s">
        <v>35</v>
      </c>
      <c r="H23" s="22" t="s">
        <v>36</v>
      </c>
      <c r="I23" s="22">
        <v>0</v>
      </c>
      <c r="J23" s="22" t="s">
        <v>35</v>
      </c>
      <c r="K23" s="22" t="s">
        <v>37</v>
      </c>
      <c r="L23" s="22" t="s">
        <v>38</v>
      </c>
      <c r="M23" s="22" t="s">
        <v>34</v>
      </c>
      <c r="N23" s="23">
        <f>ROUND('План мероприятий'!N15/1000,0)</f>
        <v>2648774</v>
      </c>
      <c r="O23" s="23">
        <f>ROUND('План мероприятий'!O15/1000,0)</f>
        <v>618017</v>
      </c>
      <c r="P23" s="23">
        <f>ROUND('План мероприятий'!P15/1000,0)</f>
        <v>609384</v>
      </c>
      <c r="Q23" s="23">
        <f>ROUND('План мероприятий'!Q15/1000,0)</f>
        <v>483674</v>
      </c>
      <c r="R23" s="23">
        <f>ROUND('План мероприятий'!R15/1000,0)</f>
        <v>464450</v>
      </c>
      <c r="S23" s="23">
        <f>ROUND('План мероприятий'!S15/1000,0)</f>
        <v>473250</v>
      </c>
      <c r="T23" s="462"/>
      <c r="U23" s="460"/>
      <c r="V23" s="460"/>
      <c r="W23" s="460"/>
      <c r="X23" s="460"/>
      <c r="Y23" s="460"/>
      <c r="Z23" s="460"/>
      <c r="AA23" s="460"/>
      <c r="AB23" s="460"/>
      <c r="AC23" s="462"/>
      <c r="AD23" s="460"/>
    </row>
    <row r="24" spans="1:30" s="83" customFormat="1" ht="39" customHeight="1" x14ac:dyDescent="0.3">
      <c r="A24" s="322" t="s">
        <v>42</v>
      </c>
      <c r="B24" s="461" t="s">
        <v>43</v>
      </c>
      <c r="C24" s="461" t="s">
        <v>44</v>
      </c>
      <c r="D24" s="79" t="s">
        <v>6</v>
      </c>
      <c r="E24" s="80">
        <v>148</v>
      </c>
      <c r="F24" s="80" t="s">
        <v>35</v>
      </c>
      <c r="G24" s="80" t="s">
        <v>35</v>
      </c>
      <c r="H24" s="80" t="s">
        <v>36</v>
      </c>
      <c r="I24" s="80">
        <v>1</v>
      </c>
      <c r="J24" s="80" t="s">
        <v>35</v>
      </c>
      <c r="K24" s="80" t="s">
        <v>37</v>
      </c>
      <c r="L24" s="81" t="s">
        <v>38</v>
      </c>
      <c r="M24" s="81"/>
      <c r="N24" s="82">
        <f>ROUND('План мероприятий'!N16/1000,0)</f>
        <v>896771</v>
      </c>
      <c r="O24" s="82">
        <f>ROUND('План мероприятий'!O16/1000,0)</f>
        <v>190701</v>
      </c>
      <c r="P24" s="82">
        <f>ROUND('План мероприятий'!P16/1000,0)</f>
        <v>193029</v>
      </c>
      <c r="Q24" s="82">
        <f>ROUND('План мероприятий'!Q16/1000,0)</f>
        <v>179441</v>
      </c>
      <c r="R24" s="82">
        <f>ROUND('План мероприятий'!R16/1000,0)</f>
        <v>166800</v>
      </c>
      <c r="S24" s="82">
        <f>ROUND('План мероприятий'!S16/1000,0)</f>
        <v>166800</v>
      </c>
      <c r="T24" s="403">
        <f>N24/$N$19</f>
        <v>5.4075757351914741E-3</v>
      </c>
      <c r="U24" s="406" t="s">
        <v>39</v>
      </c>
      <c r="V24" s="401" t="s">
        <v>45</v>
      </c>
      <c r="W24" s="401" t="s">
        <v>45</v>
      </c>
      <c r="X24" s="401" t="s">
        <v>45</v>
      </c>
      <c r="Y24" s="401" t="s">
        <v>45</v>
      </c>
      <c r="Z24" s="401" t="s">
        <v>45</v>
      </c>
      <c r="AA24" s="401" t="s">
        <v>45</v>
      </c>
      <c r="AB24" s="401" t="s">
        <v>45</v>
      </c>
      <c r="AC24" s="402" t="s">
        <v>45</v>
      </c>
      <c r="AD24" s="222" t="s">
        <v>45</v>
      </c>
    </row>
    <row r="25" spans="1:30" s="83" customFormat="1" ht="56.25" x14ac:dyDescent="0.3">
      <c r="A25" s="322"/>
      <c r="B25" s="461"/>
      <c r="C25" s="461"/>
      <c r="D25" s="84" t="s">
        <v>28</v>
      </c>
      <c r="E25" s="80">
        <v>148</v>
      </c>
      <c r="F25" s="80" t="s">
        <v>35</v>
      </c>
      <c r="G25" s="80" t="s">
        <v>35</v>
      </c>
      <c r="H25" s="80" t="s">
        <v>36</v>
      </c>
      <c r="I25" s="80">
        <v>1</v>
      </c>
      <c r="J25" s="80" t="s">
        <v>35</v>
      </c>
      <c r="K25" s="80" t="s">
        <v>37</v>
      </c>
      <c r="L25" s="81" t="s">
        <v>38</v>
      </c>
      <c r="M25" s="81"/>
      <c r="N25" s="82">
        <f>ROUND('План мероприятий'!N17/1000,0)</f>
        <v>896771</v>
      </c>
      <c r="O25" s="82">
        <f>ROUND('План мероприятий'!O17/1000,0)</f>
        <v>190701</v>
      </c>
      <c r="P25" s="82">
        <f>ROUND('План мероприятий'!P17/1000,0)</f>
        <v>193029</v>
      </c>
      <c r="Q25" s="82">
        <f>ROUND('План мероприятий'!Q17/1000,0)</f>
        <v>179441</v>
      </c>
      <c r="R25" s="82">
        <f>ROUND('План мероприятий'!R17/1000,0)</f>
        <v>166800</v>
      </c>
      <c r="S25" s="82">
        <f>ROUND('План мероприятий'!S17/1000,0)</f>
        <v>166800</v>
      </c>
      <c r="T25" s="404"/>
      <c r="U25" s="406"/>
      <c r="V25" s="401"/>
      <c r="W25" s="401"/>
      <c r="X25" s="401"/>
      <c r="Y25" s="401"/>
      <c r="Z25" s="401"/>
      <c r="AA25" s="401"/>
      <c r="AB25" s="401"/>
      <c r="AC25" s="402"/>
      <c r="AD25" s="222"/>
    </row>
    <row r="26" spans="1:30" s="83" customFormat="1" x14ac:dyDescent="0.3">
      <c r="A26" s="322"/>
      <c r="B26" s="461"/>
      <c r="C26" s="461"/>
      <c r="D26" s="84" t="s">
        <v>29</v>
      </c>
      <c r="E26" s="80"/>
      <c r="F26" s="80"/>
      <c r="G26" s="80"/>
      <c r="H26" s="80"/>
      <c r="I26" s="80"/>
      <c r="J26" s="80"/>
      <c r="K26" s="80"/>
      <c r="L26" s="81"/>
      <c r="M26" s="81"/>
      <c r="N26" s="82">
        <f>ROUND('План мероприятий'!N18/1000,0)</f>
        <v>0</v>
      </c>
      <c r="O26" s="82">
        <f>ROUND('План мероприятий'!O18/1000,0)</f>
        <v>0</v>
      </c>
      <c r="P26" s="82">
        <f>ROUND('План мероприятий'!P18/1000,0)</f>
        <v>0</v>
      </c>
      <c r="Q26" s="82">
        <f>ROUND('План мероприятий'!Q18/1000,0)</f>
        <v>0</v>
      </c>
      <c r="R26" s="82">
        <f>ROUND('План мероприятий'!R18/1000,0)</f>
        <v>0</v>
      </c>
      <c r="S26" s="82">
        <f>ROUND('План мероприятий'!S18/1000,0)</f>
        <v>0</v>
      </c>
      <c r="T26" s="404"/>
      <c r="U26" s="406"/>
      <c r="V26" s="401"/>
      <c r="W26" s="401"/>
      <c r="X26" s="401"/>
      <c r="Y26" s="401"/>
      <c r="Z26" s="401"/>
      <c r="AA26" s="401"/>
      <c r="AB26" s="401"/>
      <c r="AC26" s="402"/>
      <c r="AD26" s="222"/>
    </row>
    <row r="27" spans="1:30" s="83" customFormat="1" x14ac:dyDescent="0.3">
      <c r="A27" s="322"/>
      <c r="B27" s="461"/>
      <c r="C27" s="461"/>
      <c r="D27" s="84" t="s">
        <v>30</v>
      </c>
      <c r="E27" s="80"/>
      <c r="F27" s="80"/>
      <c r="G27" s="80"/>
      <c r="H27" s="80"/>
      <c r="I27" s="80"/>
      <c r="J27" s="80"/>
      <c r="K27" s="80"/>
      <c r="L27" s="81"/>
      <c r="M27" s="81"/>
      <c r="N27" s="82">
        <f>ROUND('План мероприятий'!N19/1000,0)</f>
        <v>0</v>
      </c>
      <c r="O27" s="82">
        <f>ROUND('План мероприятий'!O19/1000,0)</f>
        <v>0</v>
      </c>
      <c r="P27" s="82">
        <f>ROUND('План мероприятий'!P19/1000,0)</f>
        <v>0</v>
      </c>
      <c r="Q27" s="82">
        <f>ROUND('План мероприятий'!Q19/1000,0)</f>
        <v>0</v>
      </c>
      <c r="R27" s="82">
        <f>ROUND('План мероприятий'!R19/1000,0)</f>
        <v>0</v>
      </c>
      <c r="S27" s="82">
        <f>ROUND('План мероприятий'!S19/1000,0)</f>
        <v>0</v>
      </c>
      <c r="T27" s="404"/>
      <c r="U27" s="406"/>
      <c r="V27" s="401"/>
      <c r="W27" s="401"/>
      <c r="X27" s="401"/>
      <c r="Y27" s="401"/>
      <c r="Z27" s="401"/>
      <c r="AA27" s="401"/>
      <c r="AB27" s="401"/>
      <c r="AC27" s="402"/>
      <c r="AD27" s="222"/>
    </row>
    <row r="28" spans="1:30" s="83" customFormat="1" ht="37.5" x14ac:dyDescent="0.3">
      <c r="A28" s="322"/>
      <c r="B28" s="461"/>
      <c r="C28" s="461"/>
      <c r="D28" s="84" t="s">
        <v>31</v>
      </c>
      <c r="E28" s="80"/>
      <c r="F28" s="80"/>
      <c r="G28" s="80"/>
      <c r="H28" s="80"/>
      <c r="I28" s="80"/>
      <c r="J28" s="80"/>
      <c r="K28" s="80"/>
      <c r="L28" s="81"/>
      <c r="M28" s="81"/>
      <c r="N28" s="82">
        <f>ROUND('План мероприятий'!N20/1000,0)</f>
        <v>0</v>
      </c>
      <c r="O28" s="82">
        <f>ROUND('План мероприятий'!O20/1000,0)</f>
        <v>0</v>
      </c>
      <c r="P28" s="82">
        <f>ROUND('План мероприятий'!P20/1000,0)</f>
        <v>0</v>
      </c>
      <c r="Q28" s="82">
        <f>ROUND('План мероприятий'!Q20/1000,0)</f>
        <v>0</v>
      </c>
      <c r="R28" s="82">
        <f>ROUND('План мероприятий'!R20/1000,0)</f>
        <v>0</v>
      </c>
      <c r="S28" s="82">
        <f>ROUND('План мероприятий'!S20/1000,0)</f>
        <v>0</v>
      </c>
      <c r="T28" s="405"/>
      <c r="U28" s="406"/>
      <c r="V28" s="401"/>
      <c r="W28" s="401"/>
      <c r="X28" s="401"/>
      <c r="Y28" s="401"/>
      <c r="Z28" s="401"/>
      <c r="AA28" s="401"/>
      <c r="AB28" s="401"/>
      <c r="AC28" s="402"/>
      <c r="AD28" s="222"/>
    </row>
    <row r="29" spans="1:30" ht="36" customHeight="1" x14ac:dyDescent="0.3">
      <c r="A29" s="318" t="s">
        <v>46</v>
      </c>
      <c r="B29" s="319" t="s">
        <v>47</v>
      </c>
      <c r="C29" s="319" t="s">
        <v>48</v>
      </c>
      <c r="D29" s="29" t="s">
        <v>6</v>
      </c>
      <c r="E29" s="30">
        <v>148</v>
      </c>
      <c r="F29" s="30" t="s">
        <v>35</v>
      </c>
      <c r="G29" s="30" t="s">
        <v>35</v>
      </c>
      <c r="H29" s="30" t="s">
        <v>36</v>
      </c>
      <c r="I29" s="30">
        <v>1</v>
      </c>
      <c r="J29" s="30" t="s">
        <v>49</v>
      </c>
      <c r="K29" s="30" t="s">
        <v>37</v>
      </c>
      <c r="L29" s="31" t="s">
        <v>38</v>
      </c>
      <c r="M29" s="31"/>
      <c r="N29" s="32">
        <f>ROUND('План мероприятий'!N21/1000,0)</f>
        <v>896771</v>
      </c>
      <c r="O29" s="32">
        <f>ROUND('План мероприятий'!O21/1000,0)</f>
        <v>190701</v>
      </c>
      <c r="P29" s="32">
        <f>ROUND('План мероприятий'!P21/1000,0)</f>
        <v>193029</v>
      </c>
      <c r="Q29" s="32">
        <f>ROUND('План мероприятий'!Q21/1000,0)</f>
        <v>179441</v>
      </c>
      <c r="R29" s="32">
        <f>ROUND('План мероприятий'!R21/1000,0)</f>
        <v>166800</v>
      </c>
      <c r="S29" s="32">
        <f>ROUND('План мероприятий'!S21/1000,0)</f>
        <v>166800</v>
      </c>
      <c r="T29" s="399">
        <f>N29/$N$19</f>
        <v>5.4075757351914741E-3</v>
      </c>
      <c r="U29" s="400" t="s">
        <v>39</v>
      </c>
      <c r="V29" s="397" t="s">
        <v>45</v>
      </c>
      <c r="W29" s="397" t="s">
        <v>45</v>
      </c>
      <c r="X29" s="397" t="s">
        <v>45</v>
      </c>
      <c r="Y29" s="397" t="s">
        <v>45</v>
      </c>
      <c r="Z29" s="397" t="s">
        <v>45</v>
      </c>
      <c r="AA29" s="397" t="s">
        <v>45</v>
      </c>
      <c r="AB29" s="397" t="s">
        <v>45</v>
      </c>
      <c r="AC29" s="396" t="s">
        <v>45</v>
      </c>
      <c r="AD29" s="231" t="s">
        <v>45</v>
      </c>
    </row>
    <row r="30" spans="1:30" ht="37.5" x14ac:dyDescent="0.3">
      <c r="A30" s="318"/>
      <c r="B30" s="319"/>
      <c r="C30" s="319"/>
      <c r="D30" s="33" t="s">
        <v>28</v>
      </c>
      <c r="E30" s="30">
        <v>148</v>
      </c>
      <c r="F30" s="30" t="s">
        <v>35</v>
      </c>
      <c r="G30" s="30" t="s">
        <v>35</v>
      </c>
      <c r="H30" s="30" t="s">
        <v>36</v>
      </c>
      <c r="I30" s="30">
        <v>1</v>
      </c>
      <c r="J30" s="30" t="s">
        <v>49</v>
      </c>
      <c r="K30" s="30" t="s">
        <v>37</v>
      </c>
      <c r="L30" s="31" t="s">
        <v>38</v>
      </c>
      <c r="M30" s="31"/>
      <c r="N30" s="32">
        <f>ROUND('План мероприятий'!N22/1000,0)</f>
        <v>896771</v>
      </c>
      <c r="O30" s="32">
        <f>ROUND('План мероприятий'!O22/1000,0)</f>
        <v>190701</v>
      </c>
      <c r="P30" s="32">
        <f>ROUND('План мероприятий'!P22/1000,0)</f>
        <v>193029</v>
      </c>
      <c r="Q30" s="32">
        <f>ROUND('План мероприятий'!Q22/1000,0)</f>
        <v>179441</v>
      </c>
      <c r="R30" s="32">
        <f>ROUND('План мероприятий'!R22/1000,0)</f>
        <v>166800</v>
      </c>
      <c r="S30" s="32">
        <f>ROUND('План мероприятий'!S22/1000,0)</f>
        <v>166800</v>
      </c>
      <c r="T30" s="399"/>
      <c r="U30" s="400"/>
      <c r="V30" s="397"/>
      <c r="W30" s="397"/>
      <c r="X30" s="397"/>
      <c r="Y30" s="397"/>
      <c r="Z30" s="397"/>
      <c r="AA30" s="397"/>
      <c r="AB30" s="397"/>
      <c r="AC30" s="396"/>
      <c r="AD30" s="231"/>
    </row>
    <row r="31" spans="1:30" x14ac:dyDescent="0.3">
      <c r="A31" s="318"/>
      <c r="B31" s="319"/>
      <c r="C31" s="319"/>
      <c r="D31" s="33" t="s">
        <v>29</v>
      </c>
      <c r="E31" s="30"/>
      <c r="F31" s="30"/>
      <c r="G31" s="30"/>
      <c r="H31" s="30"/>
      <c r="I31" s="30"/>
      <c r="J31" s="30"/>
      <c r="K31" s="30"/>
      <c r="L31" s="31"/>
      <c r="M31" s="31"/>
      <c r="N31" s="32">
        <f>ROUND('План мероприятий'!N23/1000,0)</f>
        <v>0</v>
      </c>
      <c r="O31" s="32">
        <f>ROUND('План мероприятий'!O23/1000,0)</f>
        <v>0</v>
      </c>
      <c r="P31" s="32">
        <f>ROUND('План мероприятий'!P23/1000,0)</f>
        <v>0</v>
      </c>
      <c r="Q31" s="32">
        <f>ROUND('План мероприятий'!Q23/1000,0)</f>
        <v>0</v>
      </c>
      <c r="R31" s="32">
        <f>ROUND('План мероприятий'!R23/1000,0)</f>
        <v>0</v>
      </c>
      <c r="S31" s="32">
        <f>ROUND('План мероприятий'!S23/1000,0)</f>
        <v>0</v>
      </c>
      <c r="T31" s="399"/>
      <c r="U31" s="400"/>
      <c r="V31" s="397"/>
      <c r="W31" s="397"/>
      <c r="X31" s="397"/>
      <c r="Y31" s="397"/>
      <c r="Z31" s="397"/>
      <c r="AA31" s="397"/>
      <c r="AB31" s="397"/>
      <c r="AC31" s="396"/>
      <c r="AD31" s="231"/>
    </row>
    <row r="32" spans="1:30" x14ac:dyDescent="0.3">
      <c r="A32" s="318"/>
      <c r="B32" s="319"/>
      <c r="C32" s="319"/>
      <c r="D32" s="33" t="s">
        <v>30</v>
      </c>
      <c r="E32" s="30"/>
      <c r="F32" s="30"/>
      <c r="G32" s="30"/>
      <c r="H32" s="30"/>
      <c r="I32" s="30"/>
      <c r="J32" s="30"/>
      <c r="K32" s="30"/>
      <c r="L32" s="31"/>
      <c r="M32" s="31"/>
      <c r="N32" s="32">
        <f>ROUND('План мероприятий'!N24/1000,0)</f>
        <v>0</v>
      </c>
      <c r="O32" s="32">
        <f>ROUND('План мероприятий'!O24/1000,0)</f>
        <v>0</v>
      </c>
      <c r="P32" s="32">
        <f>ROUND('План мероприятий'!P24/1000,0)</f>
        <v>0</v>
      </c>
      <c r="Q32" s="32">
        <f>ROUND('План мероприятий'!Q24/1000,0)</f>
        <v>0</v>
      </c>
      <c r="R32" s="32">
        <f>ROUND('План мероприятий'!R24/1000,0)</f>
        <v>0</v>
      </c>
      <c r="S32" s="32">
        <f>ROUND('План мероприятий'!S24/1000,0)</f>
        <v>0</v>
      </c>
      <c r="T32" s="399"/>
      <c r="U32" s="400"/>
      <c r="V32" s="397"/>
      <c r="W32" s="397"/>
      <c r="X32" s="397"/>
      <c r="Y32" s="397"/>
      <c r="Z32" s="397"/>
      <c r="AA32" s="397"/>
      <c r="AB32" s="397"/>
      <c r="AC32" s="396"/>
      <c r="AD32" s="231"/>
    </row>
    <row r="33" spans="1:30" x14ac:dyDescent="0.3">
      <c r="A33" s="318"/>
      <c r="B33" s="319"/>
      <c r="C33" s="319"/>
      <c r="D33" s="33" t="s">
        <v>31</v>
      </c>
      <c r="E33" s="30"/>
      <c r="F33" s="30"/>
      <c r="G33" s="30"/>
      <c r="H33" s="30"/>
      <c r="I33" s="30"/>
      <c r="J33" s="30"/>
      <c r="K33" s="30"/>
      <c r="L33" s="31"/>
      <c r="M33" s="31"/>
      <c r="N33" s="32">
        <f>ROUND('План мероприятий'!N25/1000,0)</f>
        <v>0</v>
      </c>
      <c r="O33" s="32">
        <f>ROUND('План мероприятий'!O25/1000,0)</f>
        <v>0</v>
      </c>
      <c r="P33" s="32">
        <f>ROUND('План мероприятий'!P25/1000,0)</f>
        <v>0</v>
      </c>
      <c r="Q33" s="32">
        <f>ROUND('План мероприятий'!Q25/1000,0)</f>
        <v>0</v>
      </c>
      <c r="R33" s="32">
        <f>ROUND('План мероприятий'!R25/1000,0)</f>
        <v>0</v>
      </c>
      <c r="S33" s="32">
        <f>ROUND('План мероприятий'!S25/1000,0)</f>
        <v>0</v>
      </c>
      <c r="T33" s="399"/>
      <c r="U33" s="400"/>
      <c r="V33" s="397"/>
      <c r="W33" s="397"/>
      <c r="X33" s="397"/>
      <c r="Y33" s="397"/>
      <c r="Z33" s="397"/>
      <c r="AA33" s="397"/>
      <c r="AB33" s="397"/>
      <c r="AC33" s="396"/>
      <c r="AD33" s="231"/>
    </row>
    <row r="34" spans="1:30" x14ac:dyDescent="0.3">
      <c r="A34" s="330" t="s">
        <v>50</v>
      </c>
      <c r="B34" s="331" t="s">
        <v>51</v>
      </c>
      <c r="C34" s="331" t="s">
        <v>52</v>
      </c>
      <c r="D34" s="16" t="s">
        <v>6</v>
      </c>
      <c r="E34" s="34">
        <v>148</v>
      </c>
      <c r="F34" s="34" t="s">
        <v>35</v>
      </c>
      <c r="G34" s="34" t="s">
        <v>35</v>
      </c>
      <c r="H34" s="35" t="s">
        <v>36</v>
      </c>
      <c r="I34" s="35" t="s">
        <v>53</v>
      </c>
      <c r="J34" s="35" t="s">
        <v>49</v>
      </c>
      <c r="K34" s="35" t="s">
        <v>54</v>
      </c>
      <c r="L34" s="35" t="s">
        <v>38</v>
      </c>
      <c r="M34" s="35"/>
      <c r="N34" s="20">
        <f>ROUND('План мероприятий'!N26/1000,0)</f>
        <v>896771</v>
      </c>
      <c r="O34" s="20">
        <f>ROUND('План мероприятий'!O26/1000,0)</f>
        <v>190701</v>
      </c>
      <c r="P34" s="20">
        <f>ROUND('План мероприятий'!P26/1000,0)</f>
        <v>193029</v>
      </c>
      <c r="Q34" s="20">
        <f>ROUND('План мероприятий'!Q26/1000,0)</f>
        <v>179441</v>
      </c>
      <c r="R34" s="20">
        <f>ROUND('План мероприятий'!R26/1000,0)</f>
        <v>166800</v>
      </c>
      <c r="S34" s="20">
        <f>ROUND('План мероприятий'!S26/1000,0)</f>
        <v>166800</v>
      </c>
      <c r="T34" s="372">
        <f>N34/$N19</f>
        <v>5.4075757351914741E-3</v>
      </c>
      <c r="U34" s="376" t="s">
        <v>39</v>
      </c>
      <c r="V34" s="374" t="s">
        <v>45</v>
      </c>
      <c r="W34" s="374" t="s">
        <v>45</v>
      </c>
      <c r="X34" s="374" t="s">
        <v>45</v>
      </c>
      <c r="Y34" s="374" t="s">
        <v>45</v>
      </c>
      <c r="Z34" s="374" t="s">
        <v>45</v>
      </c>
      <c r="AA34" s="374" t="s">
        <v>45</v>
      </c>
      <c r="AB34" s="374" t="s">
        <v>45</v>
      </c>
      <c r="AC34" s="375" t="s">
        <v>45</v>
      </c>
      <c r="AD34" s="306" t="s">
        <v>45</v>
      </c>
    </row>
    <row r="35" spans="1:30" ht="37.5" x14ac:dyDescent="0.3">
      <c r="A35" s="330"/>
      <c r="B35" s="331"/>
      <c r="C35" s="331"/>
      <c r="D35" s="19" t="s">
        <v>28</v>
      </c>
      <c r="E35" s="34">
        <v>148</v>
      </c>
      <c r="F35" s="34" t="s">
        <v>35</v>
      </c>
      <c r="G35" s="34" t="s">
        <v>35</v>
      </c>
      <c r="H35" s="34" t="s">
        <v>36</v>
      </c>
      <c r="I35" s="34">
        <v>1</v>
      </c>
      <c r="J35" s="34" t="s">
        <v>49</v>
      </c>
      <c r="K35" s="35" t="s">
        <v>54</v>
      </c>
      <c r="L35" s="35" t="s">
        <v>38</v>
      </c>
      <c r="M35" s="35"/>
      <c r="N35" s="20">
        <f>ROUND('План мероприятий'!N27/1000,0)</f>
        <v>896771</v>
      </c>
      <c r="O35" s="20">
        <f>ROUND('План мероприятий'!O27/1000,0)</f>
        <v>190701</v>
      </c>
      <c r="P35" s="20">
        <f>ROUND('План мероприятий'!P27/1000,0)</f>
        <v>193029</v>
      </c>
      <c r="Q35" s="20">
        <f>ROUND('План мероприятий'!Q27/1000,0)</f>
        <v>179441</v>
      </c>
      <c r="R35" s="20">
        <f>ROUND('План мероприятий'!R27/1000,0)</f>
        <v>166800</v>
      </c>
      <c r="S35" s="20">
        <f>ROUND('План мероприятий'!S27/1000,0)</f>
        <v>166800</v>
      </c>
      <c r="T35" s="372"/>
      <c r="U35" s="376"/>
      <c r="V35" s="374"/>
      <c r="W35" s="374"/>
      <c r="X35" s="374"/>
      <c r="Y35" s="374"/>
      <c r="Z35" s="374"/>
      <c r="AA35" s="374"/>
      <c r="AB35" s="374"/>
      <c r="AC35" s="375"/>
      <c r="AD35" s="306"/>
    </row>
    <row r="36" spans="1:30" x14ac:dyDescent="0.3">
      <c r="A36" s="330"/>
      <c r="B36" s="331"/>
      <c r="C36" s="331"/>
      <c r="D36" s="19" t="s">
        <v>29</v>
      </c>
      <c r="E36" s="34"/>
      <c r="F36" s="34"/>
      <c r="G36" s="34"/>
      <c r="H36" s="34"/>
      <c r="I36" s="34"/>
      <c r="J36" s="34"/>
      <c r="K36" s="35"/>
      <c r="L36" s="35"/>
      <c r="M36" s="35"/>
      <c r="N36" s="20">
        <f>ROUND('План мероприятий'!N28/1000,0)</f>
        <v>0</v>
      </c>
      <c r="O36" s="20">
        <f>ROUND('План мероприятий'!O28/1000,0)</f>
        <v>0</v>
      </c>
      <c r="P36" s="20">
        <f>ROUND('План мероприятий'!P28/1000,0)</f>
        <v>0</v>
      </c>
      <c r="Q36" s="20">
        <f>ROUND('План мероприятий'!Q28/1000,0)</f>
        <v>0</v>
      </c>
      <c r="R36" s="20">
        <f>ROUND('План мероприятий'!R28/1000,0)</f>
        <v>0</v>
      </c>
      <c r="S36" s="20">
        <f>ROUND('План мероприятий'!S28/1000,0)</f>
        <v>0</v>
      </c>
      <c r="T36" s="372"/>
      <c r="U36" s="376"/>
      <c r="V36" s="374"/>
      <c r="W36" s="374"/>
      <c r="X36" s="374"/>
      <c r="Y36" s="374"/>
      <c r="Z36" s="374"/>
      <c r="AA36" s="374"/>
      <c r="AB36" s="374"/>
      <c r="AC36" s="375"/>
      <c r="AD36" s="306"/>
    </row>
    <row r="37" spans="1:30" x14ac:dyDescent="0.3">
      <c r="A37" s="330"/>
      <c r="B37" s="331"/>
      <c r="C37" s="331"/>
      <c r="D37" s="19" t="s">
        <v>30</v>
      </c>
      <c r="E37" s="34"/>
      <c r="F37" s="34"/>
      <c r="G37" s="34"/>
      <c r="H37" s="34"/>
      <c r="I37" s="34"/>
      <c r="J37" s="34"/>
      <c r="K37" s="35"/>
      <c r="L37" s="35"/>
      <c r="M37" s="35"/>
      <c r="N37" s="20">
        <f>ROUND('План мероприятий'!N29/1000,0)</f>
        <v>0</v>
      </c>
      <c r="O37" s="20">
        <f>ROUND('План мероприятий'!O29/1000,0)</f>
        <v>0</v>
      </c>
      <c r="P37" s="20">
        <f>ROUND('План мероприятий'!P29/1000,0)</f>
        <v>0</v>
      </c>
      <c r="Q37" s="20">
        <f>ROUND('План мероприятий'!Q29/1000,0)</f>
        <v>0</v>
      </c>
      <c r="R37" s="20">
        <f>ROUND('План мероприятий'!R29/1000,0)</f>
        <v>0</v>
      </c>
      <c r="S37" s="20">
        <f>ROUND('План мероприятий'!S29/1000,0)</f>
        <v>0</v>
      </c>
      <c r="T37" s="372"/>
      <c r="U37" s="376"/>
      <c r="V37" s="374"/>
      <c r="W37" s="374"/>
      <c r="X37" s="374"/>
      <c r="Y37" s="374"/>
      <c r="Z37" s="374"/>
      <c r="AA37" s="374"/>
      <c r="AB37" s="374"/>
      <c r="AC37" s="375"/>
      <c r="AD37" s="306"/>
    </row>
    <row r="38" spans="1:30" x14ac:dyDescent="0.3">
      <c r="A38" s="330"/>
      <c r="B38" s="331"/>
      <c r="C38" s="331"/>
      <c r="D38" s="19" t="s">
        <v>31</v>
      </c>
      <c r="E38" s="34"/>
      <c r="F38" s="34"/>
      <c r="G38" s="34"/>
      <c r="H38" s="34"/>
      <c r="I38" s="34"/>
      <c r="J38" s="34"/>
      <c r="K38" s="35"/>
      <c r="L38" s="35"/>
      <c r="M38" s="35"/>
      <c r="N38" s="20">
        <f>ROUND('План мероприятий'!N30/1000,0)</f>
        <v>0</v>
      </c>
      <c r="O38" s="20">
        <f>ROUND('План мероприятий'!O30/1000,0)</f>
        <v>0</v>
      </c>
      <c r="P38" s="20">
        <f>ROUND('План мероприятий'!P30/1000,0)</f>
        <v>0</v>
      </c>
      <c r="Q38" s="20">
        <f>ROUND('План мероприятий'!Q30/1000,0)</f>
        <v>0</v>
      </c>
      <c r="R38" s="20">
        <f>ROUND('План мероприятий'!R30/1000,0)</f>
        <v>0</v>
      </c>
      <c r="S38" s="20">
        <f>ROUND('План мероприятий'!S30/1000,0)</f>
        <v>0</v>
      </c>
      <c r="T38" s="372"/>
      <c r="U38" s="376"/>
      <c r="V38" s="374"/>
      <c r="W38" s="374"/>
      <c r="X38" s="374"/>
      <c r="Y38" s="374"/>
      <c r="Z38" s="374"/>
      <c r="AA38" s="374"/>
      <c r="AB38" s="374"/>
      <c r="AC38" s="375"/>
      <c r="AD38" s="306"/>
    </row>
    <row r="39" spans="1:30" s="83" customFormat="1" ht="33" customHeight="1" x14ac:dyDescent="0.3">
      <c r="A39" s="322" t="s">
        <v>55</v>
      </c>
      <c r="B39" s="324" t="s">
        <v>56</v>
      </c>
      <c r="C39" s="324" t="s">
        <v>57</v>
      </c>
      <c r="D39" s="79" t="s">
        <v>6</v>
      </c>
      <c r="E39" s="85">
        <v>148</v>
      </c>
      <c r="F39" s="85" t="s">
        <v>35</v>
      </c>
      <c r="G39" s="85" t="s">
        <v>35</v>
      </c>
      <c r="H39" s="85" t="s">
        <v>36</v>
      </c>
      <c r="I39" s="85" t="s">
        <v>58</v>
      </c>
      <c r="J39" s="85" t="s">
        <v>35</v>
      </c>
      <c r="K39" s="85" t="s">
        <v>37</v>
      </c>
      <c r="L39" s="85" t="s">
        <v>38</v>
      </c>
      <c r="M39" s="85"/>
      <c r="N39" s="82">
        <f>ROUND('План мероприятий'!N31/1000,0)</f>
        <v>37474081</v>
      </c>
      <c r="O39" s="82">
        <f>ROUND('План мероприятий'!O31/1000,0)</f>
        <v>8011368</v>
      </c>
      <c r="P39" s="82">
        <f>ROUND('План мероприятий'!P31/1000,0)</f>
        <v>7292108</v>
      </c>
      <c r="Q39" s="82">
        <f>ROUND('План мероприятий'!Q31/1000,0)</f>
        <v>8266636</v>
      </c>
      <c r="R39" s="82">
        <f>ROUND('План мероприятий'!R31/1000,0)</f>
        <v>6875857</v>
      </c>
      <c r="S39" s="82">
        <f>ROUND('План мероприятий'!S31/1000,0)</f>
        <v>7028112</v>
      </c>
      <c r="T39" s="403">
        <f>N39/$N$19</f>
        <v>0.22597065595809837</v>
      </c>
      <c r="U39" s="406" t="s">
        <v>39</v>
      </c>
      <c r="V39" s="406" t="s">
        <v>59</v>
      </c>
      <c r="W39" s="401" t="s">
        <v>41</v>
      </c>
      <c r="X39" s="401">
        <v>100</v>
      </c>
      <c r="Y39" s="401">
        <v>100</v>
      </c>
      <c r="Z39" s="401">
        <v>100</v>
      </c>
      <c r="AA39" s="401">
        <v>100</v>
      </c>
      <c r="AB39" s="401">
        <v>100</v>
      </c>
      <c r="AC39" s="402">
        <f>N39/($N$19-$N$24-$N$810)</f>
        <v>0.22761044269643435</v>
      </c>
      <c r="AD39" s="222" t="s">
        <v>60</v>
      </c>
    </row>
    <row r="40" spans="1:30" s="83" customFormat="1" ht="36" customHeight="1" x14ac:dyDescent="0.3">
      <c r="A40" s="322"/>
      <c r="B40" s="324"/>
      <c r="C40" s="324"/>
      <c r="D40" s="84" t="s">
        <v>28</v>
      </c>
      <c r="E40" s="85">
        <v>148</v>
      </c>
      <c r="F40" s="85" t="s">
        <v>35</v>
      </c>
      <c r="G40" s="85" t="s">
        <v>35</v>
      </c>
      <c r="H40" s="85" t="s">
        <v>36</v>
      </c>
      <c r="I40" s="85" t="s">
        <v>58</v>
      </c>
      <c r="J40" s="85" t="s">
        <v>35</v>
      </c>
      <c r="K40" s="85" t="s">
        <v>37</v>
      </c>
      <c r="L40" s="85" t="s">
        <v>38</v>
      </c>
      <c r="M40" s="85"/>
      <c r="N40" s="82">
        <f>ROUND('План мероприятий'!N32/1000,0)</f>
        <v>32602364</v>
      </c>
      <c r="O40" s="82">
        <f>ROUND('План мероприятий'!O32/1000,0)</f>
        <v>6497402</v>
      </c>
      <c r="P40" s="82">
        <f>ROUND('План мероприятий'!P32/1000,0)</f>
        <v>6381721</v>
      </c>
      <c r="Q40" s="82">
        <f>ROUND('План мероприятий'!Q32/1000,0)</f>
        <v>7202577</v>
      </c>
      <c r="R40" s="82">
        <f>ROUND('План мероприятий'!R32/1000,0)</f>
        <v>6259615</v>
      </c>
      <c r="S40" s="82">
        <f>ROUND('План мероприятий'!S32/1000,0)</f>
        <v>6261050</v>
      </c>
      <c r="T40" s="404"/>
      <c r="U40" s="406"/>
      <c r="V40" s="406"/>
      <c r="W40" s="401"/>
      <c r="X40" s="401"/>
      <c r="Y40" s="401"/>
      <c r="Z40" s="401"/>
      <c r="AA40" s="401"/>
      <c r="AB40" s="401"/>
      <c r="AC40" s="402"/>
      <c r="AD40" s="222"/>
    </row>
    <row r="41" spans="1:30" s="83" customFormat="1" ht="25.5" customHeight="1" x14ac:dyDescent="0.3">
      <c r="A41" s="322"/>
      <c r="B41" s="324"/>
      <c r="C41" s="324"/>
      <c r="D41" s="84" t="s">
        <v>29</v>
      </c>
      <c r="E41" s="85">
        <v>148</v>
      </c>
      <c r="F41" s="85" t="s">
        <v>35</v>
      </c>
      <c r="G41" s="85" t="s">
        <v>35</v>
      </c>
      <c r="H41" s="85" t="s">
        <v>36</v>
      </c>
      <c r="I41" s="85" t="s">
        <v>58</v>
      </c>
      <c r="J41" s="85" t="s">
        <v>35</v>
      </c>
      <c r="K41" s="85" t="s">
        <v>37</v>
      </c>
      <c r="L41" s="85" t="s">
        <v>38</v>
      </c>
      <c r="M41" s="85"/>
      <c r="N41" s="82">
        <f>ROUND('План мероприятий'!N33/1000,0)</f>
        <v>2225942</v>
      </c>
      <c r="O41" s="82">
        <f>ROUND('План мероприятий'!O33/1000,0)</f>
        <v>895999</v>
      </c>
      <c r="P41" s="82">
        <f>ROUND('План мероприятий'!P33/1000,0)</f>
        <v>301815</v>
      </c>
      <c r="Q41" s="82">
        <f>ROUND('План мероприятий'!Q33/1000,0)</f>
        <v>580899</v>
      </c>
      <c r="R41" s="82">
        <f>ROUND('План мероприятий'!R33/1000,0)</f>
        <v>152604</v>
      </c>
      <c r="S41" s="82">
        <f>ROUND('План мероприятий'!S33/1000,0)</f>
        <v>294625</v>
      </c>
      <c r="T41" s="404"/>
      <c r="U41" s="406"/>
      <c r="V41" s="406"/>
      <c r="W41" s="401"/>
      <c r="X41" s="401"/>
      <c r="Y41" s="401"/>
      <c r="Z41" s="401"/>
      <c r="AA41" s="401"/>
      <c r="AB41" s="401"/>
      <c r="AC41" s="402"/>
      <c r="AD41" s="222"/>
    </row>
    <row r="42" spans="1:30" s="83" customFormat="1" ht="25.5" customHeight="1" x14ac:dyDescent="0.3">
      <c r="A42" s="322"/>
      <c r="B42" s="324"/>
      <c r="C42" s="324"/>
      <c r="D42" s="84" t="s">
        <v>30</v>
      </c>
      <c r="E42" s="85"/>
      <c r="F42" s="85"/>
      <c r="G42" s="85"/>
      <c r="H42" s="85"/>
      <c r="I42" s="85"/>
      <c r="J42" s="85"/>
      <c r="K42" s="85"/>
      <c r="L42" s="85"/>
      <c r="M42" s="85"/>
      <c r="N42" s="82">
        <f>ROUND('План мероприятий'!N34/1000,0)</f>
        <v>0</v>
      </c>
      <c r="O42" s="82">
        <f>ROUND('План мероприятий'!O34/1000,0)</f>
        <v>0</v>
      </c>
      <c r="P42" s="82">
        <f>ROUND('План мероприятий'!P34/1000,0)</f>
        <v>0</v>
      </c>
      <c r="Q42" s="82">
        <f>ROUND('План мероприятий'!Q34/1000,0)</f>
        <v>0</v>
      </c>
      <c r="R42" s="82">
        <f>ROUND('План мероприятий'!R34/1000,0)</f>
        <v>0</v>
      </c>
      <c r="S42" s="82">
        <f>ROUND('План мероприятий'!S34/1000,0)</f>
        <v>0</v>
      </c>
      <c r="T42" s="404"/>
      <c r="U42" s="406"/>
      <c r="V42" s="406"/>
      <c r="W42" s="401"/>
      <c r="X42" s="401"/>
      <c r="Y42" s="401"/>
      <c r="Z42" s="401"/>
      <c r="AA42" s="401"/>
      <c r="AB42" s="401"/>
      <c r="AC42" s="402"/>
      <c r="AD42" s="222"/>
    </row>
    <row r="43" spans="1:30" s="83" customFormat="1" ht="25.5" customHeight="1" x14ac:dyDescent="0.3">
      <c r="A43" s="322"/>
      <c r="B43" s="324"/>
      <c r="C43" s="324"/>
      <c r="D43" s="84" t="s">
        <v>31</v>
      </c>
      <c r="E43" s="85"/>
      <c r="F43" s="85"/>
      <c r="G43" s="85"/>
      <c r="H43" s="85"/>
      <c r="I43" s="85"/>
      <c r="J43" s="85"/>
      <c r="K43" s="85"/>
      <c r="L43" s="85"/>
      <c r="M43" s="85"/>
      <c r="N43" s="82">
        <f>ROUND('План мероприятий'!N35/1000,0)</f>
        <v>2645775</v>
      </c>
      <c r="O43" s="82">
        <f>ROUND('План мероприятий'!O35/1000,0)</f>
        <v>617967</v>
      </c>
      <c r="P43" s="82">
        <f>ROUND('План мероприятий'!P35/1000,0)</f>
        <v>608572</v>
      </c>
      <c r="Q43" s="82">
        <f>ROUND('План мероприятий'!Q35/1000,0)</f>
        <v>483160</v>
      </c>
      <c r="R43" s="82">
        <f>ROUND('План мероприятий'!R35/1000,0)</f>
        <v>463638</v>
      </c>
      <c r="S43" s="82">
        <f>ROUND('План мероприятий'!S35/1000,0)</f>
        <v>472438</v>
      </c>
      <c r="T43" s="405"/>
      <c r="U43" s="406"/>
      <c r="V43" s="406"/>
      <c r="W43" s="401"/>
      <c r="X43" s="401"/>
      <c r="Y43" s="401"/>
      <c r="Z43" s="401"/>
      <c r="AA43" s="401"/>
      <c r="AB43" s="401"/>
      <c r="AC43" s="402"/>
      <c r="AD43" s="222"/>
    </row>
    <row r="44" spans="1:30" ht="54.75" customHeight="1" x14ac:dyDescent="0.3">
      <c r="A44" s="333" t="s">
        <v>61</v>
      </c>
      <c r="B44" s="398" t="s">
        <v>47</v>
      </c>
      <c r="C44" s="398" t="s">
        <v>62</v>
      </c>
      <c r="D44" s="29" t="s">
        <v>6</v>
      </c>
      <c r="E44" s="36" t="s">
        <v>63</v>
      </c>
      <c r="F44" s="36" t="s">
        <v>35</v>
      </c>
      <c r="G44" s="36" t="s">
        <v>35</v>
      </c>
      <c r="H44" s="36" t="s">
        <v>36</v>
      </c>
      <c r="I44" s="36" t="s">
        <v>58</v>
      </c>
      <c r="J44" s="36" t="s">
        <v>49</v>
      </c>
      <c r="K44" s="36" t="s">
        <v>37</v>
      </c>
      <c r="L44" s="36" t="s">
        <v>38</v>
      </c>
      <c r="M44" s="36"/>
      <c r="N44" s="32">
        <f>ROUND('План мероприятий'!N36/1000,0)</f>
        <v>32986434</v>
      </c>
      <c r="O44" s="32">
        <f>ROUND('План мероприятий'!O36/1000,0)</f>
        <v>6565814</v>
      </c>
      <c r="P44" s="32">
        <f>ROUND('План мероприятий'!P36/1000,0)</f>
        <v>6637293</v>
      </c>
      <c r="Q44" s="32">
        <f>ROUND('План мероприятий'!Q36/1000,0)</f>
        <v>7119520</v>
      </c>
      <c r="R44" s="32">
        <f>ROUND('План мероприятий'!R36/1000,0)</f>
        <v>6327504</v>
      </c>
      <c r="S44" s="32">
        <f>ROUND('План мероприятий'!S36/1000,0)</f>
        <v>6336304</v>
      </c>
      <c r="T44" s="399">
        <f>N44/$N$19</f>
        <v>0.19890991132507074</v>
      </c>
      <c r="U44" s="400" t="s">
        <v>39</v>
      </c>
      <c r="V44" s="400" t="s">
        <v>767</v>
      </c>
      <c r="W44" s="400" t="s">
        <v>41</v>
      </c>
      <c r="X44" s="419">
        <v>100</v>
      </c>
      <c r="Y44" s="419">
        <v>100</v>
      </c>
      <c r="Z44" s="419">
        <v>100</v>
      </c>
      <c r="AA44" s="419">
        <v>100</v>
      </c>
      <c r="AB44" s="419">
        <v>100</v>
      </c>
      <c r="AC44" s="459">
        <f>N44/N39</f>
        <v>0.88024664300640221</v>
      </c>
      <c r="AD44" s="223"/>
    </row>
    <row r="45" spans="1:30" ht="46.5" customHeight="1" x14ac:dyDescent="0.3">
      <c r="A45" s="333"/>
      <c r="B45" s="398"/>
      <c r="C45" s="398"/>
      <c r="D45" s="33" t="s">
        <v>28</v>
      </c>
      <c r="E45" s="36" t="s">
        <v>63</v>
      </c>
      <c r="F45" s="36" t="s">
        <v>35</v>
      </c>
      <c r="G45" s="36" t="s">
        <v>35</v>
      </c>
      <c r="H45" s="36" t="s">
        <v>36</v>
      </c>
      <c r="I45" s="36" t="s">
        <v>58</v>
      </c>
      <c r="J45" s="36" t="s">
        <v>49</v>
      </c>
      <c r="K45" s="36" t="s">
        <v>37</v>
      </c>
      <c r="L45" s="36" t="s">
        <v>38</v>
      </c>
      <c r="M45" s="36"/>
      <c r="N45" s="32">
        <f>ROUND('План мероприятий'!N37/1000,0)</f>
        <v>29794244</v>
      </c>
      <c r="O45" s="32">
        <f>ROUND('План мероприятий'!O37/1000,0)</f>
        <v>5471085</v>
      </c>
      <c r="P45" s="32">
        <f>ROUND('План мероприятий'!P37/1000,0)</f>
        <v>5967501</v>
      </c>
      <c r="Q45" s="32">
        <f>ROUND('План мероприятий'!Q37/1000,0)</f>
        <v>6628489</v>
      </c>
      <c r="R45" s="32">
        <f>ROUND('План мероприятий'!R37/1000,0)</f>
        <v>5863584</v>
      </c>
      <c r="S45" s="32">
        <f>ROUND('План мероприятий'!S37/1000,0)</f>
        <v>5863584</v>
      </c>
      <c r="T45" s="399"/>
      <c r="U45" s="400"/>
      <c r="V45" s="400"/>
      <c r="W45" s="400"/>
      <c r="X45" s="420"/>
      <c r="Y45" s="420"/>
      <c r="Z45" s="420"/>
      <c r="AA45" s="420"/>
      <c r="AB45" s="420"/>
      <c r="AC45" s="459"/>
      <c r="AD45" s="223"/>
    </row>
    <row r="46" spans="1:30" ht="32.25" customHeight="1" x14ac:dyDescent="0.3">
      <c r="A46" s="333"/>
      <c r="B46" s="398"/>
      <c r="C46" s="398"/>
      <c r="D46" s="33" t="s">
        <v>29</v>
      </c>
      <c r="E46" s="36" t="s">
        <v>63</v>
      </c>
      <c r="F46" s="36" t="s">
        <v>35</v>
      </c>
      <c r="G46" s="36" t="s">
        <v>35</v>
      </c>
      <c r="H46" s="36" t="s">
        <v>36</v>
      </c>
      <c r="I46" s="36" t="s">
        <v>58</v>
      </c>
      <c r="J46" s="36" t="s">
        <v>49</v>
      </c>
      <c r="K46" s="36" t="s">
        <v>37</v>
      </c>
      <c r="L46" s="36" t="s">
        <v>38</v>
      </c>
      <c r="M46" s="36"/>
      <c r="N46" s="32">
        <f>ROUND('План мероприятий'!N38/1000,0)</f>
        <v>547416</v>
      </c>
      <c r="O46" s="32">
        <f>ROUND('План мероприятий'!O38/1000,0)</f>
        <v>476762</v>
      </c>
      <c r="P46" s="32">
        <f>ROUND('План мероприятий'!P38/1000,0)</f>
        <v>62220</v>
      </c>
      <c r="Q46" s="32">
        <f>ROUND('План мероприятий'!Q38/1000,0)</f>
        <v>7870</v>
      </c>
      <c r="R46" s="32">
        <f>ROUND('План мероприятий'!R38/1000,0)</f>
        <v>282</v>
      </c>
      <c r="S46" s="32">
        <f>ROUND('План мероприятий'!S38/1000,0)</f>
        <v>282</v>
      </c>
      <c r="T46" s="399"/>
      <c r="U46" s="400"/>
      <c r="V46" s="400"/>
      <c r="W46" s="400"/>
      <c r="X46" s="420"/>
      <c r="Y46" s="420"/>
      <c r="Z46" s="420"/>
      <c r="AA46" s="420"/>
      <c r="AB46" s="420"/>
      <c r="AC46" s="459"/>
      <c r="AD46" s="223"/>
    </row>
    <row r="47" spans="1:30" ht="32.25" customHeight="1" x14ac:dyDescent="0.3">
      <c r="A47" s="333"/>
      <c r="B47" s="398"/>
      <c r="C47" s="398"/>
      <c r="D47" s="33" t="s">
        <v>30</v>
      </c>
      <c r="E47" s="36"/>
      <c r="F47" s="36"/>
      <c r="G47" s="36"/>
      <c r="H47" s="36"/>
      <c r="I47" s="36"/>
      <c r="J47" s="36"/>
      <c r="K47" s="36"/>
      <c r="L47" s="36"/>
      <c r="M47" s="36"/>
      <c r="N47" s="32">
        <f>ROUND('План мероприятий'!N39/1000,0)</f>
        <v>0</v>
      </c>
      <c r="O47" s="32">
        <f>ROUND('План мероприятий'!O39/1000,0)</f>
        <v>0</v>
      </c>
      <c r="P47" s="32">
        <f>ROUND('План мероприятий'!P39/1000,0)</f>
        <v>0</v>
      </c>
      <c r="Q47" s="32">
        <f>ROUND('План мероприятий'!Q39/1000,0)</f>
        <v>0</v>
      </c>
      <c r="R47" s="32">
        <f>ROUND('План мероприятий'!R39/1000,0)</f>
        <v>0</v>
      </c>
      <c r="S47" s="32">
        <f>ROUND('План мероприятий'!S39/1000,0)</f>
        <v>0</v>
      </c>
      <c r="T47" s="399"/>
      <c r="U47" s="400"/>
      <c r="V47" s="400"/>
      <c r="W47" s="400"/>
      <c r="X47" s="420"/>
      <c r="Y47" s="420"/>
      <c r="Z47" s="420"/>
      <c r="AA47" s="420"/>
      <c r="AB47" s="420"/>
      <c r="AC47" s="459"/>
      <c r="AD47" s="223"/>
    </row>
    <row r="48" spans="1:30" ht="32.25" customHeight="1" x14ac:dyDescent="0.3">
      <c r="A48" s="333"/>
      <c r="B48" s="398"/>
      <c r="C48" s="398"/>
      <c r="D48" s="33" t="s">
        <v>31</v>
      </c>
      <c r="E48" s="36"/>
      <c r="F48" s="36"/>
      <c r="G48" s="36"/>
      <c r="H48" s="36"/>
      <c r="I48" s="36"/>
      <c r="J48" s="36"/>
      <c r="K48" s="36"/>
      <c r="L48" s="36"/>
      <c r="M48" s="36"/>
      <c r="N48" s="32">
        <f>ROUND('План мероприятий'!N40/1000,0)</f>
        <v>2644775</v>
      </c>
      <c r="O48" s="32">
        <f>ROUND('План мероприятий'!O40/1000,0)</f>
        <v>617967</v>
      </c>
      <c r="P48" s="32">
        <f>ROUND('План мероприятий'!P40/1000,0)</f>
        <v>607572</v>
      </c>
      <c r="Q48" s="32">
        <f>ROUND('План мероприятий'!Q40/1000,0)</f>
        <v>483160</v>
      </c>
      <c r="R48" s="32">
        <f>ROUND('План мероприятий'!R40/1000,0)</f>
        <v>463638</v>
      </c>
      <c r="S48" s="32">
        <f>ROUND('План мероприятий'!S40/1000,0)</f>
        <v>472438</v>
      </c>
      <c r="T48" s="399"/>
      <c r="U48" s="400"/>
      <c r="V48" s="400"/>
      <c r="W48" s="400"/>
      <c r="X48" s="421"/>
      <c r="Y48" s="421"/>
      <c r="Z48" s="421"/>
      <c r="AA48" s="421"/>
      <c r="AB48" s="421"/>
      <c r="AC48" s="459"/>
      <c r="AD48" s="223"/>
    </row>
    <row r="49" spans="1:30" ht="28.5" customHeight="1" x14ac:dyDescent="0.3">
      <c r="A49" s="249" t="s">
        <v>64</v>
      </c>
      <c r="B49" s="250" t="s">
        <v>51</v>
      </c>
      <c r="C49" s="250" t="s">
        <v>65</v>
      </c>
      <c r="D49" s="16" t="s">
        <v>6</v>
      </c>
      <c r="E49" s="35" t="s">
        <v>63</v>
      </c>
      <c r="F49" s="35" t="s">
        <v>35</v>
      </c>
      <c r="G49" s="35" t="s">
        <v>35</v>
      </c>
      <c r="H49" s="35" t="s">
        <v>36</v>
      </c>
      <c r="I49" s="35" t="s">
        <v>58</v>
      </c>
      <c r="J49" s="35" t="s">
        <v>49</v>
      </c>
      <c r="K49" s="35" t="s">
        <v>66</v>
      </c>
      <c r="L49" s="35" t="s">
        <v>38</v>
      </c>
      <c r="M49" s="35"/>
      <c r="N49" s="20">
        <f>ROUND('План мероприятий'!N41/1000,0)</f>
        <v>32343960</v>
      </c>
      <c r="O49" s="20">
        <f>ROUND('План мероприятий'!O41/1000,0)</f>
        <v>6087452</v>
      </c>
      <c r="P49" s="20">
        <f>ROUND('План мероприятий'!P41/1000,0)</f>
        <v>6570447</v>
      </c>
      <c r="Q49" s="20">
        <f>ROUND('План мероприятий'!Q41/1000,0)</f>
        <v>7108641</v>
      </c>
      <c r="R49" s="20">
        <f>ROUND('План мероприятий'!R41/1000,0)</f>
        <v>6323583</v>
      </c>
      <c r="S49" s="20">
        <f>ROUND('План мероприятий'!S41/1000,0)</f>
        <v>6253836</v>
      </c>
      <c r="T49" s="372">
        <f>N49/$N$19</f>
        <v>0.19503575971569512</v>
      </c>
      <c r="U49" s="376" t="s">
        <v>39</v>
      </c>
      <c r="V49" s="376" t="s">
        <v>67</v>
      </c>
      <c r="W49" s="374" t="s">
        <v>41</v>
      </c>
      <c r="X49" s="374">
        <v>1.85</v>
      </c>
      <c r="Y49" s="374">
        <v>1.85</v>
      </c>
      <c r="Z49" s="374">
        <v>1.9</v>
      </c>
      <c r="AA49" s="374">
        <v>1.9</v>
      </c>
      <c r="AB49" s="374">
        <v>1.9</v>
      </c>
      <c r="AC49" s="375">
        <v>0.3</v>
      </c>
      <c r="AD49" s="232"/>
    </row>
    <row r="50" spans="1:30" ht="37.5" x14ac:dyDescent="0.3">
      <c r="A50" s="249"/>
      <c r="B50" s="250"/>
      <c r="C50" s="250"/>
      <c r="D50" s="19" t="s">
        <v>28</v>
      </c>
      <c r="E50" s="35" t="s">
        <v>63</v>
      </c>
      <c r="F50" s="35" t="s">
        <v>35</v>
      </c>
      <c r="G50" s="35" t="s">
        <v>35</v>
      </c>
      <c r="H50" s="35" t="s">
        <v>36</v>
      </c>
      <c r="I50" s="35" t="s">
        <v>58</v>
      </c>
      <c r="J50" s="35" t="s">
        <v>49</v>
      </c>
      <c r="K50" s="35" t="s">
        <v>66</v>
      </c>
      <c r="L50" s="35" t="s">
        <v>38</v>
      </c>
      <c r="M50" s="35"/>
      <c r="N50" s="20">
        <f>ROUND('План мероприятий'!N42/1000,0)</f>
        <v>29699185</v>
      </c>
      <c r="O50" s="37">
        <f>ROUND('План мероприятий'!O42/1000,0)</f>
        <v>5469485</v>
      </c>
      <c r="P50" s="20">
        <f>ROUND('План мероприятий'!P42/1000,0)</f>
        <v>5962875</v>
      </c>
      <c r="Q50" s="20">
        <f>ROUND('План мероприятий'!Q42/1000,0)</f>
        <v>6625481</v>
      </c>
      <c r="R50" s="20">
        <f>ROUND('План мероприятий'!R42/1000,0)</f>
        <v>5859945</v>
      </c>
      <c r="S50" s="20">
        <f>ROUND('План мероприятий'!S42/1000,0)</f>
        <v>5781398</v>
      </c>
      <c r="T50" s="372"/>
      <c r="U50" s="376"/>
      <c r="V50" s="376"/>
      <c r="W50" s="374"/>
      <c r="X50" s="374"/>
      <c r="Y50" s="374"/>
      <c r="Z50" s="374"/>
      <c r="AA50" s="374"/>
      <c r="AB50" s="374"/>
      <c r="AC50" s="375"/>
      <c r="AD50" s="232"/>
    </row>
    <row r="51" spans="1:30" x14ac:dyDescent="0.3">
      <c r="A51" s="249"/>
      <c r="B51" s="250"/>
      <c r="C51" s="250"/>
      <c r="D51" s="19" t="s">
        <v>29</v>
      </c>
      <c r="E51" s="35"/>
      <c r="F51" s="35"/>
      <c r="G51" s="35"/>
      <c r="H51" s="35"/>
      <c r="I51" s="35"/>
      <c r="J51" s="35"/>
      <c r="K51" s="35"/>
      <c r="L51" s="35"/>
      <c r="M51" s="35"/>
      <c r="N51" s="20">
        <f>ROUND('План мероприятий'!N43/1000,0)</f>
        <v>0</v>
      </c>
      <c r="O51" s="20">
        <f>ROUND('План мероприятий'!O43/1000,0)</f>
        <v>0</v>
      </c>
      <c r="P51" s="20">
        <f>ROUND('План мероприятий'!P43/1000,0)</f>
        <v>0</v>
      </c>
      <c r="Q51" s="20">
        <f>ROUND('План мероприятий'!Q43/1000,0)</f>
        <v>0</v>
      </c>
      <c r="R51" s="20">
        <f>ROUND('План мероприятий'!R43/1000,0)</f>
        <v>0</v>
      </c>
      <c r="S51" s="20">
        <f>ROUND('План мероприятий'!S43/1000,0)</f>
        <v>0</v>
      </c>
      <c r="T51" s="372"/>
      <c r="U51" s="376"/>
      <c r="V51" s="376"/>
      <c r="W51" s="374"/>
      <c r="X51" s="374"/>
      <c r="Y51" s="374"/>
      <c r="Z51" s="374"/>
      <c r="AA51" s="374"/>
      <c r="AB51" s="374"/>
      <c r="AC51" s="375"/>
      <c r="AD51" s="232"/>
    </row>
    <row r="52" spans="1:30" x14ac:dyDescent="0.3">
      <c r="A52" s="249"/>
      <c r="B52" s="250"/>
      <c r="C52" s="250"/>
      <c r="D52" s="19" t="s">
        <v>30</v>
      </c>
      <c r="E52" s="35"/>
      <c r="F52" s="35"/>
      <c r="G52" s="35"/>
      <c r="H52" s="35"/>
      <c r="I52" s="35"/>
      <c r="J52" s="35"/>
      <c r="K52" s="35"/>
      <c r="L52" s="35"/>
      <c r="M52" s="35"/>
      <c r="N52" s="20">
        <f>ROUND('План мероприятий'!N44/1000,0)</f>
        <v>0</v>
      </c>
      <c r="O52" s="20">
        <f>ROUND('План мероприятий'!O44/1000,0)</f>
        <v>0</v>
      </c>
      <c r="P52" s="20">
        <f>ROUND('План мероприятий'!P44/1000,0)</f>
        <v>0</v>
      </c>
      <c r="Q52" s="20">
        <f>ROUND('План мероприятий'!Q44/1000,0)</f>
        <v>0</v>
      </c>
      <c r="R52" s="20">
        <f>ROUND('План мероприятий'!R44/1000,0)</f>
        <v>0</v>
      </c>
      <c r="S52" s="20">
        <f>ROUND('План мероприятий'!S44/1000,0)</f>
        <v>0</v>
      </c>
      <c r="T52" s="372"/>
      <c r="U52" s="376"/>
      <c r="V52" s="376"/>
      <c r="W52" s="374"/>
      <c r="X52" s="374"/>
      <c r="Y52" s="374"/>
      <c r="Z52" s="374"/>
      <c r="AA52" s="374"/>
      <c r="AB52" s="374"/>
      <c r="AC52" s="375"/>
      <c r="AD52" s="232"/>
    </row>
    <row r="53" spans="1:30" x14ac:dyDescent="0.3">
      <c r="A53" s="249"/>
      <c r="B53" s="250"/>
      <c r="C53" s="250"/>
      <c r="D53" s="19" t="s">
        <v>31</v>
      </c>
      <c r="E53" s="35"/>
      <c r="F53" s="35"/>
      <c r="G53" s="35"/>
      <c r="H53" s="35"/>
      <c r="I53" s="35"/>
      <c r="J53" s="35"/>
      <c r="K53" s="35"/>
      <c r="L53" s="35"/>
      <c r="M53" s="35"/>
      <c r="N53" s="20">
        <f>ROUND('План мероприятий'!N45/1000,0)</f>
        <v>2644775</v>
      </c>
      <c r="O53" s="37">
        <f>ROUND('План мероприятий'!O45/1000,0)</f>
        <v>617967</v>
      </c>
      <c r="P53" s="37">
        <f>ROUND('План мероприятий'!P45/1000,0)</f>
        <v>607572</v>
      </c>
      <c r="Q53" s="37">
        <f>ROUND('План мероприятий'!Q45/1000,0)</f>
        <v>483160</v>
      </c>
      <c r="R53" s="37">
        <f>ROUND('План мероприятий'!R45/1000,0)</f>
        <v>463638</v>
      </c>
      <c r="S53" s="37">
        <f>ROUND('План мероприятий'!S45/1000,0)</f>
        <v>472438</v>
      </c>
      <c r="T53" s="372"/>
      <c r="U53" s="376"/>
      <c r="V53" s="376"/>
      <c r="W53" s="374"/>
      <c r="X53" s="374"/>
      <c r="Y53" s="374"/>
      <c r="Z53" s="374"/>
      <c r="AA53" s="374"/>
      <c r="AB53" s="374"/>
      <c r="AC53" s="375"/>
      <c r="AD53" s="232"/>
    </row>
    <row r="54" spans="1:30" ht="21" customHeight="1" x14ac:dyDescent="0.3">
      <c r="A54" s="249"/>
      <c r="B54" s="38" t="s">
        <v>68</v>
      </c>
      <c r="C54" s="64" t="s">
        <v>69</v>
      </c>
      <c r="D54" s="35" t="s">
        <v>45</v>
      </c>
      <c r="E54" s="35" t="s">
        <v>45</v>
      </c>
      <c r="F54" s="35" t="s">
        <v>45</v>
      </c>
      <c r="G54" s="35" t="s">
        <v>45</v>
      </c>
      <c r="H54" s="35" t="s">
        <v>45</v>
      </c>
      <c r="I54" s="35" t="s">
        <v>45</v>
      </c>
      <c r="J54" s="35" t="s">
        <v>45</v>
      </c>
      <c r="K54" s="35" t="s">
        <v>45</v>
      </c>
      <c r="L54" s="35" t="s">
        <v>45</v>
      </c>
      <c r="M54" s="35" t="s">
        <v>45</v>
      </c>
      <c r="N54" s="35">
        <f>ROUND('План мероприятий'!N46/1000,0)</f>
        <v>0</v>
      </c>
      <c r="O54" s="35">
        <f>ROUND('План мероприятий'!O46/1000,0)</f>
        <v>0</v>
      </c>
      <c r="P54" s="35">
        <f>ROUND('План мероприятий'!P46/1000,0)</f>
        <v>0</v>
      </c>
      <c r="Q54" s="35">
        <f>ROUND('План мероприятий'!Q46/1000,0)</f>
        <v>0</v>
      </c>
      <c r="R54" s="35">
        <f>ROUND('План мероприятий'!R46/1000,0)</f>
        <v>0</v>
      </c>
      <c r="S54" s="35">
        <f>ROUND('План мероприятий'!S46/1000,0)</f>
        <v>0</v>
      </c>
      <c r="T54" s="372"/>
      <c r="U54" s="376"/>
      <c r="V54" s="66"/>
      <c r="W54" s="66" t="s">
        <v>45</v>
      </c>
      <c r="X54" s="66" t="s">
        <v>45</v>
      </c>
      <c r="Y54" s="66" t="s">
        <v>45</v>
      </c>
      <c r="Z54" s="66" t="s">
        <v>45</v>
      </c>
      <c r="AA54" s="66" t="s">
        <v>45</v>
      </c>
      <c r="AB54" s="66" t="s">
        <v>45</v>
      </c>
      <c r="AC54" s="67"/>
      <c r="AD54" s="64"/>
    </row>
    <row r="55" spans="1:30" ht="27.75" customHeight="1" x14ac:dyDescent="0.3">
      <c r="A55" s="249" t="s">
        <v>70</v>
      </c>
      <c r="B55" s="250" t="s">
        <v>51</v>
      </c>
      <c r="C55" s="250" t="s">
        <v>71</v>
      </c>
      <c r="D55" s="16" t="s">
        <v>6</v>
      </c>
      <c r="E55" s="35" t="s">
        <v>63</v>
      </c>
      <c r="F55" s="35" t="s">
        <v>35</v>
      </c>
      <c r="G55" s="35" t="s">
        <v>35</v>
      </c>
      <c r="H55" s="35" t="s">
        <v>36</v>
      </c>
      <c r="I55" s="35" t="s">
        <v>58</v>
      </c>
      <c r="J55" s="35" t="s">
        <v>49</v>
      </c>
      <c r="K55" s="35" t="s">
        <v>72</v>
      </c>
      <c r="L55" s="35" t="s">
        <v>38</v>
      </c>
      <c r="M55" s="35"/>
      <c r="N55" s="20">
        <f>ROUND('План мероприятий'!N47/1000,0)</f>
        <v>0</v>
      </c>
      <c r="O55" s="20">
        <f>ROUND('План мероприятий'!O47/1000,0)</f>
        <v>0</v>
      </c>
      <c r="P55" s="20">
        <f>ROUND('План мероприятий'!P47/1000,0)</f>
        <v>0</v>
      </c>
      <c r="Q55" s="20">
        <f>ROUND('План мероприятий'!Q47/1000,0)</f>
        <v>0</v>
      </c>
      <c r="R55" s="20">
        <f>ROUND('План мероприятий'!R47/1000,0)</f>
        <v>0</v>
      </c>
      <c r="S55" s="20">
        <f>ROUND('План мероприятий'!S47/1000,0)</f>
        <v>0</v>
      </c>
      <c r="T55" s="372">
        <f>N55/$N$19</f>
        <v>0</v>
      </c>
      <c r="U55" s="376" t="s">
        <v>39</v>
      </c>
      <c r="V55" s="376" t="s">
        <v>73</v>
      </c>
      <c r="W55" s="374" t="s">
        <v>41</v>
      </c>
      <c r="X55" s="374">
        <v>0</v>
      </c>
      <c r="Y55" s="374">
        <v>0</v>
      </c>
      <c r="Z55" s="374">
        <v>0</v>
      </c>
      <c r="AA55" s="374">
        <v>0</v>
      </c>
      <c r="AB55" s="374">
        <v>51</v>
      </c>
      <c r="AC55" s="375">
        <v>0.1</v>
      </c>
      <c r="AD55" s="232"/>
    </row>
    <row r="56" spans="1:30" ht="37.5" x14ac:dyDescent="0.3">
      <c r="A56" s="249"/>
      <c r="B56" s="250"/>
      <c r="C56" s="250"/>
      <c r="D56" s="19" t="s">
        <v>28</v>
      </c>
      <c r="E56" s="35" t="s">
        <v>63</v>
      </c>
      <c r="F56" s="35" t="s">
        <v>35</v>
      </c>
      <c r="G56" s="35" t="s">
        <v>35</v>
      </c>
      <c r="H56" s="35" t="s">
        <v>36</v>
      </c>
      <c r="I56" s="35" t="s">
        <v>58</v>
      </c>
      <c r="J56" s="35" t="s">
        <v>49</v>
      </c>
      <c r="K56" s="35" t="s">
        <v>72</v>
      </c>
      <c r="L56" s="35" t="s">
        <v>38</v>
      </c>
      <c r="M56" s="35"/>
      <c r="N56" s="20">
        <f>ROUND('План мероприятий'!N48/1000,0)</f>
        <v>0</v>
      </c>
      <c r="O56" s="20">
        <f>ROUND('План мероприятий'!O48/1000,0)</f>
        <v>0</v>
      </c>
      <c r="P56" s="20">
        <f>ROUND('План мероприятий'!P48/1000,0)</f>
        <v>0</v>
      </c>
      <c r="Q56" s="20">
        <f>ROUND('План мероприятий'!Q48/1000,0)</f>
        <v>0</v>
      </c>
      <c r="R56" s="20">
        <f>ROUND('План мероприятий'!R48/1000,0)</f>
        <v>0</v>
      </c>
      <c r="S56" s="20">
        <f>ROUND('План мероприятий'!S48/1000,0)</f>
        <v>0</v>
      </c>
      <c r="T56" s="372"/>
      <c r="U56" s="376"/>
      <c r="V56" s="376"/>
      <c r="W56" s="374"/>
      <c r="X56" s="374"/>
      <c r="Y56" s="374"/>
      <c r="Z56" s="374"/>
      <c r="AA56" s="374"/>
      <c r="AB56" s="374"/>
      <c r="AC56" s="375"/>
      <c r="AD56" s="232"/>
    </row>
    <row r="57" spans="1:30" ht="28.5" customHeight="1" x14ac:dyDescent="0.3">
      <c r="A57" s="249"/>
      <c r="B57" s="250"/>
      <c r="C57" s="250"/>
      <c r="D57" s="19" t="s">
        <v>29</v>
      </c>
      <c r="E57" s="35"/>
      <c r="F57" s="35"/>
      <c r="G57" s="35"/>
      <c r="H57" s="35"/>
      <c r="I57" s="35"/>
      <c r="J57" s="35"/>
      <c r="K57" s="35"/>
      <c r="L57" s="35"/>
      <c r="M57" s="35"/>
      <c r="N57" s="20">
        <f>ROUND('План мероприятий'!N49/1000,0)</f>
        <v>0</v>
      </c>
      <c r="O57" s="20">
        <f>ROUND('План мероприятий'!O49/1000,0)</f>
        <v>0</v>
      </c>
      <c r="P57" s="20">
        <f>ROUND('План мероприятий'!P49/1000,0)</f>
        <v>0</v>
      </c>
      <c r="Q57" s="20">
        <f>ROUND('План мероприятий'!Q49/1000,0)</f>
        <v>0</v>
      </c>
      <c r="R57" s="20">
        <f>ROUND('План мероприятий'!R49/1000,0)</f>
        <v>0</v>
      </c>
      <c r="S57" s="20">
        <f>ROUND('План мероприятий'!S49/1000,0)</f>
        <v>0</v>
      </c>
      <c r="T57" s="372"/>
      <c r="U57" s="376"/>
      <c r="V57" s="376"/>
      <c r="W57" s="374"/>
      <c r="X57" s="374"/>
      <c r="Y57" s="374"/>
      <c r="Z57" s="374"/>
      <c r="AA57" s="374"/>
      <c r="AB57" s="374"/>
      <c r="AC57" s="375"/>
      <c r="AD57" s="232"/>
    </row>
    <row r="58" spans="1:30" ht="28.5" customHeight="1" x14ac:dyDescent="0.3">
      <c r="A58" s="249"/>
      <c r="B58" s="250"/>
      <c r="C58" s="250"/>
      <c r="D58" s="19" t="s">
        <v>30</v>
      </c>
      <c r="E58" s="35"/>
      <c r="F58" s="35"/>
      <c r="G58" s="35"/>
      <c r="H58" s="35"/>
      <c r="I58" s="35"/>
      <c r="J58" s="35"/>
      <c r="K58" s="35"/>
      <c r="L58" s="35"/>
      <c r="M58" s="35"/>
      <c r="N58" s="20">
        <f>ROUND('План мероприятий'!N50/1000,0)</f>
        <v>0</v>
      </c>
      <c r="O58" s="20">
        <f>ROUND('План мероприятий'!O50/1000,0)</f>
        <v>0</v>
      </c>
      <c r="P58" s="20">
        <f>ROUND('План мероприятий'!P50/1000,0)</f>
        <v>0</v>
      </c>
      <c r="Q58" s="20">
        <f>ROUND('План мероприятий'!Q50/1000,0)</f>
        <v>0</v>
      </c>
      <c r="R58" s="20">
        <f>ROUND('План мероприятий'!R50/1000,0)</f>
        <v>0</v>
      </c>
      <c r="S58" s="20">
        <f>ROUND('План мероприятий'!S50/1000,0)</f>
        <v>0</v>
      </c>
      <c r="T58" s="372"/>
      <c r="U58" s="376"/>
      <c r="V58" s="376"/>
      <c r="W58" s="374"/>
      <c r="X58" s="374"/>
      <c r="Y58" s="374"/>
      <c r="Z58" s="374"/>
      <c r="AA58" s="374"/>
      <c r="AB58" s="374"/>
      <c r="AC58" s="375"/>
      <c r="AD58" s="232"/>
    </row>
    <row r="59" spans="1:30" ht="28.5" customHeight="1" x14ac:dyDescent="0.3">
      <c r="A59" s="249"/>
      <c r="B59" s="250"/>
      <c r="C59" s="250"/>
      <c r="D59" s="19" t="s">
        <v>31</v>
      </c>
      <c r="E59" s="35"/>
      <c r="F59" s="35"/>
      <c r="G59" s="35"/>
      <c r="H59" s="35"/>
      <c r="I59" s="35"/>
      <c r="J59" s="35"/>
      <c r="K59" s="35"/>
      <c r="L59" s="35"/>
      <c r="M59" s="35"/>
      <c r="N59" s="20">
        <f>ROUND('План мероприятий'!N51/1000,0)</f>
        <v>0</v>
      </c>
      <c r="O59" s="20">
        <f>ROUND('План мероприятий'!O51/1000,0)</f>
        <v>0</v>
      </c>
      <c r="P59" s="20">
        <f>ROUND('План мероприятий'!P51/1000,0)</f>
        <v>0</v>
      </c>
      <c r="Q59" s="20">
        <f>ROUND('План мероприятий'!Q51/1000,0)</f>
        <v>0</v>
      </c>
      <c r="R59" s="20">
        <f>ROUND('План мероприятий'!R51/1000,0)</f>
        <v>0</v>
      </c>
      <c r="S59" s="20">
        <f>ROUND('План мероприятий'!S51/1000,0)</f>
        <v>0</v>
      </c>
      <c r="T59" s="372"/>
      <c r="U59" s="376"/>
      <c r="V59" s="376"/>
      <c r="W59" s="374"/>
      <c r="X59" s="374"/>
      <c r="Y59" s="374"/>
      <c r="Z59" s="374"/>
      <c r="AA59" s="374"/>
      <c r="AB59" s="374"/>
      <c r="AC59" s="375"/>
      <c r="AD59" s="232"/>
    </row>
    <row r="60" spans="1:30" ht="37.5" x14ac:dyDescent="0.3">
      <c r="A60" s="249"/>
      <c r="B60" s="38" t="s">
        <v>68</v>
      </c>
      <c r="C60" s="64" t="s">
        <v>69</v>
      </c>
      <c r="D60" s="35" t="s">
        <v>45</v>
      </c>
      <c r="E60" s="35" t="s">
        <v>45</v>
      </c>
      <c r="F60" s="35" t="s">
        <v>45</v>
      </c>
      <c r="G60" s="35" t="s">
        <v>45</v>
      </c>
      <c r="H60" s="35" t="s">
        <v>45</v>
      </c>
      <c r="I60" s="35" t="s">
        <v>45</v>
      </c>
      <c r="J60" s="35" t="s">
        <v>45</v>
      </c>
      <c r="K60" s="35" t="s">
        <v>45</v>
      </c>
      <c r="L60" s="35" t="s">
        <v>45</v>
      </c>
      <c r="M60" s="35" t="s">
        <v>45</v>
      </c>
      <c r="N60" s="35">
        <f>ROUND('План мероприятий'!N52/1000,0)</f>
        <v>0</v>
      </c>
      <c r="O60" s="35">
        <f>ROUND('План мероприятий'!O52/1000,0)</f>
        <v>0</v>
      </c>
      <c r="P60" s="35">
        <f>ROUND('План мероприятий'!P52/1000,0)</f>
        <v>0</v>
      </c>
      <c r="Q60" s="35">
        <f>ROUND('План мероприятий'!Q52/1000,0)</f>
        <v>0</v>
      </c>
      <c r="R60" s="35">
        <f>ROUND('План мероприятий'!R52/1000,0)</f>
        <v>0</v>
      </c>
      <c r="S60" s="35">
        <f>ROUND('План мероприятий'!S52/1000,0)</f>
        <v>0</v>
      </c>
      <c r="T60" s="372"/>
      <c r="U60" s="376"/>
      <c r="V60" s="66" t="s">
        <v>45</v>
      </c>
      <c r="W60" s="66" t="s">
        <v>45</v>
      </c>
      <c r="X60" s="66" t="s">
        <v>69</v>
      </c>
      <c r="Y60" s="66" t="s">
        <v>69</v>
      </c>
      <c r="Z60" s="66" t="s">
        <v>69</v>
      </c>
      <c r="AA60" s="66" t="s">
        <v>69</v>
      </c>
      <c r="AB60" s="66" t="s">
        <v>69</v>
      </c>
      <c r="AC60" s="67"/>
      <c r="AD60" s="64"/>
    </row>
    <row r="61" spans="1:30" x14ac:dyDescent="0.3">
      <c r="A61" s="249" t="s">
        <v>74</v>
      </c>
      <c r="B61" s="250" t="s">
        <v>51</v>
      </c>
      <c r="C61" s="250" t="s">
        <v>75</v>
      </c>
      <c r="D61" s="16" t="s">
        <v>6</v>
      </c>
      <c r="E61" s="35" t="s">
        <v>63</v>
      </c>
      <c r="F61" s="35" t="s">
        <v>35</v>
      </c>
      <c r="G61" s="35" t="s">
        <v>35</v>
      </c>
      <c r="H61" s="35" t="s">
        <v>36</v>
      </c>
      <c r="I61" s="35" t="s">
        <v>58</v>
      </c>
      <c r="J61" s="35" t="s">
        <v>49</v>
      </c>
      <c r="K61" s="35" t="s">
        <v>76</v>
      </c>
      <c r="L61" s="35" t="s">
        <v>38</v>
      </c>
      <c r="M61" s="35"/>
      <c r="N61" s="20">
        <f>ROUND('План мероприятий'!N53/1000,0)</f>
        <v>84</v>
      </c>
      <c r="O61" s="20">
        <f>ROUND('План мероприятий'!O53/1000,0)</f>
        <v>0</v>
      </c>
      <c r="P61" s="20">
        <f>ROUND('План мероприятий'!P53/1000,0)</f>
        <v>84</v>
      </c>
      <c r="Q61" s="20">
        <f>ROUND('План мероприятий'!Q53/1000,0)</f>
        <v>0</v>
      </c>
      <c r="R61" s="20">
        <f>ROUND('План мероприятий'!R53/1000,0)</f>
        <v>0</v>
      </c>
      <c r="S61" s="20">
        <f>ROUND('План мероприятий'!S53/1000,0)</f>
        <v>0</v>
      </c>
      <c r="T61" s="372">
        <f>N61/$N$19</f>
        <v>5.0652436548024388E-7</v>
      </c>
      <c r="U61" s="376" t="s">
        <v>39</v>
      </c>
      <c r="V61" s="376" t="s">
        <v>77</v>
      </c>
      <c r="W61" s="374" t="s">
        <v>78</v>
      </c>
      <c r="X61" s="374">
        <v>0</v>
      </c>
      <c r="Y61" s="374">
        <v>0</v>
      </c>
      <c r="Z61" s="374">
        <v>0</v>
      </c>
      <c r="AA61" s="374">
        <v>0</v>
      </c>
      <c r="AB61" s="374">
        <v>20</v>
      </c>
      <c r="AC61" s="375">
        <v>7.0000000000000001E-3</v>
      </c>
      <c r="AD61" s="232"/>
    </row>
    <row r="62" spans="1:30" ht="37.5" x14ac:dyDescent="0.3">
      <c r="A62" s="249"/>
      <c r="B62" s="250"/>
      <c r="C62" s="250"/>
      <c r="D62" s="19" t="s">
        <v>28</v>
      </c>
      <c r="E62" s="35" t="s">
        <v>63</v>
      </c>
      <c r="F62" s="35" t="s">
        <v>35</v>
      </c>
      <c r="G62" s="35" t="s">
        <v>35</v>
      </c>
      <c r="H62" s="35" t="s">
        <v>36</v>
      </c>
      <c r="I62" s="35" t="s">
        <v>58</v>
      </c>
      <c r="J62" s="35" t="s">
        <v>49</v>
      </c>
      <c r="K62" s="35" t="s">
        <v>76</v>
      </c>
      <c r="L62" s="35" t="s">
        <v>38</v>
      </c>
      <c r="M62" s="35"/>
      <c r="N62" s="20">
        <f>ROUND('План мероприятий'!N54/1000,0)</f>
        <v>84</v>
      </c>
      <c r="O62" s="20">
        <f>ROUND('План мероприятий'!O54/1000,0)</f>
        <v>0</v>
      </c>
      <c r="P62" s="20">
        <f>ROUND('План мероприятий'!P54/1000,0)</f>
        <v>84</v>
      </c>
      <c r="Q62" s="20">
        <f>ROUND('План мероприятий'!Q54/1000,0)</f>
        <v>0</v>
      </c>
      <c r="R62" s="20">
        <f>ROUND('План мероприятий'!R54/1000,0)</f>
        <v>0</v>
      </c>
      <c r="S62" s="20">
        <f>ROUND('План мероприятий'!S54/1000,0)</f>
        <v>0</v>
      </c>
      <c r="T62" s="372"/>
      <c r="U62" s="376"/>
      <c r="V62" s="376"/>
      <c r="W62" s="374"/>
      <c r="X62" s="458"/>
      <c r="Y62" s="374"/>
      <c r="Z62" s="374"/>
      <c r="AA62" s="374"/>
      <c r="AB62" s="374"/>
      <c r="AC62" s="375"/>
      <c r="AD62" s="232"/>
    </row>
    <row r="63" spans="1:30" x14ac:dyDescent="0.3">
      <c r="A63" s="249"/>
      <c r="B63" s="250"/>
      <c r="C63" s="250"/>
      <c r="D63" s="19" t="s">
        <v>29</v>
      </c>
      <c r="E63" s="35"/>
      <c r="F63" s="35"/>
      <c r="G63" s="35"/>
      <c r="H63" s="35"/>
      <c r="I63" s="35"/>
      <c r="J63" s="35"/>
      <c r="K63" s="35"/>
      <c r="L63" s="35"/>
      <c r="M63" s="35"/>
      <c r="N63" s="20">
        <f>ROUND('План мероприятий'!N55/1000,0)</f>
        <v>0</v>
      </c>
      <c r="O63" s="20">
        <f>ROUND('План мероприятий'!O55/1000,0)</f>
        <v>0</v>
      </c>
      <c r="P63" s="20">
        <f>ROUND('План мероприятий'!P55/1000,0)</f>
        <v>0</v>
      </c>
      <c r="Q63" s="20">
        <f>ROUND('План мероприятий'!Q55/1000,0)</f>
        <v>0</v>
      </c>
      <c r="R63" s="20">
        <f>ROUND('План мероприятий'!R55/1000,0)</f>
        <v>0</v>
      </c>
      <c r="S63" s="20">
        <f>ROUND('План мероприятий'!S55/1000,0)</f>
        <v>0</v>
      </c>
      <c r="T63" s="372"/>
      <c r="U63" s="376"/>
      <c r="V63" s="376"/>
      <c r="W63" s="374"/>
      <c r="X63" s="374"/>
      <c r="Y63" s="374"/>
      <c r="Z63" s="374"/>
      <c r="AA63" s="374"/>
      <c r="AB63" s="374"/>
      <c r="AC63" s="375"/>
      <c r="AD63" s="232"/>
    </row>
    <row r="64" spans="1:30" x14ac:dyDescent="0.3">
      <c r="A64" s="249"/>
      <c r="B64" s="250"/>
      <c r="C64" s="250"/>
      <c r="D64" s="19" t="s">
        <v>30</v>
      </c>
      <c r="E64" s="35"/>
      <c r="F64" s="35"/>
      <c r="G64" s="35"/>
      <c r="H64" s="35"/>
      <c r="I64" s="35"/>
      <c r="J64" s="35"/>
      <c r="K64" s="35"/>
      <c r="L64" s="35"/>
      <c r="M64" s="35"/>
      <c r="N64" s="20">
        <f>ROUND('План мероприятий'!N56/1000,0)</f>
        <v>0</v>
      </c>
      <c r="O64" s="20">
        <f>ROUND('План мероприятий'!O56/1000,0)</f>
        <v>0</v>
      </c>
      <c r="P64" s="20">
        <f>ROUND('План мероприятий'!P56/1000,0)</f>
        <v>0</v>
      </c>
      <c r="Q64" s="20">
        <f>ROUND('План мероприятий'!Q56/1000,0)</f>
        <v>0</v>
      </c>
      <c r="R64" s="20">
        <f>ROUND('План мероприятий'!R56/1000,0)</f>
        <v>0</v>
      </c>
      <c r="S64" s="20">
        <f>ROUND('План мероприятий'!S56/1000,0)</f>
        <v>0</v>
      </c>
      <c r="T64" s="372"/>
      <c r="U64" s="376"/>
      <c r="V64" s="376"/>
      <c r="W64" s="374"/>
      <c r="X64" s="374"/>
      <c r="Y64" s="374"/>
      <c r="Z64" s="374"/>
      <c r="AA64" s="374"/>
      <c r="AB64" s="374"/>
      <c r="AC64" s="375"/>
      <c r="AD64" s="232"/>
    </row>
    <row r="65" spans="1:30" x14ac:dyDescent="0.3">
      <c r="A65" s="249"/>
      <c r="B65" s="250"/>
      <c r="C65" s="250"/>
      <c r="D65" s="19" t="s">
        <v>31</v>
      </c>
      <c r="E65" s="35"/>
      <c r="F65" s="35"/>
      <c r="G65" s="35"/>
      <c r="H65" s="35"/>
      <c r="I65" s="35"/>
      <c r="J65" s="35"/>
      <c r="K65" s="35"/>
      <c r="L65" s="35"/>
      <c r="M65" s="35"/>
      <c r="N65" s="20">
        <f>ROUND('План мероприятий'!N57/1000,0)</f>
        <v>0</v>
      </c>
      <c r="O65" s="20">
        <f>ROUND('План мероприятий'!O57/1000,0)</f>
        <v>0</v>
      </c>
      <c r="P65" s="20">
        <f>ROUND('План мероприятий'!P57/1000,0)</f>
        <v>0</v>
      </c>
      <c r="Q65" s="20">
        <f>ROUND('План мероприятий'!Q57/1000,0)</f>
        <v>0</v>
      </c>
      <c r="R65" s="20">
        <f>ROUND('План мероприятий'!R57/1000,0)</f>
        <v>0</v>
      </c>
      <c r="S65" s="20">
        <f>ROUND('План мероприятий'!S57/1000,0)</f>
        <v>0</v>
      </c>
      <c r="T65" s="372"/>
      <c r="U65" s="376"/>
      <c r="V65" s="376"/>
      <c r="W65" s="374"/>
      <c r="X65" s="374"/>
      <c r="Y65" s="374"/>
      <c r="Z65" s="374"/>
      <c r="AA65" s="374"/>
      <c r="AB65" s="374"/>
      <c r="AC65" s="375"/>
      <c r="AD65" s="232"/>
    </row>
    <row r="66" spans="1:30" ht="19.5" customHeight="1" x14ac:dyDescent="0.3">
      <c r="A66" s="249"/>
      <c r="B66" s="38" t="s">
        <v>68</v>
      </c>
      <c r="C66" s="39" t="s">
        <v>79</v>
      </c>
      <c r="D66" s="35" t="s">
        <v>45</v>
      </c>
      <c r="E66" s="35" t="s">
        <v>45</v>
      </c>
      <c r="F66" s="35" t="s">
        <v>45</v>
      </c>
      <c r="G66" s="35" t="s">
        <v>45</v>
      </c>
      <c r="H66" s="35" t="s">
        <v>45</v>
      </c>
      <c r="I66" s="35" t="s">
        <v>45</v>
      </c>
      <c r="J66" s="35" t="s">
        <v>45</v>
      </c>
      <c r="K66" s="35" t="s">
        <v>45</v>
      </c>
      <c r="L66" s="35" t="s">
        <v>45</v>
      </c>
      <c r="M66" s="35" t="s">
        <v>45</v>
      </c>
      <c r="N66" s="35">
        <f>ROUND('План мероприятий'!N58/1000,0)</f>
        <v>0</v>
      </c>
      <c r="O66" s="35">
        <f>ROUND('План мероприятий'!O58/1000,0)</f>
        <v>0</v>
      </c>
      <c r="P66" s="35">
        <f>ROUND('План мероприятий'!P58/1000,0)</f>
        <v>0</v>
      </c>
      <c r="Q66" s="35">
        <f>ROUND('План мероприятий'!Q58/1000,0)</f>
        <v>0</v>
      </c>
      <c r="R66" s="35">
        <f>ROUND('План мероприятий'!R58/1000,0)</f>
        <v>0</v>
      </c>
      <c r="S66" s="35">
        <f>ROUND('План мероприятий'!S58/1000,0)</f>
        <v>0</v>
      </c>
      <c r="T66" s="372"/>
      <c r="U66" s="376"/>
      <c r="V66" s="66" t="s">
        <v>45</v>
      </c>
      <c r="W66" s="66" t="s">
        <v>45</v>
      </c>
      <c r="X66" s="66" t="s">
        <v>80</v>
      </c>
      <c r="Y66" s="66" t="s">
        <v>80</v>
      </c>
      <c r="Z66" s="66" t="s">
        <v>80</v>
      </c>
      <c r="AA66" s="66" t="s">
        <v>80</v>
      </c>
      <c r="AB66" s="66" t="s">
        <v>80</v>
      </c>
      <c r="AC66" s="67"/>
      <c r="AD66" s="64"/>
    </row>
    <row r="67" spans="1:30" x14ac:dyDescent="0.3">
      <c r="A67" s="249" t="s">
        <v>81</v>
      </c>
      <c r="B67" s="250" t="s">
        <v>51</v>
      </c>
      <c r="C67" s="250" t="s">
        <v>82</v>
      </c>
      <c r="D67" s="16" t="s">
        <v>6</v>
      </c>
      <c r="E67" s="35" t="s">
        <v>63</v>
      </c>
      <c r="F67" s="35" t="s">
        <v>35</v>
      </c>
      <c r="G67" s="35" t="s">
        <v>35</v>
      </c>
      <c r="H67" s="35" t="s">
        <v>36</v>
      </c>
      <c r="I67" s="35" t="s">
        <v>58</v>
      </c>
      <c r="J67" s="35" t="s">
        <v>49</v>
      </c>
      <c r="K67" s="35" t="s">
        <v>83</v>
      </c>
      <c r="L67" s="35" t="s">
        <v>38</v>
      </c>
      <c r="M67" s="35"/>
      <c r="N67" s="20">
        <f>ROUND('План мероприятий'!N59/1000,0)</f>
        <v>660</v>
      </c>
      <c r="O67" s="20">
        <f>ROUND('План мероприятий'!O59/1000,0)</f>
        <v>0</v>
      </c>
      <c r="P67" s="20">
        <f>ROUND('План мероприятий'!P59/1000,0)</f>
        <v>0</v>
      </c>
      <c r="Q67" s="20">
        <f>ROUND('План мероприятий'!Q59/1000,0)</f>
        <v>660</v>
      </c>
      <c r="R67" s="20">
        <f>ROUND('План мероприятий'!R59/1000,0)</f>
        <v>0</v>
      </c>
      <c r="S67" s="20">
        <f>ROUND('План мероприятий'!S59/1000,0)</f>
        <v>0</v>
      </c>
      <c r="T67" s="372">
        <f>N67/$N$19</f>
        <v>3.9798343002019165E-6</v>
      </c>
      <c r="U67" s="376" t="s">
        <v>39</v>
      </c>
      <c r="V67" s="376" t="s">
        <v>84</v>
      </c>
      <c r="W67" s="374" t="s">
        <v>85</v>
      </c>
      <c r="X67" s="374">
        <v>0</v>
      </c>
      <c r="Y67" s="374">
        <v>0</v>
      </c>
      <c r="Z67" s="374">
        <v>0</v>
      </c>
      <c r="AA67" s="374">
        <v>0</v>
      </c>
      <c r="AB67" s="374">
        <v>150</v>
      </c>
      <c r="AC67" s="375">
        <v>5.0000000000000001E-3</v>
      </c>
      <c r="AD67" s="232"/>
    </row>
    <row r="68" spans="1:30" ht="37.5" x14ac:dyDescent="0.3">
      <c r="A68" s="249"/>
      <c r="B68" s="250"/>
      <c r="C68" s="250"/>
      <c r="D68" s="19" t="s">
        <v>28</v>
      </c>
      <c r="E68" s="35" t="s">
        <v>63</v>
      </c>
      <c r="F68" s="35" t="s">
        <v>35</v>
      </c>
      <c r="G68" s="35" t="s">
        <v>35</v>
      </c>
      <c r="H68" s="35" t="s">
        <v>36</v>
      </c>
      <c r="I68" s="35" t="s">
        <v>58</v>
      </c>
      <c r="J68" s="35" t="s">
        <v>49</v>
      </c>
      <c r="K68" s="35" t="s">
        <v>83</v>
      </c>
      <c r="L68" s="35" t="s">
        <v>38</v>
      </c>
      <c r="M68" s="35"/>
      <c r="N68" s="20">
        <f>ROUND('План мероприятий'!N60/1000,0)</f>
        <v>660</v>
      </c>
      <c r="O68" s="20">
        <f>ROUND('План мероприятий'!O60/1000,0)</f>
        <v>0</v>
      </c>
      <c r="P68" s="20">
        <f>ROUND('План мероприятий'!P60/1000,0)</f>
        <v>0</v>
      </c>
      <c r="Q68" s="20">
        <f>ROUND('План мероприятий'!Q60/1000,0)</f>
        <v>660</v>
      </c>
      <c r="R68" s="20">
        <f>ROUND('План мероприятий'!R60/1000,0)</f>
        <v>0</v>
      </c>
      <c r="S68" s="20">
        <f>ROUND('План мероприятий'!S60/1000,0)</f>
        <v>0</v>
      </c>
      <c r="T68" s="372"/>
      <c r="U68" s="376"/>
      <c r="V68" s="376"/>
      <c r="W68" s="374"/>
      <c r="X68" s="374"/>
      <c r="Y68" s="374"/>
      <c r="Z68" s="374"/>
      <c r="AA68" s="374"/>
      <c r="AB68" s="374"/>
      <c r="AC68" s="375"/>
      <c r="AD68" s="232"/>
    </row>
    <row r="69" spans="1:30" x14ac:dyDescent="0.3">
      <c r="A69" s="249"/>
      <c r="B69" s="250"/>
      <c r="C69" s="250"/>
      <c r="D69" s="19" t="s">
        <v>29</v>
      </c>
      <c r="E69" s="35"/>
      <c r="F69" s="35"/>
      <c r="G69" s="35"/>
      <c r="H69" s="35"/>
      <c r="I69" s="35"/>
      <c r="J69" s="35"/>
      <c r="K69" s="35"/>
      <c r="L69" s="35"/>
      <c r="M69" s="35"/>
      <c r="N69" s="20">
        <f>ROUND('План мероприятий'!N61/1000,0)</f>
        <v>0</v>
      </c>
      <c r="O69" s="20">
        <f>ROUND('План мероприятий'!O61/1000,0)</f>
        <v>0</v>
      </c>
      <c r="P69" s="20">
        <f>ROUND('План мероприятий'!P61/1000,0)</f>
        <v>0</v>
      </c>
      <c r="Q69" s="20">
        <f>ROUND('План мероприятий'!Q61/1000,0)</f>
        <v>0</v>
      </c>
      <c r="R69" s="20">
        <f>ROUND('План мероприятий'!R61/1000,0)</f>
        <v>0</v>
      </c>
      <c r="S69" s="20">
        <f>ROUND('План мероприятий'!S61/1000,0)</f>
        <v>0</v>
      </c>
      <c r="T69" s="372"/>
      <c r="U69" s="376"/>
      <c r="V69" s="376"/>
      <c r="W69" s="374"/>
      <c r="X69" s="374"/>
      <c r="Y69" s="374"/>
      <c r="Z69" s="374"/>
      <c r="AA69" s="374"/>
      <c r="AB69" s="374"/>
      <c r="AC69" s="375"/>
      <c r="AD69" s="232"/>
    </row>
    <row r="70" spans="1:30" x14ac:dyDescent="0.3">
      <c r="A70" s="249"/>
      <c r="B70" s="250"/>
      <c r="C70" s="250"/>
      <c r="D70" s="19" t="s">
        <v>30</v>
      </c>
      <c r="E70" s="35"/>
      <c r="F70" s="35"/>
      <c r="G70" s="35"/>
      <c r="H70" s="35"/>
      <c r="I70" s="35"/>
      <c r="J70" s="35"/>
      <c r="K70" s="35"/>
      <c r="L70" s="35"/>
      <c r="M70" s="35"/>
      <c r="N70" s="20">
        <f>ROUND('План мероприятий'!N62/1000,0)</f>
        <v>0</v>
      </c>
      <c r="O70" s="20">
        <f>ROUND('План мероприятий'!O62/1000,0)</f>
        <v>0</v>
      </c>
      <c r="P70" s="20">
        <f>ROUND('План мероприятий'!P62/1000,0)</f>
        <v>0</v>
      </c>
      <c r="Q70" s="20">
        <f>ROUND('План мероприятий'!Q62/1000,0)</f>
        <v>0</v>
      </c>
      <c r="R70" s="20">
        <f>ROUND('План мероприятий'!R62/1000,0)</f>
        <v>0</v>
      </c>
      <c r="S70" s="20">
        <f>ROUND('План мероприятий'!S62/1000,0)</f>
        <v>0</v>
      </c>
      <c r="T70" s="372"/>
      <c r="U70" s="376"/>
      <c r="V70" s="376"/>
      <c r="W70" s="374"/>
      <c r="X70" s="374"/>
      <c r="Y70" s="374"/>
      <c r="Z70" s="374"/>
      <c r="AA70" s="374"/>
      <c r="AB70" s="374"/>
      <c r="AC70" s="375"/>
      <c r="AD70" s="232"/>
    </row>
    <row r="71" spans="1:30" x14ac:dyDescent="0.3">
      <c r="A71" s="249"/>
      <c r="B71" s="250"/>
      <c r="C71" s="250"/>
      <c r="D71" s="19" t="s">
        <v>31</v>
      </c>
      <c r="E71" s="35"/>
      <c r="F71" s="35"/>
      <c r="G71" s="35"/>
      <c r="H71" s="35"/>
      <c r="I71" s="35"/>
      <c r="J71" s="35"/>
      <c r="K71" s="35"/>
      <c r="L71" s="35"/>
      <c r="M71" s="35"/>
      <c r="N71" s="20">
        <f>ROUND('План мероприятий'!N63/1000,0)</f>
        <v>0</v>
      </c>
      <c r="O71" s="20">
        <f>ROUND('План мероприятий'!O63/1000,0)</f>
        <v>0</v>
      </c>
      <c r="P71" s="20">
        <f>ROUND('План мероприятий'!P63/1000,0)</f>
        <v>0</v>
      </c>
      <c r="Q71" s="20">
        <f>ROUND('План мероприятий'!Q63/1000,0)</f>
        <v>0</v>
      </c>
      <c r="R71" s="20">
        <f>ROUND('План мероприятий'!R63/1000,0)</f>
        <v>0</v>
      </c>
      <c r="S71" s="20">
        <f>ROUND('План мероприятий'!S63/1000,0)</f>
        <v>0</v>
      </c>
      <c r="T71" s="372"/>
      <c r="U71" s="376"/>
      <c r="V71" s="376"/>
      <c r="W71" s="374"/>
      <c r="X71" s="374"/>
      <c r="Y71" s="374"/>
      <c r="Z71" s="374"/>
      <c r="AA71" s="374"/>
      <c r="AB71" s="374"/>
      <c r="AC71" s="375"/>
      <c r="AD71" s="232"/>
    </row>
    <row r="72" spans="1:30" ht="37.5" x14ac:dyDescent="0.3">
      <c r="A72" s="249"/>
      <c r="B72" s="38" t="s">
        <v>68</v>
      </c>
      <c r="C72" s="40" t="s">
        <v>69</v>
      </c>
      <c r="D72" s="35" t="s">
        <v>45</v>
      </c>
      <c r="E72" s="35" t="s">
        <v>45</v>
      </c>
      <c r="F72" s="35" t="s">
        <v>45</v>
      </c>
      <c r="G72" s="35" t="s">
        <v>45</v>
      </c>
      <c r="H72" s="35" t="s">
        <v>36</v>
      </c>
      <c r="I72" s="35" t="s">
        <v>45</v>
      </c>
      <c r="J72" s="35" t="s">
        <v>45</v>
      </c>
      <c r="K72" s="35" t="s">
        <v>45</v>
      </c>
      <c r="L72" s="35" t="s">
        <v>45</v>
      </c>
      <c r="M72" s="35" t="s">
        <v>45</v>
      </c>
      <c r="N72" s="35">
        <f>ROUND('План мероприятий'!N64/1000,0)</f>
        <v>0</v>
      </c>
      <c r="O72" s="35">
        <f>ROUND('План мероприятий'!O64/1000,0)</f>
        <v>0</v>
      </c>
      <c r="P72" s="35">
        <f>ROUND('План мероприятий'!P64/1000,0)</f>
        <v>0</v>
      </c>
      <c r="Q72" s="35">
        <f>ROUND('План мероприятий'!Q64/1000,0)</f>
        <v>0</v>
      </c>
      <c r="R72" s="35">
        <f>ROUND('План мероприятий'!R64/1000,0)</f>
        <v>0</v>
      </c>
      <c r="S72" s="35">
        <f>ROUND('План мероприятий'!S64/1000,0)</f>
        <v>0</v>
      </c>
      <c r="T72" s="372"/>
      <c r="U72" s="376"/>
      <c r="V72" s="66" t="s">
        <v>45</v>
      </c>
      <c r="W72" s="66" t="s">
        <v>45</v>
      </c>
      <c r="X72" s="66" t="s">
        <v>69</v>
      </c>
      <c r="Y72" s="66" t="s">
        <v>69</v>
      </c>
      <c r="Z72" s="66" t="s">
        <v>69</v>
      </c>
      <c r="AA72" s="66" t="s">
        <v>69</v>
      </c>
      <c r="AB72" s="66" t="s">
        <v>69</v>
      </c>
      <c r="AC72" s="67"/>
      <c r="AD72" s="64"/>
    </row>
    <row r="73" spans="1:30" ht="37.5" x14ac:dyDescent="0.3">
      <c r="A73" s="249" t="s">
        <v>86</v>
      </c>
      <c r="B73" s="250" t="s">
        <v>51</v>
      </c>
      <c r="C73" s="250" t="s">
        <v>87</v>
      </c>
      <c r="D73" s="16" t="s">
        <v>6</v>
      </c>
      <c r="E73" s="35" t="s">
        <v>63</v>
      </c>
      <c r="F73" s="35" t="s">
        <v>35</v>
      </c>
      <c r="G73" s="35" t="s">
        <v>35</v>
      </c>
      <c r="H73" s="35" t="s">
        <v>36</v>
      </c>
      <c r="I73" s="35" t="s">
        <v>58</v>
      </c>
      <c r="J73" s="35" t="s">
        <v>49</v>
      </c>
      <c r="K73" s="41" t="s">
        <v>88</v>
      </c>
      <c r="L73" s="41" t="s">
        <v>89</v>
      </c>
      <c r="M73" s="35"/>
      <c r="N73" s="20">
        <f>ROUND('План мероприятий'!N65/1000,0)</f>
        <v>0</v>
      </c>
      <c r="O73" s="20">
        <f>ROUND('План мероприятий'!O65/1000,0)</f>
        <v>0</v>
      </c>
      <c r="P73" s="20">
        <f>ROUND('План мероприятий'!P65/1000,0)</f>
        <v>0</v>
      </c>
      <c r="Q73" s="20">
        <f>ROUND('План мероприятий'!Q65/1000,0)</f>
        <v>0</v>
      </c>
      <c r="R73" s="20">
        <f>ROUND('План мероприятий'!R65/1000,0)</f>
        <v>0</v>
      </c>
      <c r="S73" s="20">
        <f>ROUND('План мероприятий'!S65/1000,0)</f>
        <v>0</v>
      </c>
      <c r="T73" s="372">
        <f>N73/$N$19</f>
        <v>0</v>
      </c>
      <c r="U73" s="376" t="s">
        <v>39</v>
      </c>
      <c r="V73" s="376" t="s">
        <v>90</v>
      </c>
      <c r="W73" s="374" t="s">
        <v>85</v>
      </c>
      <c r="X73" s="374">
        <v>0</v>
      </c>
      <c r="Y73" s="374">
        <v>0</v>
      </c>
      <c r="Z73" s="374">
        <v>0</v>
      </c>
      <c r="AA73" s="374">
        <v>0</v>
      </c>
      <c r="AB73" s="374">
        <v>150</v>
      </c>
      <c r="AC73" s="375">
        <v>5.0000000000000001E-3</v>
      </c>
      <c r="AD73" s="232"/>
    </row>
    <row r="74" spans="1:30" ht="37.5" x14ac:dyDescent="0.3">
      <c r="A74" s="249"/>
      <c r="B74" s="250"/>
      <c r="C74" s="250"/>
      <c r="D74" s="19" t="s">
        <v>28</v>
      </c>
      <c r="E74" s="35" t="s">
        <v>63</v>
      </c>
      <c r="F74" s="35" t="s">
        <v>35</v>
      </c>
      <c r="G74" s="35" t="s">
        <v>35</v>
      </c>
      <c r="H74" s="35" t="s">
        <v>36</v>
      </c>
      <c r="I74" s="35" t="s">
        <v>58</v>
      </c>
      <c r="J74" s="35" t="s">
        <v>49</v>
      </c>
      <c r="K74" s="41" t="s">
        <v>88</v>
      </c>
      <c r="L74" s="41" t="s">
        <v>89</v>
      </c>
      <c r="M74" s="35"/>
      <c r="N74" s="20">
        <f>ROUND('План мероприятий'!N66/1000,0)</f>
        <v>0</v>
      </c>
      <c r="O74" s="20">
        <f>ROUND('План мероприятий'!O66/1000,0)</f>
        <v>0</v>
      </c>
      <c r="P74" s="20">
        <f>ROUND('План мероприятий'!P66/1000,0)</f>
        <v>0</v>
      </c>
      <c r="Q74" s="20">
        <f>ROUND('План мероприятий'!Q66/1000,0)</f>
        <v>0</v>
      </c>
      <c r="R74" s="20">
        <f>ROUND('План мероприятий'!R66/1000,0)</f>
        <v>0</v>
      </c>
      <c r="S74" s="20">
        <f>ROUND('План мероприятий'!S66/1000,0)</f>
        <v>0</v>
      </c>
      <c r="T74" s="372"/>
      <c r="U74" s="376"/>
      <c r="V74" s="376"/>
      <c r="W74" s="374"/>
      <c r="X74" s="374"/>
      <c r="Y74" s="374"/>
      <c r="Z74" s="374"/>
      <c r="AA74" s="374"/>
      <c r="AB74" s="374"/>
      <c r="AC74" s="375"/>
      <c r="AD74" s="232"/>
    </row>
    <row r="75" spans="1:30" x14ac:dyDescent="0.3">
      <c r="A75" s="249"/>
      <c r="B75" s="250"/>
      <c r="C75" s="250"/>
      <c r="D75" s="19" t="s">
        <v>29</v>
      </c>
      <c r="E75" s="35"/>
      <c r="F75" s="35"/>
      <c r="G75" s="35"/>
      <c r="H75" s="35"/>
      <c r="I75" s="35"/>
      <c r="J75" s="35"/>
      <c r="K75" s="41"/>
      <c r="L75" s="35" t="s">
        <v>58</v>
      </c>
      <c r="M75" s="35"/>
      <c r="N75" s="20">
        <f>ROUND('План мероприятий'!N67/1000,0)</f>
        <v>0</v>
      </c>
      <c r="O75" s="20">
        <f>ROUND('План мероприятий'!O67/1000,0)</f>
        <v>0</v>
      </c>
      <c r="P75" s="20">
        <f>ROUND('План мероприятий'!P67/1000,0)</f>
        <v>0</v>
      </c>
      <c r="Q75" s="20">
        <f>ROUND('План мероприятий'!Q67/1000,0)</f>
        <v>0</v>
      </c>
      <c r="R75" s="20">
        <f>ROUND('План мероприятий'!R67/1000,0)</f>
        <v>0</v>
      </c>
      <c r="S75" s="20">
        <f>ROUND('План мероприятий'!S67/1000,0)</f>
        <v>0</v>
      </c>
      <c r="T75" s="372"/>
      <c r="U75" s="376"/>
      <c r="V75" s="376"/>
      <c r="W75" s="374"/>
      <c r="X75" s="374"/>
      <c r="Y75" s="374"/>
      <c r="Z75" s="374"/>
      <c r="AA75" s="374"/>
      <c r="AB75" s="374"/>
      <c r="AC75" s="375"/>
      <c r="AD75" s="232"/>
    </row>
    <row r="76" spans="1:30" x14ac:dyDescent="0.3">
      <c r="A76" s="249"/>
      <c r="B76" s="250"/>
      <c r="C76" s="250"/>
      <c r="D76" s="19" t="s">
        <v>30</v>
      </c>
      <c r="E76" s="35"/>
      <c r="F76" s="35"/>
      <c r="G76" s="35"/>
      <c r="H76" s="35"/>
      <c r="I76" s="35"/>
      <c r="J76" s="35"/>
      <c r="K76" s="35"/>
      <c r="L76" s="35"/>
      <c r="M76" s="35"/>
      <c r="N76" s="20">
        <f>ROUND('План мероприятий'!N68/1000,0)</f>
        <v>0</v>
      </c>
      <c r="O76" s="20">
        <f>ROUND('План мероприятий'!O68/1000,0)</f>
        <v>0</v>
      </c>
      <c r="P76" s="20">
        <f>ROUND('План мероприятий'!P68/1000,0)</f>
        <v>0</v>
      </c>
      <c r="Q76" s="20">
        <f>ROUND('План мероприятий'!Q68/1000,0)</f>
        <v>0</v>
      </c>
      <c r="R76" s="20">
        <f>ROUND('План мероприятий'!R68/1000,0)</f>
        <v>0</v>
      </c>
      <c r="S76" s="20">
        <f>ROUND('План мероприятий'!S68/1000,0)</f>
        <v>0</v>
      </c>
      <c r="T76" s="372"/>
      <c r="U76" s="376"/>
      <c r="V76" s="376"/>
      <c r="W76" s="374"/>
      <c r="X76" s="374"/>
      <c r="Y76" s="374"/>
      <c r="Z76" s="374"/>
      <c r="AA76" s="374"/>
      <c r="AB76" s="374"/>
      <c r="AC76" s="375"/>
      <c r="AD76" s="232"/>
    </row>
    <row r="77" spans="1:30" x14ac:dyDescent="0.3">
      <c r="A77" s="249"/>
      <c r="B77" s="250"/>
      <c r="C77" s="250"/>
      <c r="D77" s="19" t="s">
        <v>31</v>
      </c>
      <c r="E77" s="35"/>
      <c r="F77" s="35"/>
      <c r="G77" s="35"/>
      <c r="H77" s="35"/>
      <c r="I77" s="35"/>
      <c r="J77" s="35"/>
      <c r="K77" s="35"/>
      <c r="L77" s="35"/>
      <c r="M77" s="35"/>
      <c r="N77" s="20">
        <f>ROUND('План мероприятий'!N69/1000,0)</f>
        <v>0</v>
      </c>
      <c r="O77" s="20">
        <f>ROUND('План мероприятий'!O69/1000,0)</f>
        <v>0</v>
      </c>
      <c r="P77" s="20">
        <f>ROUND('План мероприятий'!P69/1000,0)</f>
        <v>0</v>
      </c>
      <c r="Q77" s="20">
        <f>ROUND('План мероприятий'!Q69/1000,0)</f>
        <v>0</v>
      </c>
      <c r="R77" s="20">
        <f>ROUND('План мероприятий'!R69/1000,0)</f>
        <v>0</v>
      </c>
      <c r="S77" s="20">
        <f>ROUND('План мероприятий'!S69/1000,0)</f>
        <v>0</v>
      </c>
      <c r="T77" s="372"/>
      <c r="U77" s="376"/>
      <c r="V77" s="376"/>
      <c r="W77" s="374"/>
      <c r="X77" s="374"/>
      <c r="Y77" s="374"/>
      <c r="Z77" s="374"/>
      <c r="AA77" s="374"/>
      <c r="AB77" s="374"/>
      <c r="AC77" s="375"/>
      <c r="AD77" s="232"/>
    </row>
    <row r="78" spans="1:30" ht="37.5" x14ac:dyDescent="0.3">
      <c r="A78" s="249"/>
      <c r="B78" s="38" t="s">
        <v>68</v>
      </c>
      <c r="C78" s="40" t="s">
        <v>69</v>
      </c>
      <c r="D78" s="35" t="s">
        <v>45</v>
      </c>
      <c r="E78" s="35" t="s">
        <v>45</v>
      </c>
      <c r="F78" s="35" t="s">
        <v>45</v>
      </c>
      <c r="G78" s="35" t="s">
        <v>45</v>
      </c>
      <c r="H78" s="35" t="s">
        <v>36</v>
      </c>
      <c r="I78" s="35" t="s">
        <v>45</v>
      </c>
      <c r="J78" s="35" t="s">
        <v>45</v>
      </c>
      <c r="K78" s="35" t="s">
        <v>45</v>
      </c>
      <c r="L78" s="35" t="s">
        <v>45</v>
      </c>
      <c r="M78" s="35" t="s">
        <v>45</v>
      </c>
      <c r="N78" s="35">
        <f>ROUND('План мероприятий'!N70/1000,0)</f>
        <v>0</v>
      </c>
      <c r="O78" s="35">
        <f>ROUND('План мероприятий'!O70/1000,0)</f>
        <v>0</v>
      </c>
      <c r="P78" s="35">
        <f>ROUND('План мероприятий'!P70/1000,0)</f>
        <v>0</v>
      </c>
      <c r="Q78" s="35">
        <f>ROUND('План мероприятий'!Q70/1000,0)</f>
        <v>0</v>
      </c>
      <c r="R78" s="35">
        <f>ROUND('План мероприятий'!R70/1000,0)</f>
        <v>0</v>
      </c>
      <c r="S78" s="35">
        <f>ROUND('План мероприятий'!S70/1000,0)</f>
        <v>0</v>
      </c>
      <c r="T78" s="372"/>
      <c r="U78" s="376"/>
      <c r="V78" s="66" t="s">
        <v>45</v>
      </c>
      <c r="W78" s="66" t="s">
        <v>45</v>
      </c>
      <c r="X78" s="66" t="s">
        <v>69</v>
      </c>
      <c r="Y78" s="66" t="s">
        <v>69</v>
      </c>
      <c r="Z78" s="66" t="s">
        <v>69</v>
      </c>
      <c r="AA78" s="66" t="s">
        <v>69</v>
      </c>
      <c r="AB78" s="66" t="s">
        <v>69</v>
      </c>
      <c r="AC78" s="67"/>
      <c r="AD78" s="64"/>
    </row>
    <row r="79" spans="1:30" x14ac:dyDescent="0.3">
      <c r="A79" s="249" t="s">
        <v>91</v>
      </c>
      <c r="B79" s="250" t="s">
        <v>51</v>
      </c>
      <c r="C79" s="250" t="s">
        <v>92</v>
      </c>
      <c r="D79" s="16" t="s">
        <v>6</v>
      </c>
      <c r="E79" s="35" t="s">
        <v>63</v>
      </c>
      <c r="F79" s="35"/>
      <c r="G79" s="35"/>
      <c r="H79" s="35" t="s">
        <v>36</v>
      </c>
      <c r="I79" s="35" t="s">
        <v>58</v>
      </c>
      <c r="J79" s="35" t="s">
        <v>49</v>
      </c>
      <c r="K79" s="35" t="s">
        <v>93</v>
      </c>
      <c r="L79" s="35" t="s">
        <v>38</v>
      </c>
      <c r="M79" s="35"/>
      <c r="N79" s="20">
        <f>ROUND('План мероприятий'!N71/1000,0)</f>
        <v>0</v>
      </c>
      <c r="O79" s="20">
        <f>ROUND('План мероприятий'!O71/1000,0)</f>
        <v>0</v>
      </c>
      <c r="P79" s="20">
        <f>ROUND('План мероприятий'!P71/1000,0)</f>
        <v>0</v>
      </c>
      <c r="Q79" s="20">
        <f>ROUND('План мероприятий'!Q71/1000,0)</f>
        <v>0</v>
      </c>
      <c r="R79" s="20">
        <f>ROUND('План мероприятий'!R71/1000,0)</f>
        <v>0</v>
      </c>
      <c r="S79" s="20">
        <f>ROUND('План мероприятий'!S71/1000,0)</f>
        <v>0</v>
      </c>
      <c r="T79" s="372">
        <f>N79/$N$19</f>
        <v>0</v>
      </c>
      <c r="U79" s="376" t="s">
        <v>39</v>
      </c>
      <c r="V79" s="376" t="s">
        <v>94</v>
      </c>
      <c r="W79" s="374" t="s">
        <v>95</v>
      </c>
      <c r="X79" s="374">
        <v>0</v>
      </c>
      <c r="Y79" s="374">
        <v>0</v>
      </c>
      <c r="Z79" s="374">
        <v>0</v>
      </c>
      <c r="AA79" s="374">
        <v>0</v>
      </c>
      <c r="AB79" s="374">
        <v>0</v>
      </c>
      <c r="AC79" s="375">
        <v>2E-3</v>
      </c>
      <c r="AD79" s="232"/>
    </row>
    <row r="80" spans="1:30" ht="37.5" x14ac:dyDescent="0.3">
      <c r="A80" s="249"/>
      <c r="B80" s="250"/>
      <c r="C80" s="250"/>
      <c r="D80" s="19" t="s">
        <v>28</v>
      </c>
      <c r="E80" s="35" t="s">
        <v>63</v>
      </c>
      <c r="F80" s="35"/>
      <c r="G80" s="35"/>
      <c r="H80" s="35" t="s">
        <v>36</v>
      </c>
      <c r="I80" s="35" t="s">
        <v>58</v>
      </c>
      <c r="J80" s="35" t="s">
        <v>49</v>
      </c>
      <c r="K80" s="35" t="s">
        <v>93</v>
      </c>
      <c r="L80" s="35" t="s">
        <v>38</v>
      </c>
      <c r="M80" s="35"/>
      <c r="N80" s="20">
        <f>ROUND('План мероприятий'!N72/1000,0)</f>
        <v>0</v>
      </c>
      <c r="O80" s="20">
        <f>ROUND('План мероприятий'!O72/1000,0)</f>
        <v>0</v>
      </c>
      <c r="P80" s="20">
        <f>ROUND('План мероприятий'!P72/1000,0)</f>
        <v>0</v>
      </c>
      <c r="Q80" s="20">
        <f>ROUND('План мероприятий'!Q72/1000,0)</f>
        <v>0</v>
      </c>
      <c r="R80" s="20">
        <f>ROUND('План мероприятий'!R72/1000,0)</f>
        <v>0</v>
      </c>
      <c r="S80" s="20">
        <f>ROUND('План мероприятий'!S72/1000,0)</f>
        <v>0</v>
      </c>
      <c r="T80" s="372"/>
      <c r="U80" s="376"/>
      <c r="V80" s="376"/>
      <c r="W80" s="374"/>
      <c r="X80" s="374"/>
      <c r="Y80" s="374"/>
      <c r="Z80" s="374"/>
      <c r="AA80" s="374"/>
      <c r="AB80" s="374"/>
      <c r="AC80" s="375"/>
      <c r="AD80" s="232"/>
    </row>
    <row r="81" spans="1:30" x14ac:dyDescent="0.3">
      <c r="A81" s="249"/>
      <c r="B81" s="250"/>
      <c r="C81" s="250"/>
      <c r="D81" s="19" t="s">
        <v>29</v>
      </c>
      <c r="E81" s="35"/>
      <c r="F81" s="35"/>
      <c r="G81" s="35"/>
      <c r="H81" s="35"/>
      <c r="I81" s="35"/>
      <c r="J81" s="35"/>
      <c r="K81" s="35"/>
      <c r="L81" s="35"/>
      <c r="M81" s="35"/>
      <c r="N81" s="20">
        <f>ROUND('План мероприятий'!N73/1000,0)</f>
        <v>0</v>
      </c>
      <c r="O81" s="20">
        <f>ROUND('План мероприятий'!O73/1000,0)</f>
        <v>0</v>
      </c>
      <c r="P81" s="20">
        <f>ROUND('План мероприятий'!P73/1000,0)</f>
        <v>0</v>
      </c>
      <c r="Q81" s="20">
        <f>ROUND('План мероприятий'!Q73/1000,0)</f>
        <v>0</v>
      </c>
      <c r="R81" s="20">
        <f>ROUND('План мероприятий'!R73/1000,0)</f>
        <v>0</v>
      </c>
      <c r="S81" s="20">
        <f>ROUND('План мероприятий'!S73/1000,0)</f>
        <v>0</v>
      </c>
      <c r="T81" s="372"/>
      <c r="U81" s="376"/>
      <c r="V81" s="376"/>
      <c r="W81" s="374"/>
      <c r="X81" s="374"/>
      <c r="Y81" s="374"/>
      <c r="Z81" s="374"/>
      <c r="AA81" s="374"/>
      <c r="AB81" s="374"/>
      <c r="AC81" s="375"/>
      <c r="AD81" s="232"/>
    </row>
    <row r="82" spans="1:30" x14ac:dyDescent="0.3">
      <c r="A82" s="249"/>
      <c r="B82" s="250"/>
      <c r="C82" s="250"/>
      <c r="D82" s="19" t="s">
        <v>30</v>
      </c>
      <c r="E82" s="35"/>
      <c r="F82" s="35"/>
      <c r="G82" s="35"/>
      <c r="H82" s="35"/>
      <c r="I82" s="35"/>
      <c r="J82" s="35"/>
      <c r="K82" s="35"/>
      <c r="L82" s="35"/>
      <c r="M82" s="35"/>
      <c r="N82" s="20">
        <f>ROUND('План мероприятий'!N74/1000,0)</f>
        <v>0</v>
      </c>
      <c r="O82" s="20">
        <f>ROUND('План мероприятий'!O74/1000,0)</f>
        <v>0</v>
      </c>
      <c r="P82" s="20">
        <f>ROUND('План мероприятий'!P74/1000,0)</f>
        <v>0</v>
      </c>
      <c r="Q82" s="20">
        <f>ROUND('План мероприятий'!Q74/1000,0)</f>
        <v>0</v>
      </c>
      <c r="R82" s="20">
        <f>ROUND('План мероприятий'!R74/1000,0)</f>
        <v>0</v>
      </c>
      <c r="S82" s="20">
        <f>ROUND('План мероприятий'!S74/1000,0)</f>
        <v>0</v>
      </c>
      <c r="T82" s="372"/>
      <c r="U82" s="376"/>
      <c r="V82" s="376"/>
      <c r="W82" s="374"/>
      <c r="X82" s="374"/>
      <c r="Y82" s="374"/>
      <c r="Z82" s="374"/>
      <c r="AA82" s="374"/>
      <c r="AB82" s="374"/>
      <c r="AC82" s="375"/>
      <c r="AD82" s="232"/>
    </row>
    <row r="83" spans="1:30" x14ac:dyDescent="0.3">
      <c r="A83" s="249"/>
      <c r="B83" s="250"/>
      <c r="C83" s="250"/>
      <c r="D83" s="19" t="s">
        <v>31</v>
      </c>
      <c r="E83" s="35"/>
      <c r="F83" s="35"/>
      <c r="G83" s="35"/>
      <c r="H83" s="35"/>
      <c r="I83" s="35"/>
      <c r="J83" s="35"/>
      <c r="K83" s="35"/>
      <c r="L83" s="35"/>
      <c r="M83" s="35"/>
      <c r="N83" s="20">
        <f>ROUND('План мероприятий'!N75/1000,0)</f>
        <v>0</v>
      </c>
      <c r="O83" s="20">
        <f>ROUND('План мероприятий'!O75/1000,0)</f>
        <v>0</v>
      </c>
      <c r="P83" s="20">
        <f>ROUND('План мероприятий'!P75/1000,0)</f>
        <v>0</v>
      </c>
      <c r="Q83" s="20">
        <f>ROUND('План мероприятий'!Q75/1000,0)</f>
        <v>0</v>
      </c>
      <c r="R83" s="20">
        <f>ROUND('План мероприятий'!R75/1000,0)</f>
        <v>0</v>
      </c>
      <c r="S83" s="20">
        <f>ROUND('План мероприятий'!S75/1000,0)</f>
        <v>0</v>
      </c>
      <c r="T83" s="372"/>
      <c r="U83" s="376"/>
      <c r="V83" s="376"/>
      <c r="W83" s="374"/>
      <c r="X83" s="374"/>
      <c r="Y83" s="374"/>
      <c r="Z83" s="374"/>
      <c r="AA83" s="374"/>
      <c r="AB83" s="374"/>
      <c r="AC83" s="375"/>
      <c r="AD83" s="232"/>
    </row>
    <row r="84" spans="1:30" ht="37.5" x14ac:dyDescent="0.3">
      <c r="A84" s="249"/>
      <c r="B84" s="38" t="s">
        <v>68</v>
      </c>
      <c r="C84" s="40" t="s">
        <v>69</v>
      </c>
      <c r="D84" s="35" t="s">
        <v>45</v>
      </c>
      <c r="E84" s="35" t="s">
        <v>45</v>
      </c>
      <c r="F84" s="35" t="s">
        <v>45</v>
      </c>
      <c r="G84" s="35" t="s">
        <v>45</v>
      </c>
      <c r="H84" s="35" t="s">
        <v>36</v>
      </c>
      <c r="I84" s="35" t="s">
        <v>45</v>
      </c>
      <c r="J84" s="35" t="s">
        <v>45</v>
      </c>
      <c r="K84" s="35" t="s">
        <v>45</v>
      </c>
      <c r="L84" s="35" t="s">
        <v>45</v>
      </c>
      <c r="M84" s="35" t="s">
        <v>45</v>
      </c>
      <c r="N84" s="35">
        <f>ROUND('План мероприятий'!N76/1000,0)</f>
        <v>0</v>
      </c>
      <c r="O84" s="35">
        <f>ROUND('План мероприятий'!O76/1000,0)</f>
        <v>0</v>
      </c>
      <c r="P84" s="35">
        <f>ROUND('План мероприятий'!P76/1000,0)</f>
        <v>0</v>
      </c>
      <c r="Q84" s="35">
        <f>ROUND('План мероприятий'!Q76/1000,0)</f>
        <v>0</v>
      </c>
      <c r="R84" s="35">
        <f>ROUND('План мероприятий'!R76/1000,0)</f>
        <v>0</v>
      </c>
      <c r="S84" s="35">
        <f>ROUND('План мероприятий'!S76/1000,0)</f>
        <v>0</v>
      </c>
      <c r="T84" s="372"/>
      <c r="U84" s="376"/>
      <c r="V84" s="66" t="s">
        <v>45</v>
      </c>
      <c r="W84" s="66" t="s">
        <v>45</v>
      </c>
      <c r="X84" s="66" t="s">
        <v>69</v>
      </c>
      <c r="Y84" s="66" t="s">
        <v>69</v>
      </c>
      <c r="Z84" s="66" t="s">
        <v>69</v>
      </c>
      <c r="AA84" s="66" t="s">
        <v>69</v>
      </c>
      <c r="AB84" s="66" t="s">
        <v>69</v>
      </c>
      <c r="AC84" s="67"/>
      <c r="AD84" s="64"/>
    </row>
    <row r="85" spans="1:30" ht="137.25" customHeight="1" x14ac:dyDescent="0.3">
      <c r="A85" s="249" t="s">
        <v>96</v>
      </c>
      <c r="B85" s="250" t="s">
        <v>51</v>
      </c>
      <c r="C85" s="250" t="s">
        <v>97</v>
      </c>
      <c r="D85" s="16" t="s">
        <v>6</v>
      </c>
      <c r="E85" s="35" t="s">
        <v>63</v>
      </c>
      <c r="F85" s="35"/>
      <c r="G85" s="35"/>
      <c r="H85" s="35" t="s">
        <v>36</v>
      </c>
      <c r="I85" s="35" t="s">
        <v>58</v>
      </c>
      <c r="J85" s="35" t="s">
        <v>49</v>
      </c>
      <c r="K85" s="35" t="s">
        <v>98</v>
      </c>
      <c r="L85" s="35" t="s">
        <v>38</v>
      </c>
      <c r="M85" s="35"/>
      <c r="N85" s="20">
        <f>ROUND('План мероприятий'!N77/1000,0)</f>
        <v>0</v>
      </c>
      <c r="O85" s="20">
        <f>ROUND('План мероприятий'!O77/1000,0)</f>
        <v>0</v>
      </c>
      <c r="P85" s="20">
        <f>ROUND('План мероприятий'!P77/1000,0)</f>
        <v>0</v>
      </c>
      <c r="Q85" s="20">
        <f>ROUND('План мероприятий'!Q77/1000,0)</f>
        <v>0</v>
      </c>
      <c r="R85" s="20">
        <f>ROUND('План мероприятий'!R77/1000,0)</f>
        <v>0</v>
      </c>
      <c r="S85" s="20">
        <f>ROUND('План мероприятий'!S77/1000,0)</f>
        <v>0</v>
      </c>
      <c r="T85" s="372">
        <f>N85/$N$19</f>
        <v>0</v>
      </c>
      <c r="U85" s="376" t="s">
        <v>39</v>
      </c>
      <c r="V85" s="376" t="s">
        <v>99</v>
      </c>
      <c r="W85" s="374" t="s">
        <v>100</v>
      </c>
      <c r="X85" s="374">
        <v>0</v>
      </c>
      <c r="Y85" s="374">
        <v>0</v>
      </c>
      <c r="Z85" s="374">
        <v>0</v>
      </c>
      <c r="AA85" s="374">
        <v>0</v>
      </c>
      <c r="AB85" s="374">
        <v>20</v>
      </c>
      <c r="AC85" s="375">
        <v>5.0000000000000001E-3</v>
      </c>
      <c r="AD85" s="232"/>
    </row>
    <row r="86" spans="1:30" ht="37.5" x14ac:dyDescent="0.3">
      <c r="A86" s="249"/>
      <c r="B86" s="250"/>
      <c r="C86" s="250"/>
      <c r="D86" s="19" t="s">
        <v>28</v>
      </c>
      <c r="E86" s="35" t="s">
        <v>63</v>
      </c>
      <c r="F86" s="35"/>
      <c r="G86" s="35"/>
      <c r="H86" s="35" t="s">
        <v>36</v>
      </c>
      <c r="I86" s="35" t="s">
        <v>58</v>
      </c>
      <c r="J86" s="35" t="s">
        <v>49</v>
      </c>
      <c r="K86" s="35" t="s">
        <v>98</v>
      </c>
      <c r="L86" s="35" t="s">
        <v>38</v>
      </c>
      <c r="M86" s="35"/>
      <c r="N86" s="20">
        <f>ROUND('План мероприятий'!N78/1000,0)</f>
        <v>0</v>
      </c>
      <c r="O86" s="20">
        <f>ROUND('План мероприятий'!O78/1000,0)</f>
        <v>0</v>
      </c>
      <c r="P86" s="20">
        <f>ROUND('План мероприятий'!P78/1000,0)</f>
        <v>0</v>
      </c>
      <c r="Q86" s="20">
        <f>ROUND('План мероприятий'!Q78/1000,0)</f>
        <v>0</v>
      </c>
      <c r="R86" s="20">
        <f>ROUND('План мероприятий'!R78/1000,0)</f>
        <v>0</v>
      </c>
      <c r="S86" s="20">
        <f>ROUND('План мероприятий'!S78/1000,0)</f>
        <v>0</v>
      </c>
      <c r="T86" s="372"/>
      <c r="U86" s="376"/>
      <c r="V86" s="376"/>
      <c r="W86" s="374"/>
      <c r="X86" s="374"/>
      <c r="Y86" s="374"/>
      <c r="Z86" s="374"/>
      <c r="AA86" s="374"/>
      <c r="AB86" s="374"/>
      <c r="AC86" s="375"/>
      <c r="AD86" s="232"/>
    </row>
    <row r="87" spans="1:30" x14ac:dyDescent="0.3">
      <c r="A87" s="249"/>
      <c r="B87" s="250"/>
      <c r="C87" s="250"/>
      <c r="D87" s="19" t="s">
        <v>29</v>
      </c>
      <c r="E87" s="35"/>
      <c r="F87" s="35"/>
      <c r="G87" s="35"/>
      <c r="H87" s="35"/>
      <c r="I87" s="35"/>
      <c r="J87" s="35"/>
      <c r="K87" s="35"/>
      <c r="L87" s="35"/>
      <c r="M87" s="35"/>
      <c r="N87" s="20">
        <f>ROUND('План мероприятий'!N79/1000,0)</f>
        <v>0</v>
      </c>
      <c r="O87" s="20">
        <f>ROUND('План мероприятий'!O79/1000,0)</f>
        <v>0</v>
      </c>
      <c r="P87" s="20">
        <f>ROUND('План мероприятий'!P79/1000,0)</f>
        <v>0</v>
      </c>
      <c r="Q87" s="20">
        <f>ROUND('План мероприятий'!Q79/1000,0)</f>
        <v>0</v>
      </c>
      <c r="R87" s="20">
        <f>ROUND('План мероприятий'!R79/1000,0)</f>
        <v>0</v>
      </c>
      <c r="S87" s="20">
        <f>ROUND('План мероприятий'!S79/1000,0)</f>
        <v>0</v>
      </c>
      <c r="T87" s="372"/>
      <c r="U87" s="376"/>
      <c r="V87" s="376"/>
      <c r="W87" s="374"/>
      <c r="X87" s="374"/>
      <c r="Y87" s="374"/>
      <c r="Z87" s="374"/>
      <c r="AA87" s="374"/>
      <c r="AB87" s="374"/>
      <c r="AC87" s="375"/>
      <c r="AD87" s="232"/>
    </row>
    <row r="88" spans="1:30" x14ac:dyDescent="0.3">
      <c r="A88" s="249"/>
      <c r="B88" s="250"/>
      <c r="C88" s="250"/>
      <c r="D88" s="19" t="s">
        <v>30</v>
      </c>
      <c r="E88" s="35"/>
      <c r="F88" s="35"/>
      <c r="G88" s="35"/>
      <c r="H88" s="35"/>
      <c r="I88" s="35"/>
      <c r="J88" s="35"/>
      <c r="K88" s="35"/>
      <c r="L88" s="35"/>
      <c r="M88" s="35"/>
      <c r="N88" s="20">
        <f>ROUND('План мероприятий'!N80/1000,0)</f>
        <v>0</v>
      </c>
      <c r="O88" s="20">
        <f>ROUND('План мероприятий'!O80/1000,0)</f>
        <v>0</v>
      </c>
      <c r="P88" s="20">
        <f>ROUND('План мероприятий'!P80/1000,0)</f>
        <v>0</v>
      </c>
      <c r="Q88" s="20">
        <f>ROUND('План мероприятий'!Q80/1000,0)</f>
        <v>0</v>
      </c>
      <c r="R88" s="20">
        <f>ROUND('План мероприятий'!R80/1000,0)</f>
        <v>0</v>
      </c>
      <c r="S88" s="20">
        <f>ROUND('План мероприятий'!S80/1000,0)</f>
        <v>0</v>
      </c>
      <c r="T88" s="372"/>
      <c r="U88" s="376"/>
      <c r="V88" s="376"/>
      <c r="W88" s="374"/>
      <c r="X88" s="374"/>
      <c r="Y88" s="374"/>
      <c r="Z88" s="374"/>
      <c r="AA88" s="374"/>
      <c r="AB88" s="374"/>
      <c r="AC88" s="375"/>
      <c r="AD88" s="232"/>
    </row>
    <row r="89" spans="1:30" x14ac:dyDescent="0.3">
      <c r="A89" s="249"/>
      <c r="B89" s="250"/>
      <c r="C89" s="250"/>
      <c r="D89" s="19" t="s">
        <v>31</v>
      </c>
      <c r="E89" s="35"/>
      <c r="F89" s="35"/>
      <c r="G89" s="35"/>
      <c r="H89" s="35"/>
      <c r="I89" s="35"/>
      <c r="J89" s="35"/>
      <c r="K89" s="35"/>
      <c r="L89" s="35"/>
      <c r="M89" s="35"/>
      <c r="N89" s="20">
        <f>ROUND('План мероприятий'!N81/1000,0)</f>
        <v>0</v>
      </c>
      <c r="O89" s="20">
        <f>ROUND('План мероприятий'!O81/1000,0)</f>
        <v>0</v>
      </c>
      <c r="P89" s="20">
        <f>ROUND('План мероприятий'!P81/1000,0)</f>
        <v>0</v>
      </c>
      <c r="Q89" s="20">
        <f>ROUND('План мероприятий'!Q81/1000,0)</f>
        <v>0</v>
      </c>
      <c r="R89" s="20">
        <f>ROUND('План мероприятий'!R81/1000,0)</f>
        <v>0</v>
      </c>
      <c r="S89" s="20">
        <f>ROUND('План мероприятий'!S81/1000,0)</f>
        <v>0</v>
      </c>
      <c r="T89" s="372"/>
      <c r="U89" s="376"/>
      <c r="V89" s="376"/>
      <c r="W89" s="374"/>
      <c r="X89" s="374"/>
      <c r="Y89" s="374"/>
      <c r="Z89" s="374"/>
      <c r="AA89" s="374"/>
      <c r="AB89" s="374"/>
      <c r="AC89" s="375"/>
      <c r="AD89" s="232"/>
    </row>
    <row r="90" spans="1:30" ht="37.5" x14ac:dyDescent="0.3">
      <c r="A90" s="249"/>
      <c r="B90" s="38" t="s">
        <v>68</v>
      </c>
      <c r="C90" s="39" t="s">
        <v>101</v>
      </c>
      <c r="D90" s="35" t="s">
        <v>45</v>
      </c>
      <c r="E90" s="35" t="s">
        <v>45</v>
      </c>
      <c r="F90" s="35" t="s">
        <v>45</v>
      </c>
      <c r="G90" s="35" t="s">
        <v>45</v>
      </c>
      <c r="H90" s="35" t="s">
        <v>36</v>
      </c>
      <c r="I90" s="35" t="s">
        <v>45</v>
      </c>
      <c r="J90" s="35" t="s">
        <v>45</v>
      </c>
      <c r="K90" s="35" t="s">
        <v>45</v>
      </c>
      <c r="L90" s="35" t="s">
        <v>45</v>
      </c>
      <c r="M90" s="35" t="s">
        <v>45</v>
      </c>
      <c r="N90" s="35">
        <f>ROUND('План мероприятий'!N82/1000,0)</f>
        <v>0</v>
      </c>
      <c r="O90" s="35">
        <f>ROUND('План мероприятий'!O82/1000,0)</f>
        <v>0</v>
      </c>
      <c r="P90" s="35">
        <f>ROUND('План мероприятий'!P82/1000,0)</f>
        <v>0</v>
      </c>
      <c r="Q90" s="35">
        <f>ROUND('План мероприятий'!Q82/1000,0)</f>
        <v>0</v>
      </c>
      <c r="R90" s="35">
        <f>ROUND('План мероприятий'!R82/1000,0)</f>
        <v>0</v>
      </c>
      <c r="S90" s="35">
        <f>ROUND('План мероприятий'!S82/1000,0)</f>
        <v>0</v>
      </c>
      <c r="T90" s="372"/>
      <c r="U90" s="376"/>
      <c r="V90" s="66" t="s">
        <v>45</v>
      </c>
      <c r="W90" s="66" t="s">
        <v>45</v>
      </c>
      <c r="X90" s="66" t="s">
        <v>102</v>
      </c>
      <c r="Y90" s="66" t="s">
        <v>102</v>
      </c>
      <c r="Z90" s="66" t="s">
        <v>102</v>
      </c>
      <c r="AA90" s="66" t="s">
        <v>102</v>
      </c>
      <c r="AB90" s="66" t="s">
        <v>102</v>
      </c>
      <c r="AC90" s="67"/>
      <c r="AD90" s="64"/>
    </row>
    <row r="91" spans="1:30" ht="63.75" customHeight="1" x14ac:dyDescent="0.3">
      <c r="A91" s="249" t="s">
        <v>103</v>
      </c>
      <c r="B91" s="250" t="s">
        <v>51</v>
      </c>
      <c r="C91" s="250" t="s">
        <v>104</v>
      </c>
      <c r="D91" s="16" t="s">
        <v>6</v>
      </c>
      <c r="E91" s="35" t="s">
        <v>63</v>
      </c>
      <c r="F91" s="35"/>
      <c r="G91" s="35"/>
      <c r="H91" s="35" t="s">
        <v>36</v>
      </c>
      <c r="I91" s="35" t="s">
        <v>58</v>
      </c>
      <c r="J91" s="35" t="s">
        <v>49</v>
      </c>
      <c r="K91" s="35" t="s">
        <v>105</v>
      </c>
      <c r="L91" s="35" t="s">
        <v>38</v>
      </c>
      <c r="M91" s="35"/>
      <c r="N91" s="20">
        <f>ROUND('План мероприятий'!N83/1000,0)</f>
        <v>1400</v>
      </c>
      <c r="O91" s="20">
        <f>ROUND('План мероприятий'!O83/1000,0)</f>
        <v>200</v>
      </c>
      <c r="P91" s="20">
        <f>ROUND('План мероприятий'!P83/1000,0)</f>
        <v>300</v>
      </c>
      <c r="Q91" s="20">
        <f>ROUND('План мероприятий'!Q83/1000,0)</f>
        <v>300</v>
      </c>
      <c r="R91" s="20">
        <f>ROUND('План мероприятий'!R83/1000,0)</f>
        <v>300</v>
      </c>
      <c r="S91" s="20">
        <f>ROUND('План мероприятий'!S83/1000,0)</f>
        <v>300</v>
      </c>
      <c r="T91" s="372">
        <f>N91/$N$19</f>
        <v>8.4420727580040654E-6</v>
      </c>
      <c r="U91" s="376" t="s">
        <v>39</v>
      </c>
      <c r="V91" s="376" t="s">
        <v>106</v>
      </c>
      <c r="W91" s="374" t="s">
        <v>41</v>
      </c>
      <c r="X91" s="374">
        <v>53</v>
      </c>
      <c r="Y91" s="374">
        <v>0</v>
      </c>
      <c r="Z91" s="374">
        <v>0</v>
      </c>
      <c r="AA91" s="374">
        <v>0</v>
      </c>
      <c r="AB91" s="374">
        <v>0</v>
      </c>
      <c r="AC91" s="375">
        <v>0.1</v>
      </c>
      <c r="AD91" s="232" t="s">
        <v>107</v>
      </c>
    </row>
    <row r="92" spans="1:30" ht="37.5" x14ac:dyDescent="0.3">
      <c r="A92" s="249"/>
      <c r="B92" s="250"/>
      <c r="C92" s="250"/>
      <c r="D92" s="19" t="s">
        <v>28</v>
      </c>
      <c r="E92" s="35" t="s">
        <v>63</v>
      </c>
      <c r="F92" s="35"/>
      <c r="G92" s="35"/>
      <c r="H92" s="35" t="s">
        <v>36</v>
      </c>
      <c r="I92" s="35" t="s">
        <v>58</v>
      </c>
      <c r="J92" s="35" t="s">
        <v>49</v>
      </c>
      <c r="K92" s="35" t="s">
        <v>105</v>
      </c>
      <c r="L92" s="35" t="s">
        <v>38</v>
      </c>
      <c r="M92" s="35"/>
      <c r="N92" s="20">
        <f>ROUND('План мероприятий'!N84/1000,0)</f>
        <v>1400</v>
      </c>
      <c r="O92" s="20">
        <f>ROUND('План мероприятий'!O84/1000,0)</f>
        <v>200</v>
      </c>
      <c r="P92" s="20">
        <f>ROUND('План мероприятий'!P84/1000,0)</f>
        <v>300</v>
      </c>
      <c r="Q92" s="20">
        <f>ROUND('План мероприятий'!Q84/1000,0)</f>
        <v>300</v>
      </c>
      <c r="R92" s="20">
        <f>ROUND('План мероприятий'!R84/1000,0)</f>
        <v>300</v>
      </c>
      <c r="S92" s="20">
        <f>ROUND('План мероприятий'!S84/1000,0)</f>
        <v>300</v>
      </c>
      <c r="T92" s="372"/>
      <c r="U92" s="376"/>
      <c r="V92" s="376"/>
      <c r="W92" s="374"/>
      <c r="X92" s="374"/>
      <c r="Y92" s="374"/>
      <c r="Z92" s="374"/>
      <c r="AA92" s="374"/>
      <c r="AB92" s="374"/>
      <c r="AC92" s="375"/>
      <c r="AD92" s="232"/>
    </row>
    <row r="93" spans="1:30" x14ac:dyDescent="0.3">
      <c r="A93" s="249"/>
      <c r="B93" s="250"/>
      <c r="C93" s="250"/>
      <c r="D93" s="19" t="s">
        <v>29</v>
      </c>
      <c r="E93" s="35"/>
      <c r="F93" s="35"/>
      <c r="G93" s="35"/>
      <c r="H93" s="35"/>
      <c r="I93" s="35"/>
      <c r="J93" s="35"/>
      <c r="K93" s="35"/>
      <c r="L93" s="35"/>
      <c r="M93" s="35"/>
      <c r="N93" s="20">
        <f>ROUND('План мероприятий'!N85/1000,0)</f>
        <v>0</v>
      </c>
      <c r="O93" s="20">
        <f>ROUND('План мероприятий'!O85/1000,0)</f>
        <v>0</v>
      </c>
      <c r="P93" s="20">
        <f>ROUND('План мероприятий'!P85/1000,0)</f>
        <v>0</v>
      </c>
      <c r="Q93" s="20">
        <f>ROUND('План мероприятий'!Q85/1000,0)</f>
        <v>0</v>
      </c>
      <c r="R93" s="20">
        <f>ROUND('План мероприятий'!R85/1000,0)</f>
        <v>0</v>
      </c>
      <c r="S93" s="20">
        <f>ROUND('План мероприятий'!S85/1000,0)</f>
        <v>0</v>
      </c>
      <c r="T93" s="372"/>
      <c r="U93" s="376"/>
      <c r="V93" s="376"/>
      <c r="W93" s="374"/>
      <c r="X93" s="374"/>
      <c r="Y93" s="374"/>
      <c r="Z93" s="374"/>
      <c r="AA93" s="374"/>
      <c r="AB93" s="374"/>
      <c r="AC93" s="375"/>
      <c r="AD93" s="232"/>
    </row>
    <row r="94" spans="1:30" x14ac:dyDescent="0.3">
      <c r="A94" s="249"/>
      <c r="B94" s="250"/>
      <c r="C94" s="250"/>
      <c r="D94" s="19" t="s">
        <v>30</v>
      </c>
      <c r="E94" s="35"/>
      <c r="F94" s="35"/>
      <c r="G94" s="35"/>
      <c r="H94" s="35"/>
      <c r="I94" s="35"/>
      <c r="J94" s="35"/>
      <c r="K94" s="35"/>
      <c r="L94" s="35"/>
      <c r="M94" s="35"/>
      <c r="N94" s="20">
        <f>ROUND('План мероприятий'!N86/1000,0)</f>
        <v>0</v>
      </c>
      <c r="O94" s="20">
        <f>ROUND('План мероприятий'!O86/1000,0)</f>
        <v>0</v>
      </c>
      <c r="P94" s="20">
        <f>ROUND('План мероприятий'!P86/1000,0)</f>
        <v>0</v>
      </c>
      <c r="Q94" s="20">
        <f>ROUND('План мероприятий'!Q86/1000,0)</f>
        <v>0</v>
      </c>
      <c r="R94" s="20">
        <f>ROUND('План мероприятий'!R86/1000,0)</f>
        <v>0</v>
      </c>
      <c r="S94" s="20">
        <f>ROUND('План мероприятий'!S86/1000,0)</f>
        <v>0</v>
      </c>
      <c r="T94" s="372"/>
      <c r="U94" s="376"/>
      <c r="V94" s="376"/>
      <c r="W94" s="374"/>
      <c r="X94" s="374"/>
      <c r="Y94" s="374"/>
      <c r="Z94" s="374"/>
      <c r="AA94" s="374"/>
      <c r="AB94" s="374"/>
      <c r="AC94" s="375"/>
      <c r="AD94" s="232"/>
    </row>
    <row r="95" spans="1:30" x14ac:dyDescent="0.3">
      <c r="A95" s="249"/>
      <c r="B95" s="250"/>
      <c r="C95" s="250"/>
      <c r="D95" s="19" t="s">
        <v>31</v>
      </c>
      <c r="E95" s="35"/>
      <c r="F95" s="35"/>
      <c r="G95" s="35"/>
      <c r="H95" s="35"/>
      <c r="I95" s="35"/>
      <c r="J95" s="35"/>
      <c r="K95" s="35"/>
      <c r="L95" s="35"/>
      <c r="M95" s="35"/>
      <c r="N95" s="20">
        <f>ROUND('План мероприятий'!N87/1000,0)</f>
        <v>0</v>
      </c>
      <c r="O95" s="20">
        <f>ROUND('План мероприятий'!O87/1000,0)</f>
        <v>0</v>
      </c>
      <c r="P95" s="20">
        <f>ROUND('План мероприятий'!P87/1000,0)</f>
        <v>0</v>
      </c>
      <c r="Q95" s="20">
        <f>ROUND('План мероприятий'!Q87/1000,0)</f>
        <v>0</v>
      </c>
      <c r="R95" s="20">
        <f>ROUND('План мероприятий'!R87/1000,0)</f>
        <v>0</v>
      </c>
      <c r="S95" s="20">
        <f>ROUND('План мероприятий'!S87/1000,0)</f>
        <v>0</v>
      </c>
      <c r="T95" s="372"/>
      <c r="U95" s="376"/>
      <c r="V95" s="376"/>
      <c r="W95" s="374"/>
      <c r="X95" s="374"/>
      <c r="Y95" s="374"/>
      <c r="Z95" s="374"/>
      <c r="AA95" s="374"/>
      <c r="AB95" s="374"/>
      <c r="AC95" s="375"/>
      <c r="AD95" s="232"/>
    </row>
    <row r="96" spans="1:30" ht="56.25" x14ac:dyDescent="0.3">
      <c r="A96" s="249"/>
      <c r="B96" s="38" t="s">
        <v>68</v>
      </c>
      <c r="C96" s="39" t="s">
        <v>108</v>
      </c>
      <c r="D96" s="35" t="s">
        <v>45</v>
      </c>
      <c r="E96" s="35" t="s">
        <v>45</v>
      </c>
      <c r="F96" s="35" t="s">
        <v>45</v>
      </c>
      <c r="G96" s="35" t="s">
        <v>45</v>
      </c>
      <c r="H96" s="35" t="s">
        <v>36</v>
      </c>
      <c r="I96" s="35" t="s">
        <v>45</v>
      </c>
      <c r="J96" s="35" t="s">
        <v>45</v>
      </c>
      <c r="K96" s="35" t="s">
        <v>45</v>
      </c>
      <c r="L96" s="35" t="s">
        <v>45</v>
      </c>
      <c r="M96" s="35" t="s">
        <v>45</v>
      </c>
      <c r="N96" s="35">
        <f>ROUND('План мероприятий'!N88/1000,0)</f>
        <v>0</v>
      </c>
      <c r="O96" s="35">
        <f>ROUND('План мероприятий'!O88/1000,0)</f>
        <v>0</v>
      </c>
      <c r="P96" s="35">
        <f>ROUND('План мероприятий'!P88/1000,0)</f>
        <v>0</v>
      </c>
      <c r="Q96" s="35">
        <f>ROUND('План мероприятий'!Q88/1000,0)</f>
        <v>0</v>
      </c>
      <c r="R96" s="35">
        <f>ROUND('План мероприятий'!R88/1000,0)</f>
        <v>0</v>
      </c>
      <c r="S96" s="35">
        <f>ROUND('План мероприятий'!S88/1000,0)</f>
        <v>0</v>
      </c>
      <c r="T96" s="372"/>
      <c r="U96" s="376"/>
      <c r="V96" s="66" t="s">
        <v>45</v>
      </c>
      <c r="W96" s="66" t="s">
        <v>45</v>
      </c>
      <c r="X96" s="66" t="s">
        <v>102</v>
      </c>
      <c r="Y96" s="66" t="s">
        <v>102</v>
      </c>
      <c r="Z96" s="66" t="s">
        <v>102</v>
      </c>
      <c r="AA96" s="66" t="s">
        <v>102</v>
      </c>
      <c r="AB96" s="66" t="s">
        <v>102</v>
      </c>
      <c r="AC96" s="67"/>
      <c r="AD96" s="64"/>
    </row>
    <row r="97" spans="1:30" ht="41.25" customHeight="1" x14ac:dyDescent="0.3">
      <c r="A97" s="249" t="s">
        <v>109</v>
      </c>
      <c r="B97" s="250" t="s">
        <v>51</v>
      </c>
      <c r="C97" s="250" t="s">
        <v>110</v>
      </c>
      <c r="D97" s="16" t="s">
        <v>6</v>
      </c>
      <c r="E97" s="35" t="s">
        <v>63</v>
      </c>
      <c r="F97" s="35"/>
      <c r="G97" s="35"/>
      <c r="H97" s="35" t="s">
        <v>36</v>
      </c>
      <c r="I97" s="35" t="s">
        <v>58</v>
      </c>
      <c r="J97" s="35" t="s">
        <v>49</v>
      </c>
      <c r="K97" s="35" t="s">
        <v>111</v>
      </c>
      <c r="L97" s="35" t="s">
        <v>38</v>
      </c>
      <c r="M97" s="35"/>
      <c r="N97" s="20">
        <f>ROUND('План мероприятий'!N89/1000,0)</f>
        <v>5959</v>
      </c>
      <c r="O97" s="20">
        <f>ROUND('План мероприятий'!O89/1000,0)</f>
        <v>0</v>
      </c>
      <c r="P97" s="20">
        <f>ROUND('План мероприятий'!P89/1000,0)</f>
        <v>1660</v>
      </c>
      <c r="Q97" s="20">
        <f>ROUND('План мероприятий'!Q89/1000,0)</f>
        <v>0</v>
      </c>
      <c r="R97" s="20">
        <f>ROUND('План мероприятий'!R89/1000,0)</f>
        <v>2149</v>
      </c>
      <c r="S97" s="20">
        <f>ROUND('План мероприятий'!S89/1000,0)</f>
        <v>2149</v>
      </c>
      <c r="T97" s="372">
        <f>N97/$N$19</f>
        <v>3.5933079689247303E-5</v>
      </c>
      <c r="U97" s="376" t="s">
        <v>39</v>
      </c>
      <c r="V97" s="376" t="s">
        <v>112</v>
      </c>
      <c r="W97" s="374" t="s">
        <v>113</v>
      </c>
      <c r="X97" s="374">
        <v>0</v>
      </c>
      <c r="Y97" s="374">
        <v>1000</v>
      </c>
      <c r="Z97" s="374">
        <v>900</v>
      </c>
      <c r="AA97" s="374">
        <v>900</v>
      </c>
      <c r="AB97" s="374">
        <v>900</v>
      </c>
      <c r="AC97" s="375">
        <v>0.15</v>
      </c>
      <c r="AD97" s="232"/>
    </row>
    <row r="98" spans="1:30" ht="37.5" x14ac:dyDescent="0.3">
      <c r="A98" s="249"/>
      <c r="B98" s="250"/>
      <c r="C98" s="250"/>
      <c r="D98" s="19" t="s">
        <v>28</v>
      </c>
      <c r="E98" s="35" t="s">
        <v>63</v>
      </c>
      <c r="F98" s="35"/>
      <c r="G98" s="35"/>
      <c r="H98" s="35" t="s">
        <v>36</v>
      </c>
      <c r="I98" s="35" t="s">
        <v>58</v>
      </c>
      <c r="J98" s="35" t="s">
        <v>49</v>
      </c>
      <c r="K98" s="35" t="s">
        <v>111</v>
      </c>
      <c r="L98" s="35" t="s">
        <v>38</v>
      </c>
      <c r="M98" s="35"/>
      <c r="N98" s="20">
        <f>ROUND('План мероприятий'!N90/1000,0)</f>
        <v>5959</v>
      </c>
      <c r="O98" s="20">
        <f>ROUND('План мероприятий'!O90/1000,0)</f>
        <v>0</v>
      </c>
      <c r="P98" s="20">
        <f>ROUND('План мероприятий'!P90/1000,0)</f>
        <v>1660</v>
      </c>
      <c r="Q98" s="20">
        <f>ROUND('План мероприятий'!Q90/1000,0)</f>
        <v>0</v>
      </c>
      <c r="R98" s="20">
        <f>ROUND('План мероприятий'!R90/1000,0)</f>
        <v>2149</v>
      </c>
      <c r="S98" s="20">
        <f>ROUND('План мероприятий'!S90/1000,0)</f>
        <v>2149</v>
      </c>
      <c r="T98" s="372"/>
      <c r="U98" s="376"/>
      <c r="V98" s="376"/>
      <c r="W98" s="374"/>
      <c r="X98" s="374"/>
      <c r="Y98" s="374"/>
      <c r="Z98" s="374"/>
      <c r="AA98" s="374"/>
      <c r="AB98" s="374"/>
      <c r="AC98" s="375"/>
      <c r="AD98" s="232"/>
    </row>
    <row r="99" spans="1:30" x14ac:dyDescent="0.3">
      <c r="A99" s="249"/>
      <c r="B99" s="250"/>
      <c r="C99" s="250"/>
      <c r="D99" s="19" t="s">
        <v>29</v>
      </c>
      <c r="E99" s="35"/>
      <c r="F99" s="35"/>
      <c r="G99" s="35"/>
      <c r="H99" s="35"/>
      <c r="I99" s="35"/>
      <c r="J99" s="35"/>
      <c r="K99" s="35"/>
      <c r="L99" s="35"/>
      <c r="M99" s="35"/>
      <c r="N99" s="20">
        <f>ROUND('План мероприятий'!N91/1000,0)</f>
        <v>0</v>
      </c>
      <c r="O99" s="20">
        <f>ROUND('План мероприятий'!O91/1000,0)</f>
        <v>0</v>
      </c>
      <c r="P99" s="20">
        <f>ROUND('План мероприятий'!P91/1000,0)</f>
        <v>0</v>
      </c>
      <c r="Q99" s="20">
        <f>ROUND('План мероприятий'!Q91/1000,0)</f>
        <v>0</v>
      </c>
      <c r="R99" s="20">
        <f>ROUND('План мероприятий'!R91/1000,0)</f>
        <v>0</v>
      </c>
      <c r="S99" s="20">
        <f>ROUND('План мероприятий'!S91/1000,0)</f>
        <v>0</v>
      </c>
      <c r="T99" s="372"/>
      <c r="U99" s="376"/>
      <c r="V99" s="376"/>
      <c r="W99" s="374"/>
      <c r="X99" s="374"/>
      <c r="Y99" s="374"/>
      <c r="Z99" s="374"/>
      <c r="AA99" s="374"/>
      <c r="AB99" s="374"/>
      <c r="AC99" s="375"/>
      <c r="AD99" s="232"/>
    </row>
    <row r="100" spans="1:30" x14ac:dyDescent="0.3">
      <c r="A100" s="249"/>
      <c r="B100" s="250"/>
      <c r="C100" s="250"/>
      <c r="D100" s="19" t="s">
        <v>30</v>
      </c>
      <c r="E100" s="35"/>
      <c r="F100" s="35"/>
      <c r="G100" s="35"/>
      <c r="H100" s="35"/>
      <c r="I100" s="35"/>
      <c r="J100" s="35"/>
      <c r="K100" s="35"/>
      <c r="L100" s="35"/>
      <c r="M100" s="35"/>
      <c r="N100" s="20">
        <f>ROUND('План мероприятий'!N92/1000,0)</f>
        <v>0</v>
      </c>
      <c r="O100" s="20">
        <f>ROUND('План мероприятий'!O92/1000,0)</f>
        <v>0</v>
      </c>
      <c r="P100" s="20">
        <f>ROUND('План мероприятий'!P92/1000,0)</f>
        <v>0</v>
      </c>
      <c r="Q100" s="20">
        <f>ROUND('План мероприятий'!Q92/1000,0)</f>
        <v>0</v>
      </c>
      <c r="R100" s="20">
        <f>ROUND('План мероприятий'!R92/1000,0)</f>
        <v>0</v>
      </c>
      <c r="S100" s="20">
        <f>ROUND('План мероприятий'!S92/1000,0)</f>
        <v>0</v>
      </c>
      <c r="T100" s="372"/>
      <c r="U100" s="376"/>
      <c r="V100" s="376"/>
      <c r="W100" s="374"/>
      <c r="X100" s="374"/>
      <c r="Y100" s="374"/>
      <c r="Z100" s="374"/>
      <c r="AA100" s="374"/>
      <c r="AB100" s="374"/>
      <c r="AC100" s="375"/>
      <c r="AD100" s="232"/>
    </row>
    <row r="101" spans="1:30" x14ac:dyDescent="0.3">
      <c r="A101" s="249"/>
      <c r="B101" s="250"/>
      <c r="C101" s="250"/>
      <c r="D101" s="19" t="s">
        <v>31</v>
      </c>
      <c r="E101" s="35"/>
      <c r="F101" s="35"/>
      <c r="G101" s="35"/>
      <c r="H101" s="35"/>
      <c r="I101" s="35"/>
      <c r="J101" s="35"/>
      <c r="K101" s="35"/>
      <c r="L101" s="35"/>
      <c r="M101" s="35"/>
      <c r="N101" s="20">
        <f>ROUND('План мероприятий'!N93/1000,0)</f>
        <v>0</v>
      </c>
      <c r="O101" s="20">
        <f>ROUND('План мероприятий'!O93/1000,0)</f>
        <v>0</v>
      </c>
      <c r="P101" s="20">
        <f>ROUND('План мероприятий'!P93/1000,0)</f>
        <v>0</v>
      </c>
      <c r="Q101" s="20">
        <f>ROUND('План мероприятий'!Q93/1000,0)</f>
        <v>0</v>
      </c>
      <c r="R101" s="20">
        <f>ROUND('План мероприятий'!R93/1000,0)</f>
        <v>0</v>
      </c>
      <c r="S101" s="20">
        <f>ROUND('План мероприятий'!S93/1000,0)</f>
        <v>0</v>
      </c>
      <c r="T101" s="372"/>
      <c r="U101" s="376"/>
      <c r="V101" s="376"/>
      <c r="W101" s="374"/>
      <c r="X101" s="374"/>
      <c r="Y101" s="374"/>
      <c r="Z101" s="374"/>
      <c r="AA101" s="374"/>
      <c r="AB101" s="374"/>
      <c r="AC101" s="375"/>
      <c r="AD101" s="232"/>
    </row>
    <row r="102" spans="1:30" ht="24" customHeight="1" x14ac:dyDescent="0.3">
      <c r="A102" s="249"/>
      <c r="B102" s="38" t="s">
        <v>68</v>
      </c>
      <c r="C102" s="39"/>
      <c r="D102" s="35" t="s">
        <v>45</v>
      </c>
      <c r="E102" s="35" t="s">
        <v>45</v>
      </c>
      <c r="F102" s="35" t="s">
        <v>45</v>
      </c>
      <c r="G102" s="35" t="s">
        <v>45</v>
      </c>
      <c r="H102" s="35" t="s">
        <v>36</v>
      </c>
      <c r="I102" s="35" t="s">
        <v>45</v>
      </c>
      <c r="J102" s="35" t="s">
        <v>45</v>
      </c>
      <c r="K102" s="35" t="s">
        <v>45</v>
      </c>
      <c r="L102" s="35" t="s">
        <v>45</v>
      </c>
      <c r="M102" s="35" t="s">
        <v>45</v>
      </c>
      <c r="N102" s="35">
        <f>ROUND('План мероприятий'!N94/1000,0)</f>
        <v>0</v>
      </c>
      <c r="O102" s="35">
        <f>ROUND('План мероприятий'!O94/1000,0)</f>
        <v>0</v>
      </c>
      <c r="P102" s="35">
        <f>ROUND('План мероприятий'!P94/1000,0)</f>
        <v>0</v>
      </c>
      <c r="Q102" s="35">
        <f>ROUND('План мероприятий'!Q94/1000,0)</f>
        <v>0</v>
      </c>
      <c r="R102" s="35">
        <f>ROUND('План мероприятий'!R94/1000,0)</f>
        <v>0</v>
      </c>
      <c r="S102" s="35">
        <f>ROUND('План мероприятий'!S94/1000,0)</f>
        <v>0</v>
      </c>
      <c r="T102" s="372"/>
      <c r="U102" s="376"/>
      <c r="V102" s="66" t="s">
        <v>45</v>
      </c>
      <c r="W102" s="66" t="s">
        <v>45</v>
      </c>
      <c r="X102" s="66"/>
      <c r="Y102" s="66"/>
      <c r="Z102" s="66"/>
      <c r="AA102" s="66"/>
      <c r="AB102" s="66"/>
      <c r="AC102" s="67"/>
      <c r="AD102" s="64"/>
    </row>
    <row r="103" spans="1:30" ht="243.75" customHeight="1" x14ac:dyDescent="0.3">
      <c r="A103" s="249" t="s">
        <v>114</v>
      </c>
      <c r="B103" s="250" t="s">
        <v>51</v>
      </c>
      <c r="C103" s="250" t="s">
        <v>115</v>
      </c>
      <c r="D103" s="16" t="s">
        <v>6</v>
      </c>
      <c r="E103" s="35" t="s">
        <v>63</v>
      </c>
      <c r="F103" s="35"/>
      <c r="G103" s="35"/>
      <c r="H103" s="35" t="s">
        <v>36</v>
      </c>
      <c r="I103" s="35" t="s">
        <v>58</v>
      </c>
      <c r="J103" s="35" t="s">
        <v>49</v>
      </c>
      <c r="K103" s="35" t="s">
        <v>116</v>
      </c>
      <c r="L103" s="35" t="s">
        <v>38</v>
      </c>
      <c r="M103" s="35"/>
      <c r="N103" s="20">
        <f>ROUND('План мероприятий'!N95/1000,0)</f>
        <v>1335</v>
      </c>
      <c r="O103" s="20">
        <f>ROUND('План мероприятий'!O95/1000,0)</f>
        <v>209</v>
      </c>
      <c r="P103" s="20">
        <f>ROUND('План мероприятий'!P95/1000,0)</f>
        <v>280</v>
      </c>
      <c r="Q103" s="20">
        <f>ROUND('План мероприятий'!Q95/1000,0)</f>
        <v>282</v>
      </c>
      <c r="R103" s="20">
        <f>ROUND('План мероприятий'!R95/1000,0)</f>
        <v>282</v>
      </c>
      <c r="S103" s="20">
        <f>ROUND('План мероприятий'!S95/1000,0)</f>
        <v>282</v>
      </c>
      <c r="T103" s="372">
        <f>N103/$N$19</f>
        <v>8.0501193799538755E-6</v>
      </c>
      <c r="U103" s="376" t="s">
        <v>39</v>
      </c>
      <c r="V103" s="376" t="s">
        <v>117</v>
      </c>
      <c r="W103" s="374" t="s">
        <v>85</v>
      </c>
      <c r="X103" s="370">
        <v>2</v>
      </c>
      <c r="Y103" s="374">
        <v>3</v>
      </c>
      <c r="Z103" s="374">
        <v>3</v>
      </c>
      <c r="AA103" s="374">
        <v>3</v>
      </c>
      <c r="AB103" s="374">
        <v>3</v>
      </c>
      <c r="AC103" s="375">
        <v>3.0000000000000001E-3</v>
      </c>
      <c r="AD103" s="232"/>
    </row>
    <row r="104" spans="1:30" ht="37.5" x14ac:dyDescent="0.3">
      <c r="A104" s="249"/>
      <c r="B104" s="250"/>
      <c r="C104" s="250"/>
      <c r="D104" s="19" t="s">
        <v>28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20">
        <f>ROUND('План мероприятий'!N96/1000,0)</f>
        <v>0</v>
      </c>
      <c r="O104" s="20">
        <f>ROUND('План мероприятий'!O96/1000,0)</f>
        <v>0</v>
      </c>
      <c r="P104" s="20">
        <f>ROUND('План мероприятий'!P96/1000,0)</f>
        <v>0</v>
      </c>
      <c r="Q104" s="20">
        <f>ROUND('План мероприятий'!Q96/1000,0)</f>
        <v>0</v>
      </c>
      <c r="R104" s="20">
        <f>ROUND('План мероприятий'!R96/1000,0)</f>
        <v>0</v>
      </c>
      <c r="S104" s="20">
        <f>ROUND('План мероприятий'!S96/1000,0)</f>
        <v>0</v>
      </c>
      <c r="T104" s="372"/>
      <c r="U104" s="376"/>
      <c r="V104" s="374"/>
      <c r="W104" s="374"/>
      <c r="X104" s="370"/>
      <c r="Y104" s="374"/>
      <c r="Z104" s="374"/>
      <c r="AA104" s="374"/>
      <c r="AB104" s="374"/>
      <c r="AC104" s="375"/>
      <c r="AD104" s="232"/>
    </row>
    <row r="105" spans="1:30" x14ac:dyDescent="0.3">
      <c r="A105" s="249"/>
      <c r="B105" s="250"/>
      <c r="C105" s="250"/>
      <c r="D105" s="19" t="s">
        <v>29</v>
      </c>
      <c r="E105" s="35" t="s">
        <v>63</v>
      </c>
      <c r="F105" s="35"/>
      <c r="G105" s="35"/>
      <c r="H105" s="35" t="s">
        <v>36</v>
      </c>
      <c r="I105" s="35" t="s">
        <v>58</v>
      </c>
      <c r="J105" s="35" t="s">
        <v>49</v>
      </c>
      <c r="K105" s="35" t="s">
        <v>116</v>
      </c>
      <c r="L105" s="35" t="s">
        <v>38</v>
      </c>
      <c r="M105" s="35"/>
      <c r="N105" s="20">
        <f>ROUND('План мероприятий'!N97/1000,0)</f>
        <v>1335</v>
      </c>
      <c r="O105" s="20">
        <f>ROUND('План мероприятий'!O97/1000,0)</f>
        <v>209</v>
      </c>
      <c r="P105" s="20">
        <f>ROUND('План мероприятий'!P97/1000,0)</f>
        <v>280</v>
      </c>
      <c r="Q105" s="20">
        <f>ROUND('План мероприятий'!Q97/1000,0)</f>
        <v>282</v>
      </c>
      <c r="R105" s="20">
        <f>ROUND('План мероприятий'!R97/1000,0)</f>
        <v>282</v>
      </c>
      <c r="S105" s="20">
        <f>ROUND('План мероприятий'!S97/1000,0)</f>
        <v>282</v>
      </c>
      <c r="T105" s="372"/>
      <c r="U105" s="376"/>
      <c r="V105" s="374"/>
      <c r="W105" s="374"/>
      <c r="X105" s="370"/>
      <c r="Y105" s="374"/>
      <c r="Z105" s="374"/>
      <c r="AA105" s="374"/>
      <c r="AB105" s="374"/>
      <c r="AC105" s="375"/>
      <c r="AD105" s="232"/>
    </row>
    <row r="106" spans="1:30" x14ac:dyDescent="0.3">
      <c r="A106" s="249"/>
      <c r="B106" s="250"/>
      <c r="C106" s="250"/>
      <c r="D106" s="19" t="s">
        <v>30</v>
      </c>
      <c r="E106" s="35"/>
      <c r="F106" s="35"/>
      <c r="G106" s="35"/>
      <c r="H106" s="35"/>
      <c r="I106" s="35"/>
      <c r="J106" s="35"/>
      <c r="K106" s="35"/>
      <c r="L106" s="35"/>
      <c r="M106" s="35"/>
      <c r="N106" s="20">
        <f>ROUND('План мероприятий'!N98/1000,0)</f>
        <v>0</v>
      </c>
      <c r="O106" s="20">
        <f>ROUND('План мероприятий'!O98/1000,0)</f>
        <v>0</v>
      </c>
      <c r="P106" s="20">
        <f>ROUND('План мероприятий'!P98/1000,0)</f>
        <v>0</v>
      </c>
      <c r="Q106" s="20">
        <f>ROUND('План мероприятий'!Q98/1000,0)</f>
        <v>0</v>
      </c>
      <c r="R106" s="20">
        <f>ROUND('План мероприятий'!R98/1000,0)</f>
        <v>0</v>
      </c>
      <c r="S106" s="20">
        <f>ROUND('План мероприятий'!S98/1000,0)</f>
        <v>0</v>
      </c>
      <c r="T106" s="372"/>
      <c r="U106" s="376"/>
      <c r="V106" s="374"/>
      <c r="W106" s="374"/>
      <c r="X106" s="370"/>
      <c r="Y106" s="374"/>
      <c r="Z106" s="374"/>
      <c r="AA106" s="374"/>
      <c r="AB106" s="374"/>
      <c r="AC106" s="375"/>
      <c r="AD106" s="232"/>
    </row>
    <row r="107" spans="1:30" x14ac:dyDescent="0.3">
      <c r="A107" s="249"/>
      <c r="B107" s="250"/>
      <c r="C107" s="250"/>
      <c r="D107" s="19" t="s">
        <v>31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20">
        <f>ROUND('План мероприятий'!N99/1000,0)</f>
        <v>0</v>
      </c>
      <c r="O107" s="20">
        <f>ROUND('План мероприятий'!O99/1000,0)</f>
        <v>0</v>
      </c>
      <c r="P107" s="20">
        <f>ROUND('План мероприятий'!P99/1000,0)</f>
        <v>0</v>
      </c>
      <c r="Q107" s="20">
        <f>ROUND('План мероприятий'!Q99/1000,0)</f>
        <v>0</v>
      </c>
      <c r="R107" s="20">
        <f>ROUND('План мероприятий'!R99/1000,0)</f>
        <v>0</v>
      </c>
      <c r="S107" s="20">
        <f>ROUND('План мероприятий'!S99/1000,0)</f>
        <v>0</v>
      </c>
      <c r="T107" s="372"/>
      <c r="U107" s="376"/>
      <c r="V107" s="374"/>
      <c r="W107" s="374"/>
      <c r="X107" s="370"/>
      <c r="Y107" s="374"/>
      <c r="Z107" s="374"/>
      <c r="AA107" s="374"/>
      <c r="AB107" s="374"/>
      <c r="AC107" s="375"/>
      <c r="AD107" s="232"/>
    </row>
    <row r="108" spans="1:30" ht="37.5" x14ac:dyDescent="0.3">
      <c r="A108" s="249"/>
      <c r="B108" s="38" t="s">
        <v>68</v>
      </c>
      <c r="C108" s="39" t="s">
        <v>118</v>
      </c>
      <c r="D108" s="35" t="s">
        <v>45</v>
      </c>
      <c r="E108" s="35" t="s">
        <v>45</v>
      </c>
      <c r="F108" s="35" t="s">
        <v>45</v>
      </c>
      <c r="G108" s="35" t="s">
        <v>45</v>
      </c>
      <c r="H108" s="35" t="s">
        <v>36</v>
      </c>
      <c r="I108" s="35" t="s">
        <v>45</v>
      </c>
      <c r="J108" s="35" t="s">
        <v>45</v>
      </c>
      <c r="K108" s="35" t="s">
        <v>45</v>
      </c>
      <c r="L108" s="35" t="s">
        <v>45</v>
      </c>
      <c r="M108" s="35" t="s">
        <v>45</v>
      </c>
      <c r="N108" s="35">
        <f>ROUND('План мероприятий'!N100/1000,0)</f>
        <v>0</v>
      </c>
      <c r="O108" s="35">
        <f>ROUND('План мероприятий'!O100/1000,0)</f>
        <v>0</v>
      </c>
      <c r="P108" s="35">
        <f>ROUND('План мероприятий'!P100/1000,0)</f>
        <v>0</v>
      </c>
      <c r="Q108" s="35">
        <f>ROUND('План мероприятий'!Q100/1000,0)</f>
        <v>0</v>
      </c>
      <c r="R108" s="35">
        <f>ROUND('План мероприятий'!R100/1000,0)</f>
        <v>0</v>
      </c>
      <c r="S108" s="35">
        <f>ROUND('План мероприятий'!S100/1000,0)</f>
        <v>0</v>
      </c>
      <c r="T108" s="372"/>
      <c r="U108" s="376"/>
      <c r="V108" s="66" t="s">
        <v>45</v>
      </c>
      <c r="W108" s="66" t="s">
        <v>45</v>
      </c>
      <c r="X108" s="66" t="s">
        <v>102</v>
      </c>
      <c r="Y108" s="66" t="s">
        <v>102</v>
      </c>
      <c r="Z108" s="66" t="s">
        <v>102</v>
      </c>
      <c r="AA108" s="66" t="s">
        <v>102</v>
      </c>
      <c r="AB108" s="66" t="s">
        <v>102</v>
      </c>
      <c r="AC108" s="67"/>
      <c r="AD108" s="64"/>
    </row>
    <row r="109" spans="1:30" ht="36.75" customHeight="1" x14ac:dyDescent="0.3">
      <c r="A109" s="249" t="s">
        <v>119</v>
      </c>
      <c r="B109" s="250" t="s">
        <v>51</v>
      </c>
      <c r="C109" s="250" t="s">
        <v>120</v>
      </c>
      <c r="D109" s="16" t="s">
        <v>6</v>
      </c>
      <c r="E109" s="35" t="s">
        <v>63</v>
      </c>
      <c r="F109" s="35"/>
      <c r="G109" s="35"/>
      <c r="H109" s="35" t="s">
        <v>36</v>
      </c>
      <c r="I109" s="35" t="s">
        <v>58</v>
      </c>
      <c r="J109" s="35" t="s">
        <v>49</v>
      </c>
      <c r="K109" s="35" t="s">
        <v>121</v>
      </c>
      <c r="L109" s="35" t="s">
        <v>38</v>
      </c>
      <c r="M109" s="35"/>
      <c r="N109" s="20">
        <f>ROUND('План мероприятий'!N101/1000,0)</f>
        <v>6419</v>
      </c>
      <c r="O109" s="20">
        <f>ROUND('План мероприятий'!O101/1000,0)</f>
        <v>1400</v>
      </c>
      <c r="P109" s="20">
        <f>ROUND('План мероприятий'!P101/1000,0)</f>
        <v>1189</v>
      </c>
      <c r="Q109" s="20">
        <f>ROUND('План мероприятий'!Q101/1000,0)</f>
        <v>1451</v>
      </c>
      <c r="R109" s="20">
        <f>ROUND('План мероприятий'!R101/1000,0)</f>
        <v>1189</v>
      </c>
      <c r="S109" s="20">
        <f>ROUND('План мероприятий'!S101/1000,0)</f>
        <v>1189</v>
      </c>
      <c r="T109" s="372">
        <f>N109/$N$19</f>
        <v>3.8706903595448639E-5</v>
      </c>
      <c r="U109" s="376" t="s">
        <v>39</v>
      </c>
      <c r="V109" s="376" t="s">
        <v>122</v>
      </c>
      <c r="W109" s="374" t="s">
        <v>85</v>
      </c>
      <c r="X109" s="374">
        <v>20</v>
      </c>
      <c r="Y109" s="374">
        <v>10</v>
      </c>
      <c r="Z109" s="374">
        <v>10</v>
      </c>
      <c r="AA109" s="374">
        <v>10</v>
      </c>
      <c r="AB109" s="374">
        <v>10</v>
      </c>
      <c r="AC109" s="375">
        <v>5.0000000000000001E-3</v>
      </c>
      <c r="AD109" s="232"/>
    </row>
    <row r="110" spans="1:30" ht="37.5" x14ac:dyDescent="0.3">
      <c r="A110" s="249"/>
      <c r="B110" s="250"/>
      <c r="C110" s="250"/>
      <c r="D110" s="19" t="s">
        <v>28</v>
      </c>
      <c r="E110" s="35" t="s">
        <v>63</v>
      </c>
      <c r="F110" s="35"/>
      <c r="G110" s="35"/>
      <c r="H110" s="35" t="s">
        <v>36</v>
      </c>
      <c r="I110" s="35" t="s">
        <v>58</v>
      </c>
      <c r="J110" s="35" t="s">
        <v>49</v>
      </c>
      <c r="K110" s="35" t="s">
        <v>121</v>
      </c>
      <c r="L110" s="35" t="s">
        <v>38</v>
      </c>
      <c r="M110" s="35"/>
      <c r="N110" s="20">
        <f>ROUND('План мероприятий'!N102/1000,0)</f>
        <v>6419</v>
      </c>
      <c r="O110" s="20">
        <f>ROUND('План мероприятий'!O102/1000,0)</f>
        <v>1400</v>
      </c>
      <c r="P110" s="20">
        <f>ROUND('План мероприятий'!P102/1000,0)</f>
        <v>1189</v>
      </c>
      <c r="Q110" s="20">
        <f>ROUND('План мероприятий'!Q102/1000,0)</f>
        <v>1451</v>
      </c>
      <c r="R110" s="20">
        <f>ROUND('План мероприятий'!R102/1000,0)</f>
        <v>1189</v>
      </c>
      <c r="S110" s="20">
        <f>ROUND('План мероприятий'!S102/1000,0)</f>
        <v>1189</v>
      </c>
      <c r="T110" s="372"/>
      <c r="U110" s="376"/>
      <c r="V110" s="374"/>
      <c r="W110" s="374"/>
      <c r="X110" s="374"/>
      <c r="Y110" s="374"/>
      <c r="Z110" s="374"/>
      <c r="AA110" s="374"/>
      <c r="AB110" s="374"/>
      <c r="AC110" s="375"/>
      <c r="AD110" s="232"/>
    </row>
    <row r="111" spans="1:30" x14ac:dyDescent="0.3">
      <c r="A111" s="249"/>
      <c r="B111" s="250"/>
      <c r="C111" s="250"/>
      <c r="D111" s="19" t="s">
        <v>29</v>
      </c>
      <c r="E111" s="35"/>
      <c r="F111" s="35"/>
      <c r="G111" s="35"/>
      <c r="H111" s="35"/>
      <c r="I111" s="35"/>
      <c r="J111" s="35"/>
      <c r="K111" s="35"/>
      <c r="L111" s="35"/>
      <c r="M111" s="35"/>
      <c r="N111" s="20">
        <f>ROUND('План мероприятий'!N103/1000,0)</f>
        <v>0</v>
      </c>
      <c r="O111" s="20">
        <f>ROUND('План мероприятий'!O103/1000,0)</f>
        <v>0</v>
      </c>
      <c r="P111" s="20">
        <f>ROUND('План мероприятий'!P103/1000,0)</f>
        <v>0</v>
      </c>
      <c r="Q111" s="20">
        <f>ROUND('План мероприятий'!Q103/1000,0)</f>
        <v>0</v>
      </c>
      <c r="R111" s="20">
        <f>ROUND('План мероприятий'!R103/1000,0)</f>
        <v>0</v>
      </c>
      <c r="S111" s="20">
        <f>ROUND('План мероприятий'!S103/1000,0)</f>
        <v>0</v>
      </c>
      <c r="T111" s="372"/>
      <c r="U111" s="376"/>
      <c r="V111" s="374"/>
      <c r="W111" s="374"/>
      <c r="X111" s="374"/>
      <c r="Y111" s="374"/>
      <c r="Z111" s="374"/>
      <c r="AA111" s="374"/>
      <c r="AB111" s="374"/>
      <c r="AC111" s="375"/>
      <c r="AD111" s="232"/>
    </row>
    <row r="112" spans="1:30" x14ac:dyDescent="0.3">
      <c r="A112" s="249"/>
      <c r="B112" s="250"/>
      <c r="C112" s="250"/>
      <c r="D112" s="19" t="s">
        <v>30</v>
      </c>
      <c r="E112" s="35"/>
      <c r="F112" s="35"/>
      <c r="G112" s="35"/>
      <c r="H112" s="35"/>
      <c r="I112" s="35"/>
      <c r="J112" s="35"/>
      <c r="K112" s="35"/>
      <c r="L112" s="35"/>
      <c r="M112" s="35"/>
      <c r="N112" s="20">
        <f>ROUND('План мероприятий'!N104/1000,0)</f>
        <v>0</v>
      </c>
      <c r="O112" s="20">
        <f>ROUND('План мероприятий'!O104/1000,0)</f>
        <v>0</v>
      </c>
      <c r="P112" s="20">
        <f>ROUND('План мероприятий'!P104/1000,0)</f>
        <v>0</v>
      </c>
      <c r="Q112" s="20">
        <f>ROUND('План мероприятий'!Q104/1000,0)</f>
        <v>0</v>
      </c>
      <c r="R112" s="20">
        <f>ROUND('План мероприятий'!R104/1000,0)</f>
        <v>0</v>
      </c>
      <c r="S112" s="20">
        <f>ROUND('План мероприятий'!S104/1000,0)</f>
        <v>0</v>
      </c>
      <c r="T112" s="372"/>
      <c r="U112" s="376"/>
      <c r="V112" s="374"/>
      <c r="W112" s="374"/>
      <c r="X112" s="374"/>
      <c r="Y112" s="374"/>
      <c r="Z112" s="374"/>
      <c r="AA112" s="374"/>
      <c r="AB112" s="374"/>
      <c r="AC112" s="375"/>
      <c r="AD112" s="232"/>
    </row>
    <row r="113" spans="1:30" x14ac:dyDescent="0.3">
      <c r="A113" s="249"/>
      <c r="B113" s="250"/>
      <c r="C113" s="250"/>
      <c r="D113" s="19" t="s">
        <v>31</v>
      </c>
      <c r="E113" s="35"/>
      <c r="F113" s="35"/>
      <c r="G113" s="35"/>
      <c r="H113" s="35"/>
      <c r="I113" s="35"/>
      <c r="J113" s="35"/>
      <c r="K113" s="35"/>
      <c r="L113" s="35"/>
      <c r="M113" s="35"/>
      <c r="N113" s="20">
        <f>ROUND('План мероприятий'!N105/1000,0)</f>
        <v>0</v>
      </c>
      <c r="O113" s="20">
        <f>ROUND('План мероприятий'!O105/1000,0)</f>
        <v>0</v>
      </c>
      <c r="P113" s="20">
        <f>ROUND('План мероприятий'!P105/1000,0)</f>
        <v>0</v>
      </c>
      <c r="Q113" s="20">
        <f>ROUND('План мероприятий'!Q105/1000,0)</f>
        <v>0</v>
      </c>
      <c r="R113" s="20">
        <f>ROUND('План мероприятий'!R105/1000,0)</f>
        <v>0</v>
      </c>
      <c r="S113" s="20">
        <f>ROUND('План мероприятий'!S105/1000,0)</f>
        <v>0</v>
      </c>
      <c r="T113" s="372"/>
      <c r="U113" s="376"/>
      <c r="V113" s="374"/>
      <c r="W113" s="374"/>
      <c r="X113" s="374"/>
      <c r="Y113" s="374"/>
      <c r="Z113" s="374"/>
      <c r="AA113" s="374"/>
      <c r="AB113" s="374"/>
      <c r="AC113" s="375"/>
      <c r="AD113" s="232"/>
    </row>
    <row r="114" spans="1:30" ht="37.5" x14ac:dyDescent="0.3">
      <c r="A114" s="249"/>
      <c r="B114" s="38" t="s">
        <v>68</v>
      </c>
      <c r="C114" s="39" t="s">
        <v>118</v>
      </c>
      <c r="D114" s="35" t="s">
        <v>45</v>
      </c>
      <c r="E114" s="35" t="s">
        <v>45</v>
      </c>
      <c r="F114" s="35" t="s">
        <v>45</v>
      </c>
      <c r="G114" s="35" t="s">
        <v>45</v>
      </c>
      <c r="H114" s="35" t="s">
        <v>36</v>
      </c>
      <c r="I114" s="35" t="s">
        <v>45</v>
      </c>
      <c r="J114" s="35" t="s">
        <v>45</v>
      </c>
      <c r="K114" s="35" t="s">
        <v>45</v>
      </c>
      <c r="L114" s="35" t="s">
        <v>45</v>
      </c>
      <c r="M114" s="35" t="s">
        <v>45</v>
      </c>
      <c r="N114" s="35">
        <f>ROUND('План мероприятий'!N106/1000,0)</f>
        <v>0</v>
      </c>
      <c r="O114" s="35">
        <f>ROUND('План мероприятий'!O106/1000,0)</f>
        <v>0</v>
      </c>
      <c r="P114" s="35">
        <f>ROUND('План мероприятий'!P106/1000,0)</f>
        <v>0</v>
      </c>
      <c r="Q114" s="35">
        <f>ROUND('План мероприятий'!Q106/1000,0)</f>
        <v>0</v>
      </c>
      <c r="R114" s="35">
        <f>ROUND('План мероприятий'!R106/1000,0)</f>
        <v>0</v>
      </c>
      <c r="S114" s="35">
        <f>ROUND('План мероприятий'!S106/1000,0)</f>
        <v>0</v>
      </c>
      <c r="T114" s="372"/>
      <c r="U114" s="376"/>
      <c r="V114" s="66" t="s">
        <v>45</v>
      </c>
      <c r="W114" s="66" t="s">
        <v>45</v>
      </c>
      <c r="X114" s="66" t="s">
        <v>102</v>
      </c>
      <c r="Y114" s="66" t="s">
        <v>102</v>
      </c>
      <c r="Z114" s="66" t="s">
        <v>102</v>
      </c>
      <c r="AA114" s="66" t="s">
        <v>102</v>
      </c>
      <c r="AB114" s="66" t="s">
        <v>102</v>
      </c>
      <c r="AC114" s="67"/>
      <c r="AD114" s="64"/>
    </row>
    <row r="115" spans="1:30" s="56" customFormat="1" ht="117.75" customHeight="1" x14ac:dyDescent="0.3">
      <c r="A115" s="249" t="s">
        <v>768</v>
      </c>
      <c r="B115" s="250" t="s">
        <v>51</v>
      </c>
      <c r="C115" s="250" t="s">
        <v>786</v>
      </c>
      <c r="D115" s="46" t="s">
        <v>6</v>
      </c>
      <c r="E115" s="47" t="s">
        <v>63</v>
      </c>
      <c r="F115" s="47"/>
      <c r="G115" s="47"/>
      <c r="H115" s="47" t="s">
        <v>36</v>
      </c>
      <c r="I115" s="47" t="s">
        <v>58</v>
      </c>
      <c r="J115" s="47" t="s">
        <v>49</v>
      </c>
      <c r="K115" s="47" t="s">
        <v>788</v>
      </c>
      <c r="L115" s="47" t="s">
        <v>38</v>
      </c>
      <c r="M115" s="47"/>
      <c r="N115" s="37">
        <f>ROUND('План мероприятий'!N107/1000,0)</f>
        <v>448383</v>
      </c>
      <c r="O115" s="37">
        <f>ROUND('План мероприятий'!O107/1000,0)</f>
        <v>448383</v>
      </c>
      <c r="P115" s="37">
        <f>ROUND('План мероприятий'!P107/1000,0)</f>
        <v>0</v>
      </c>
      <c r="Q115" s="37">
        <f>ROUND('План мероприятий'!Q107/1000,0)</f>
        <v>0</v>
      </c>
      <c r="R115" s="37">
        <f>ROUND('План мероприятий'!R107/1000,0)</f>
        <v>0</v>
      </c>
      <c r="S115" s="37">
        <f>ROUND('План мероприятий'!S107/1000,0)</f>
        <v>0</v>
      </c>
      <c r="T115" s="253">
        <f>N115/$N$19</f>
        <v>2.7037727924658118E-3</v>
      </c>
      <c r="U115" s="203" t="s">
        <v>39</v>
      </c>
      <c r="V115" s="203" t="s">
        <v>770</v>
      </c>
      <c r="W115" s="201" t="s">
        <v>85</v>
      </c>
      <c r="X115" s="201">
        <v>5239</v>
      </c>
      <c r="Y115" s="201">
        <v>0</v>
      </c>
      <c r="Z115" s="201">
        <v>0</v>
      </c>
      <c r="AA115" s="201">
        <v>0</v>
      </c>
      <c r="AB115" s="201">
        <v>0</v>
      </c>
      <c r="AC115" s="329">
        <v>5.0000000000000001E-3</v>
      </c>
      <c r="AD115" s="232"/>
    </row>
    <row r="116" spans="1:30" s="56" customFormat="1" ht="37.5" x14ac:dyDescent="0.3">
      <c r="A116" s="249"/>
      <c r="B116" s="250"/>
      <c r="C116" s="250"/>
      <c r="D116" s="19" t="s">
        <v>28</v>
      </c>
      <c r="E116" s="47" t="s">
        <v>63</v>
      </c>
      <c r="F116" s="47"/>
      <c r="G116" s="47"/>
      <c r="H116" s="47" t="s">
        <v>36</v>
      </c>
      <c r="I116" s="47" t="s">
        <v>58</v>
      </c>
      <c r="J116" s="47" t="s">
        <v>49</v>
      </c>
      <c r="K116" s="47" t="s">
        <v>788</v>
      </c>
      <c r="L116" s="47" t="s">
        <v>38</v>
      </c>
      <c r="M116" s="47"/>
      <c r="N116" s="37">
        <f>ROUND('План мероприятий'!N108/1000,0)</f>
        <v>0</v>
      </c>
      <c r="O116" s="37">
        <f>ROUND('План мероприятий'!O108/1000,0)</f>
        <v>0</v>
      </c>
      <c r="P116" s="37">
        <f>ROUND('План мероприятий'!P108/1000,0)</f>
        <v>0</v>
      </c>
      <c r="Q116" s="37">
        <f>ROUND('План мероприятий'!Q108/1000,0)</f>
        <v>0</v>
      </c>
      <c r="R116" s="37">
        <f>ROUND('План мероприятий'!R108/1000,0)</f>
        <v>0</v>
      </c>
      <c r="S116" s="37">
        <f>ROUND('План мероприятий'!S108/1000,0)</f>
        <v>0</v>
      </c>
      <c r="T116" s="253"/>
      <c r="U116" s="203"/>
      <c r="V116" s="201"/>
      <c r="W116" s="201"/>
      <c r="X116" s="201"/>
      <c r="Y116" s="201"/>
      <c r="Z116" s="201"/>
      <c r="AA116" s="201"/>
      <c r="AB116" s="201"/>
      <c r="AC116" s="329"/>
      <c r="AD116" s="232"/>
    </row>
    <row r="117" spans="1:30" s="56" customFormat="1" x14ac:dyDescent="0.3">
      <c r="A117" s="249"/>
      <c r="B117" s="250"/>
      <c r="C117" s="250"/>
      <c r="D117" s="19" t="s">
        <v>29</v>
      </c>
      <c r="E117" s="47"/>
      <c r="F117" s="47"/>
      <c r="G117" s="47"/>
      <c r="H117" s="47"/>
      <c r="I117" s="47"/>
      <c r="J117" s="47"/>
      <c r="K117" s="47"/>
      <c r="L117" s="47"/>
      <c r="M117" s="47"/>
      <c r="N117" s="37">
        <f>ROUND('План мероприятий'!N109/1000,0)</f>
        <v>448383</v>
      </c>
      <c r="O117" s="37">
        <f>ROUND('План мероприятий'!O109/1000,0)</f>
        <v>448383</v>
      </c>
      <c r="P117" s="37">
        <f>ROUND('План мероприятий'!P109/1000,0)</f>
        <v>0</v>
      </c>
      <c r="Q117" s="37">
        <f>ROUND('План мероприятий'!Q109/1000,0)</f>
        <v>0</v>
      </c>
      <c r="R117" s="37">
        <f>ROUND('План мероприятий'!R109/1000,0)</f>
        <v>0</v>
      </c>
      <c r="S117" s="37">
        <f>ROUND('План мероприятий'!S109/1000,0)</f>
        <v>0</v>
      </c>
      <c r="T117" s="253"/>
      <c r="U117" s="203"/>
      <c r="V117" s="201"/>
      <c r="W117" s="201"/>
      <c r="X117" s="201"/>
      <c r="Y117" s="201"/>
      <c r="Z117" s="201"/>
      <c r="AA117" s="201"/>
      <c r="AB117" s="201"/>
      <c r="AC117" s="329"/>
      <c r="AD117" s="232"/>
    </row>
    <row r="118" spans="1:30" s="56" customFormat="1" x14ac:dyDescent="0.3">
      <c r="A118" s="249"/>
      <c r="B118" s="250"/>
      <c r="C118" s="250"/>
      <c r="D118" s="19" t="s">
        <v>30</v>
      </c>
      <c r="E118" s="47"/>
      <c r="F118" s="47"/>
      <c r="G118" s="47"/>
      <c r="H118" s="47"/>
      <c r="I118" s="47"/>
      <c r="J118" s="47"/>
      <c r="K118" s="47"/>
      <c r="L118" s="47"/>
      <c r="M118" s="47"/>
      <c r="N118" s="37">
        <f>ROUND('План мероприятий'!N110/1000,0)</f>
        <v>0</v>
      </c>
      <c r="O118" s="37">
        <f>ROUND('План мероприятий'!O110/1000,0)</f>
        <v>0</v>
      </c>
      <c r="P118" s="37">
        <f>ROUND('План мероприятий'!P110/1000,0)</f>
        <v>0</v>
      </c>
      <c r="Q118" s="37">
        <f>ROUND('План мероприятий'!Q110/1000,0)</f>
        <v>0</v>
      </c>
      <c r="R118" s="37">
        <f>ROUND('План мероприятий'!R110/1000,0)</f>
        <v>0</v>
      </c>
      <c r="S118" s="37">
        <f>ROUND('План мероприятий'!S110/1000,0)</f>
        <v>0</v>
      </c>
      <c r="T118" s="253"/>
      <c r="U118" s="203"/>
      <c r="V118" s="201"/>
      <c r="W118" s="201"/>
      <c r="X118" s="201"/>
      <c r="Y118" s="201"/>
      <c r="Z118" s="201"/>
      <c r="AA118" s="201"/>
      <c r="AB118" s="201"/>
      <c r="AC118" s="329"/>
      <c r="AD118" s="232"/>
    </row>
    <row r="119" spans="1:30" s="56" customFormat="1" x14ac:dyDescent="0.3">
      <c r="A119" s="249"/>
      <c r="B119" s="250"/>
      <c r="C119" s="250"/>
      <c r="D119" s="19" t="s">
        <v>31</v>
      </c>
      <c r="E119" s="47"/>
      <c r="F119" s="47"/>
      <c r="G119" s="47"/>
      <c r="H119" s="47"/>
      <c r="I119" s="47"/>
      <c r="J119" s="47"/>
      <c r="K119" s="47"/>
      <c r="L119" s="47"/>
      <c r="M119" s="47"/>
      <c r="N119" s="37">
        <f>ROUND('План мероприятий'!N111/1000,0)</f>
        <v>0</v>
      </c>
      <c r="O119" s="37">
        <f>ROUND('План мероприятий'!O111/1000,0)</f>
        <v>0</v>
      </c>
      <c r="P119" s="37">
        <f>ROUND('План мероприятий'!P111/1000,0)</f>
        <v>0</v>
      </c>
      <c r="Q119" s="37">
        <f>ROUND('План мероприятий'!Q111/1000,0)</f>
        <v>0</v>
      </c>
      <c r="R119" s="37">
        <f>ROUND('План мероприятий'!R111/1000,0)</f>
        <v>0</v>
      </c>
      <c r="S119" s="37">
        <f>ROUND('План мероприятий'!S111/1000,0)</f>
        <v>0</v>
      </c>
      <c r="T119" s="253"/>
      <c r="U119" s="203"/>
      <c r="V119" s="201"/>
      <c r="W119" s="201"/>
      <c r="X119" s="201"/>
      <c r="Y119" s="201"/>
      <c r="Z119" s="201"/>
      <c r="AA119" s="201"/>
      <c r="AB119" s="201"/>
      <c r="AC119" s="329"/>
      <c r="AD119" s="232"/>
    </row>
    <row r="120" spans="1:30" s="56" customFormat="1" ht="37.5" x14ac:dyDescent="0.3">
      <c r="A120" s="249"/>
      <c r="B120" s="38" t="s">
        <v>68</v>
      </c>
      <c r="C120" s="39"/>
      <c r="D120" s="47" t="s">
        <v>45</v>
      </c>
      <c r="E120" s="47" t="s">
        <v>45</v>
      </c>
      <c r="F120" s="47" t="s">
        <v>45</v>
      </c>
      <c r="G120" s="47" t="s">
        <v>45</v>
      </c>
      <c r="H120" s="47" t="s">
        <v>36</v>
      </c>
      <c r="I120" s="47" t="s">
        <v>45</v>
      </c>
      <c r="J120" s="47" t="s">
        <v>45</v>
      </c>
      <c r="K120" s="47" t="s">
        <v>45</v>
      </c>
      <c r="L120" s="47" t="s">
        <v>45</v>
      </c>
      <c r="M120" s="47" t="s">
        <v>45</v>
      </c>
      <c r="N120" s="47">
        <f>ROUND('План мероприятий'!N112/1000,0)</f>
        <v>0</v>
      </c>
      <c r="O120" s="47">
        <f>ROUND('План мероприятий'!O112/1000,0)</f>
        <v>0</v>
      </c>
      <c r="P120" s="47">
        <f>ROUND('План мероприятий'!P112/1000,0)</f>
        <v>0</v>
      </c>
      <c r="Q120" s="47">
        <f>ROUND('План мероприятий'!Q112/1000,0)</f>
        <v>0</v>
      </c>
      <c r="R120" s="47">
        <f>ROUND('План мероприятий'!R112/1000,0)</f>
        <v>0</v>
      </c>
      <c r="S120" s="47">
        <f>ROUND('План мероприятий'!S112/1000,0)</f>
        <v>0</v>
      </c>
      <c r="T120" s="253"/>
      <c r="U120" s="203"/>
      <c r="V120" s="76" t="s">
        <v>45</v>
      </c>
      <c r="W120" s="76" t="s">
        <v>45</v>
      </c>
      <c r="X120" s="76" t="s">
        <v>102</v>
      </c>
      <c r="Y120" s="76" t="s">
        <v>102</v>
      </c>
      <c r="Z120" s="76" t="s">
        <v>102</v>
      </c>
      <c r="AA120" s="76" t="s">
        <v>102</v>
      </c>
      <c r="AB120" s="76" t="s">
        <v>102</v>
      </c>
      <c r="AC120" s="77"/>
      <c r="AD120" s="64"/>
    </row>
    <row r="121" spans="1:30" s="56" customFormat="1" ht="121.5" customHeight="1" x14ac:dyDescent="0.3">
      <c r="A121" s="249" t="s">
        <v>769</v>
      </c>
      <c r="B121" s="250" t="s">
        <v>51</v>
      </c>
      <c r="C121" s="250" t="s">
        <v>787</v>
      </c>
      <c r="D121" s="46" t="s">
        <v>6</v>
      </c>
      <c r="E121" s="47" t="s">
        <v>63</v>
      </c>
      <c r="F121" s="47"/>
      <c r="G121" s="47"/>
      <c r="H121" s="47" t="s">
        <v>36</v>
      </c>
      <c r="I121" s="47" t="s">
        <v>58</v>
      </c>
      <c r="J121" s="47" t="s">
        <v>49</v>
      </c>
      <c r="K121" s="47" t="s">
        <v>789</v>
      </c>
      <c r="L121" s="47" t="s">
        <v>38</v>
      </c>
      <c r="M121" s="47"/>
      <c r="N121" s="37">
        <f>ROUND('План мероприятий'!N113/1000,0)</f>
        <v>90110</v>
      </c>
      <c r="O121" s="37">
        <f>ROUND('План мероприятий'!O113/1000,0)</f>
        <v>28170</v>
      </c>
      <c r="P121" s="37">
        <f>ROUND('План мероприятий'!P113/1000,0)</f>
        <v>61940</v>
      </c>
      <c r="Q121" s="37">
        <f>ROUND('План мероприятий'!Q113/1000,0)</f>
        <v>0</v>
      </c>
      <c r="R121" s="37">
        <f>ROUND('План мероприятий'!R113/1000,0)</f>
        <v>0</v>
      </c>
      <c r="S121" s="37">
        <f>ROUND('План мероприятий'!S113/1000,0)</f>
        <v>0</v>
      </c>
      <c r="T121" s="253">
        <f>N121/$N$19</f>
        <v>5.4336798301696167E-4</v>
      </c>
      <c r="U121" s="203" t="s">
        <v>39</v>
      </c>
      <c r="V121" s="203" t="s">
        <v>771</v>
      </c>
      <c r="W121" s="201" t="s">
        <v>85</v>
      </c>
      <c r="X121" s="201">
        <v>1276</v>
      </c>
      <c r="Y121" s="201"/>
      <c r="Z121" s="201"/>
      <c r="AA121" s="201"/>
      <c r="AB121" s="201"/>
      <c r="AC121" s="329">
        <v>5.0000000000000001E-3</v>
      </c>
      <c r="AD121" s="232"/>
    </row>
    <row r="122" spans="1:30" s="56" customFormat="1" ht="37.5" x14ac:dyDescent="0.3">
      <c r="A122" s="249"/>
      <c r="B122" s="250"/>
      <c r="C122" s="250"/>
      <c r="D122" s="19" t="s">
        <v>28</v>
      </c>
      <c r="E122" s="47" t="s">
        <v>63</v>
      </c>
      <c r="F122" s="47"/>
      <c r="G122" s="47"/>
      <c r="H122" s="47" t="s">
        <v>36</v>
      </c>
      <c r="I122" s="47" t="s">
        <v>58</v>
      </c>
      <c r="J122" s="47" t="s">
        <v>49</v>
      </c>
      <c r="K122" s="47" t="s">
        <v>789</v>
      </c>
      <c r="L122" s="47" t="s">
        <v>38</v>
      </c>
      <c r="M122" s="47"/>
      <c r="N122" s="37">
        <f>ROUND('План мероприятий'!N114/1000,0)</f>
        <v>0</v>
      </c>
      <c r="O122" s="37">
        <f>ROUND('План мероприятий'!O114/1000,0)</f>
        <v>0</v>
      </c>
      <c r="P122" s="37">
        <f>ROUND('План мероприятий'!P114/1000,0)</f>
        <v>0</v>
      </c>
      <c r="Q122" s="37">
        <f>ROUND('План мероприятий'!Q114/1000,0)</f>
        <v>0</v>
      </c>
      <c r="R122" s="37">
        <f>ROUND('План мероприятий'!R114/1000,0)</f>
        <v>0</v>
      </c>
      <c r="S122" s="37">
        <f>ROUND('План мероприятий'!S114/1000,0)</f>
        <v>0</v>
      </c>
      <c r="T122" s="253"/>
      <c r="U122" s="203"/>
      <c r="V122" s="201"/>
      <c r="W122" s="201"/>
      <c r="X122" s="201"/>
      <c r="Y122" s="201"/>
      <c r="Z122" s="201"/>
      <c r="AA122" s="201"/>
      <c r="AB122" s="201"/>
      <c r="AC122" s="329"/>
      <c r="AD122" s="232"/>
    </row>
    <row r="123" spans="1:30" s="56" customFormat="1" x14ac:dyDescent="0.3">
      <c r="A123" s="249"/>
      <c r="B123" s="250"/>
      <c r="C123" s="250"/>
      <c r="D123" s="19" t="s">
        <v>29</v>
      </c>
      <c r="E123" s="47"/>
      <c r="F123" s="47"/>
      <c r="G123" s="47"/>
      <c r="H123" s="47"/>
      <c r="I123" s="47"/>
      <c r="J123" s="47"/>
      <c r="K123" s="47"/>
      <c r="L123" s="47"/>
      <c r="M123" s="47"/>
      <c r="N123" s="37">
        <f>ROUND('План мероприятий'!N115/1000,0)</f>
        <v>90110</v>
      </c>
      <c r="O123" s="37">
        <f>ROUND('План мероприятий'!O115/1000,0)</f>
        <v>28170</v>
      </c>
      <c r="P123" s="37">
        <f>ROUND('План мероприятий'!P115/1000,0)</f>
        <v>61940</v>
      </c>
      <c r="Q123" s="37">
        <f>ROUND('План мероприятий'!Q115/1000,0)</f>
        <v>0</v>
      </c>
      <c r="R123" s="37">
        <f>ROUND('План мероприятий'!R115/1000,0)</f>
        <v>0</v>
      </c>
      <c r="S123" s="37">
        <f>ROUND('План мероприятий'!S115/1000,0)</f>
        <v>0</v>
      </c>
      <c r="T123" s="253"/>
      <c r="U123" s="203"/>
      <c r="V123" s="201"/>
      <c r="W123" s="201"/>
      <c r="X123" s="201"/>
      <c r="Y123" s="201"/>
      <c r="Z123" s="201"/>
      <c r="AA123" s="201"/>
      <c r="AB123" s="201"/>
      <c r="AC123" s="329"/>
      <c r="AD123" s="232"/>
    </row>
    <row r="124" spans="1:30" s="56" customFormat="1" x14ac:dyDescent="0.3">
      <c r="A124" s="249"/>
      <c r="B124" s="250"/>
      <c r="C124" s="250"/>
      <c r="D124" s="19" t="s">
        <v>30</v>
      </c>
      <c r="E124" s="47"/>
      <c r="F124" s="47"/>
      <c r="G124" s="47"/>
      <c r="H124" s="47"/>
      <c r="I124" s="47"/>
      <c r="J124" s="47"/>
      <c r="K124" s="47"/>
      <c r="L124" s="47"/>
      <c r="M124" s="47"/>
      <c r="N124" s="37">
        <f>ROUND('План мероприятий'!N116/1000,0)</f>
        <v>0</v>
      </c>
      <c r="O124" s="37">
        <f>ROUND('План мероприятий'!O116/1000,0)</f>
        <v>0</v>
      </c>
      <c r="P124" s="37">
        <f>ROUND('План мероприятий'!P116/1000,0)</f>
        <v>0</v>
      </c>
      <c r="Q124" s="37">
        <f>ROUND('План мероприятий'!Q116/1000,0)</f>
        <v>0</v>
      </c>
      <c r="R124" s="37">
        <f>ROUND('План мероприятий'!R116/1000,0)</f>
        <v>0</v>
      </c>
      <c r="S124" s="37">
        <f>ROUND('План мероприятий'!S116/1000,0)</f>
        <v>0</v>
      </c>
      <c r="T124" s="253"/>
      <c r="U124" s="203"/>
      <c r="V124" s="201"/>
      <c r="W124" s="201"/>
      <c r="X124" s="201"/>
      <c r="Y124" s="201"/>
      <c r="Z124" s="201"/>
      <c r="AA124" s="201"/>
      <c r="AB124" s="201"/>
      <c r="AC124" s="329"/>
      <c r="AD124" s="232"/>
    </row>
    <row r="125" spans="1:30" s="56" customFormat="1" x14ac:dyDescent="0.3">
      <c r="A125" s="249"/>
      <c r="B125" s="250"/>
      <c r="C125" s="250"/>
      <c r="D125" s="19" t="s">
        <v>31</v>
      </c>
      <c r="E125" s="47"/>
      <c r="F125" s="47"/>
      <c r="G125" s="47"/>
      <c r="H125" s="47"/>
      <c r="I125" s="47"/>
      <c r="J125" s="47"/>
      <c r="K125" s="47"/>
      <c r="L125" s="47"/>
      <c r="M125" s="47"/>
      <c r="N125" s="37">
        <f>ROUND('План мероприятий'!N117/1000,0)</f>
        <v>0</v>
      </c>
      <c r="O125" s="37">
        <f>ROUND('План мероприятий'!O117/1000,0)</f>
        <v>0</v>
      </c>
      <c r="P125" s="37">
        <f>ROUND('План мероприятий'!P117/1000,0)</f>
        <v>0</v>
      </c>
      <c r="Q125" s="37">
        <f>ROUND('План мероприятий'!Q117/1000,0)</f>
        <v>0</v>
      </c>
      <c r="R125" s="37">
        <f>ROUND('План мероприятий'!R117/1000,0)</f>
        <v>0</v>
      </c>
      <c r="S125" s="37">
        <f>ROUND('План мероприятий'!S117/1000,0)</f>
        <v>0</v>
      </c>
      <c r="T125" s="253"/>
      <c r="U125" s="203"/>
      <c r="V125" s="201"/>
      <c r="W125" s="201"/>
      <c r="X125" s="201"/>
      <c r="Y125" s="201"/>
      <c r="Z125" s="201"/>
      <c r="AA125" s="201"/>
      <c r="AB125" s="201"/>
      <c r="AC125" s="329"/>
      <c r="AD125" s="232"/>
    </row>
    <row r="126" spans="1:30" s="56" customFormat="1" ht="37.5" x14ac:dyDescent="0.3">
      <c r="A126" s="249"/>
      <c r="B126" s="38" t="s">
        <v>68</v>
      </c>
      <c r="C126" s="39"/>
      <c r="D126" s="47" t="s">
        <v>45</v>
      </c>
      <c r="E126" s="47" t="s">
        <v>45</v>
      </c>
      <c r="F126" s="47" t="s">
        <v>45</v>
      </c>
      <c r="G126" s="47" t="s">
        <v>45</v>
      </c>
      <c r="H126" s="47" t="s">
        <v>36</v>
      </c>
      <c r="I126" s="47" t="s">
        <v>45</v>
      </c>
      <c r="J126" s="47" t="s">
        <v>45</v>
      </c>
      <c r="K126" s="47" t="s">
        <v>45</v>
      </c>
      <c r="L126" s="47" t="s">
        <v>45</v>
      </c>
      <c r="M126" s="47" t="s">
        <v>45</v>
      </c>
      <c r="N126" s="47">
        <f>ROUND('План мероприятий'!N118/1000,0)</f>
        <v>0</v>
      </c>
      <c r="O126" s="47">
        <f>ROUND('План мероприятий'!O118/1000,0)</f>
        <v>0</v>
      </c>
      <c r="P126" s="47">
        <f>ROUND('План мероприятий'!P118/1000,0)</f>
        <v>0</v>
      </c>
      <c r="Q126" s="47">
        <f>ROUND('План мероприятий'!Q118/1000,0)</f>
        <v>0</v>
      </c>
      <c r="R126" s="47">
        <f>ROUND('План мероприятий'!R118/1000,0)</f>
        <v>0</v>
      </c>
      <c r="S126" s="47">
        <f>ROUND('План мероприятий'!S118/1000,0)</f>
        <v>0</v>
      </c>
      <c r="T126" s="253"/>
      <c r="U126" s="203"/>
      <c r="V126" s="76" t="s">
        <v>45</v>
      </c>
      <c r="W126" s="76" t="s">
        <v>45</v>
      </c>
      <c r="X126" s="76" t="s">
        <v>102</v>
      </c>
      <c r="Y126" s="76" t="s">
        <v>102</v>
      </c>
      <c r="Z126" s="76" t="s">
        <v>102</v>
      </c>
      <c r="AA126" s="76" t="s">
        <v>102</v>
      </c>
      <c r="AB126" s="76" t="s">
        <v>102</v>
      </c>
      <c r="AC126" s="77"/>
      <c r="AD126" s="64"/>
    </row>
    <row r="127" spans="1:30" ht="59.25" customHeight="1" x14ac:dyDescent="0.3">
      <c r="A127" s="296" t="s">
        <v>123</v>
      </c>
      <c r="B127" s="398" t="s">
        <v>47</v>
      </c>
      <c r="C127" s="398" t="s">
        <v>124</v>
      </c>
      <c r="D127" s="29" t="s">
        <v>6</v>
      </c>
      <c r="E127" s="31" t="s">
        <v>63</v>
      </c>
      <c r="F127" s="31"/>
      <c r="G127" s="31"/>
      <c r="H127" s="36" t="s">
        <v>36</v>
      </c>
      <c r="I127" s="36" t="s">
        <v>58</v>
      </c>
      <c r="J127" s="36" t="s">
        <v>125</v>
      </c>
      <c r="K127" s="36" t="s">
        <v>37</v>
      </c>
      <c r="L127" s="36" t="s">
        <v>38</v>
      </c>
      <c r="M127" s="36"/>
      <c r="N127" s="32">
        <f>ROUND('План мероприятий'!N155/1000,0)</f>
        <v>182050</v>
      </c>
      <c r="O127" s="32">
        <f>ROUND('План мероприятий'!O155/1000,0)</f>
        <v>15173</v>
      </c>
      <c r="P127" s="32">
        <f>ROUND('План мероприятий'!P155/1000,0)</f>
        <v>18485</v>
      </c>
      <c r="Q127" s="32">
        <f>ROUND('План мероприятий'!Q155/1000,0)</f>
        <v>109001</v>
      </c>
      <c r="R127" s="32">
        <f>ROUND('План мероприятий'!R155/1000,0)</f>
        <v>18485</v>
      </c>
      <c r="S127" s="32">
        <f>ROUND('План мероприятий'!S155/1000,0)</f>
        <v>20905</v>
      </c>
      <c r="T127" s="399">
        <f>N127/$N$19</f>
        <v>1.0977709611390285E-3</v>
      </c>
      <c r="U127" s="400" t="s">
        <v>39</v>
      </c>
      <c r="V127" s="400" t="s">
        <v>126</v>
      </c>
      <c r="W127" s="397" t="s">
        <v>41</v>
      </c>
      <c r="X127" s="397">
        <v>17.059999999999999</v>
      </c>
      <c r="Y127" s="397">
        <v>17.059999999999999</v>
      </c>
      <c r="Z127" s="397">
        <v>14.62</v>
      </c>
      <c r="AA127" s="397">
        <v>14.62</v>
      </c>
      <c r="AB127" s="397">
        <v>14.62</v>
      </c>
      <c r="AC127" s="396">
        <f>N127/N39</f>
        <v>4.8580244035871089E-3</v>
      </c>
      <c r="AD127" s="223" t="s">
        <v>127</v>
      </c>
    </row>
    <row r="128" spans="1:30" ht="59.25" customHeight="1" x14ac:dyDescent="0.3">
      <c r="A128" s="297"/>
      <c r="B128" s="398"/>
      <c r="C128" s="398"/>
      <c r="D128" s="33" t="s">
        <v>28</v>
      </c>
      <c r="E128" s="31" t="s">
        <v>63</v>
      </c>
      <c r="F128" s="31"/>
      <c r="G128" s="31"/>
      <c r="H128" s="36" t="s">
        <v>36</v>
      </c>
      <c r="I128" s="36" t="s">
        <v>58</v>
      </c>
      <c r="J128" s="36" t="s">
        <v>125</v>
      </c>
      <c r="K128" s="36" t="s">
        <v>37</v>
      </c>
      <c r="L128" s="36" t="s">
        <v>38</v>
      </c>
      <c r="M128" s="36"/>
      <c r="N128" s="32">
        <f>ROUND('План мероприятий'!N156/1000,0)</f>
        <v>182050</v>
      </c>
      <c r="O128" s="32">
        <f>ROUND('План мероприятий'!O156/1000,0)</f>
        <v>15173</v>
      </c>
      <c r="P128" s="32">
        <f>ROUND('План мероприятий'!P156/1000,0)</f>
        <v>18485</v>
      </c>
      <c r="Q128" s="32">
        <f>ROUND('План мероприятий'!Q156/1000,0)</f>
        <v>109001</v>
      </c>
      <c r="R128" s="32">
        <f>ROUND('План мероприятий'!R156/1000,0)</f>
        <v>18485</v>
      </c>
      <c r="S128" s="32">
        <f>ROUND('План мероприятий'!S156/1000,0)</f>
        <v>20905</v>
      </c>
      <c r="T128" s="399"/>
      <c r="U128" s="400"/>
      <c r="V128" s="400"/>
      <c r="W128" s="397"/>
      <c r="X128" s="397"/>
      <c r="Y128" s="397"/>
      <c r="Z128" s="397"/>
      <c r="AA128" s="397"/>
      <c r="AB128" s="397"/>
      <c r="AC128" s="396"/>
      <c r="AD128" s="223"/>
    </row>
    <row r="129" spans="1:30" ht="59.25" customHeight="1" x14ac:dyDescent="0.3">
      <c r="A129" s="297"/>
      <c r="B129" s="398"/>
      <c r="C129" s="398"/>
      <c r="D129" s="33" t="s">
        <v>29</v>
      </c>
      <c r="E129" s="31"/>
      <c r="F129" s="31"/>
      <c r="G129" s="31"/>
      <c r="H129" s="31"/>
      <c r="I129" s="31"/>
      <c r="J129" s="31"/>
      <c r="K129" s="31"/>
      <c r="L129" s="31"/>
      <c r="M129" s="31"/>
      <c r="N129" s="32">
        <f>ROUND('План мероприятий'!N157/1000,0)</f>
        <v>0</v>
      </c>
      <c r="O129" s="32">
        <f>ROUND('План мероприятий'!O157/1000,0)</f>
        <v>0</v>
      </c>
      <c r="P129" s="32">
        <f>ROUND('План мероприятий'!P157/1000,0)</f>
        <v>0</v>
      </c>
      <c r="Q129" s="32">
        <f>ROUND('План мероприятий'!Q157/1000,0)</f>
        <v>0</v>
      </c>
      <c r="R129" s="32">
        <f>ROUND('План мероприятий'!R157/1000,0)</f>
        <v>0</v>
      </c>
      <c r="S129" s="32">
        <f>ROUND('План мероприятий'!S157/1000,0)</f>
        <v>0</v>
      </c>
      <c r="T129" s="399"/>
      <c r="U129" s="400"/>
      <c r="V129" s="400"/>
      <c r="W129" s="397"/>
      <c r="X129" s="397"/>
      <c r="Y129" s="397"/>
      <c r="Z129" s="397"/>
      <c r="AA129" s="397"/>
      <c r="AB129" s="397"/>
      <c r="AC129" s="396"/>
      <c r="AD129" s="223"/>
    </row>
    <row r="130" spans="1:30" ht="59.25" customHeight="1" x14ac:dyDescent="0.3">
      <c r="A130" s="297"/>
      <c r="B130" s="398"/>
      <c r="C130" s="398"/>
      <c r="D130" s="33" t="s">
        <v>30</v>
      </c>
      <c r="E130" s="31"/>
      <c r="F130" s="31"/>
      <c r="G130" s="31"/>
      <c r="H130" s="31"/>
      <c r="I130" s="31"/>
      <c r="J130" s="31"/>
      <c r="K130" s="31"/>
      <c r="L130" s="31"/>
      <c r="M130" s="31"/>
      <c r="N130" s="32">
        <f>ROUND('План мероприятий'!N158/1000,0)</f>
        <v>0</v>
      </c>
      <c r="O130" s="32">
        <f>ROUND('План мероприятий'!O158/1000,0)</f>
        <v>0</v>
      </c>
      <c r="P130" s="32">
        <f>ROUND('План мероприятий'!P158/1000,0)</f>
        <v>0</v>
      </c>
      <c r="Q130" s="32">
        <f>ROUND('План мероприятий'!Q158/1000,0)</f>
        <v>0</v>
      </c>
      <c r="R130" s="32">
        <f>ROUND('План мероприятий'!R158/1000,0)</f>
        <v>0</v>
      </c>
      <c r="S130" s="32">
        <f>ROUND('План мероприятий'!S158/1000,0)</f>
        <v>0</v>
      </c>
      <c r="T130" s="399"/>
      <c r="U130" s="400"/>
      <c r="V130" s="400"/>
      <c r="W130" s="397"/>
      <c r="X130" s="397"/>
      <c r="Y130" s="397"/>
      <c r="Z130" s="397"/>
      <c r="AA130" s="397"/>
      <c r="AB130" s="397"/>
      <c r="AC130" s="396"/>
      <c r="AD130" s="223"/>
    </row>
    <row r="131" spans="1:30" ht="59.25" customHeight="1" x14ac:dyDescent="0.3">
      <c r="A131" s="297"/>
      <c r="B131" s="398"/>
      <c r="C131" s="398"/>
      <c r="D131" s="33" t="s">
        <v>31</v>
      </c>
      <c r="E131" s="31"/>
      <c r="F131" s="31"/>
      <c r="G131" s="31"/>
      <c r="H131" s="31"/>
      <c r="I131" s="31"/>
      <c r="J131" s="31"/>
      <c r="K131" s="31"/>
      <c r="L131" s="31"/>
      <c r="M131" s="31"/>
      <c r="N131" s="32">
        <f>ROUND('План мероприятий'!N159/1000,0)</f>
        <v>0</v>
      </c>
      <c r="O131" s="32">
        <f>ROUND('План мероприятий'!O159/1000,0)</f>
        <v>0</v>
      </c>
      <c r="P131" s="32">
        <f>ROUND('План мероприятий'!P159/1000,0)</f>
        <v>0</v>
      </c>
      <c r="Q131" s="32">
        <f>ROUND('План мероприятий'!Q159/1000,0)</f>
        <v>0</v>
      </c>
      <c r="R131" s="32">
        <f>ROUND('План мероприятий'!R159/1000,0)</f>
        <v>0</v>
      </c>
      <c r="S131" s="32">
        <f>ROUND('План мероприятий'!S159/1000,0)</f>
        <v>0</v>
      </c>
      <c r="T131" s="399"/>
      <c r="U131" s="400"/>
      <c r="V131" s="400"/>
      <c r="W131" s="397"/>
      <c r="X131" s="397"/>
      <c r="Y131" s="397"/>
      <c r="Z131" s="397"/>
      <c r="AA131" s="397"/>
      <c r="AB131" s="397"/>
      <c r="AC131" s="396"/>
      <c r="AD131" s="223"/>
    </row>
    <row r="132" spans="1:30" ht="38.25" customHeight="1" x14ac:dyDescent="0.3">
      <c r="A132" s="249" t="s">
        <v>128</v>
      </c>
      <c r="B132" s="250" t="s">
        <v>51</v>
      </c>
      <c r="C132" s="250" t="s">
        <v>129</v>
      </c>
      <c r="D132" s="16" t="s">
        <v>6</v>
      </c>
      <c r="E132" s="35" t="s">
        <v>63</v>
      </c>
      <c r="F132" s="35"/>
      <c r="G132" s="35"/>
      <c r="H132" s="35" t="s">
        <v>36</v>
      </c>
      <c r="I132" s="35" t="s">
        <v>58</v>
      </c>
      <c r="J132" s="35" t="s">
        <v>125</v>
      </c>
      <c r="K132" s="35" t="s">
        <v>130</v>
      </c>
      <c r="L132" s="35" t="s">
        <v>38</v>
      </c>
      <c r="M132" s="35"/>
      <c r="N132" s="20">
        <f>ROUND('План мероприятий'!N160/1000,0)</f>
        <v>0</v>
      </c>
      <c r="O132" s="20">
        <f>ROUND('План мероприятий'!O160/1000,0)</f>
        <v>0</v>
      </c>
      <c r="P132" s="20">
        <f>ROUND('План мероприятий'!P160/1000,0)</f>
        <v>0</v>
      </c>
      <c r="Q132" s="20">
        <f>ROUND('План мероприятий'!Q160/1000,0)</f>
        <v>0</v>
      </c>
      <c r="R132" s="20">
        <f>ROUND('План мероприятий'!R160/1000,0)</f>
        <v>0</v>
      </c>
      <c r="S132" s="20">
        <f>ROUND('План мероприятий'!S160/1000,0)</f>
        <v>0</v>
      </c>
      <c r="T132" s="372">
        <f>N132/$N$19</f>
        <v>0</v>
      </c>
      <c r="U132" s="376" t="s">
        <v>39</v>
      </c>
      <c r="V132" s="65" t="s">
        <v>131</v>
      </c>
      <c r="W132" s="74" t="s">
        <v>132</v>
      </c>
      <c r="X132" s="75">
        <v>0.41699999999999998</v>
      </c>
      <c r="Y132" s="75">
        <v>0.41699999999999998</v>
      </c>
      <c r="Z132" s="75">
        <v>0.41699999999999998</v>
      </c>
      <c r="AA132" s="75">
        <v>0.41699999999999998</v>
      </c>
      <c r="AB132" s="75">
        <v>0.41699999999999998</v>
      </c>
      <c r="AC132" s="73">
        <v>5.0000000000000001E-3</v>
      </c>
      <c r="AD132" s="232"/>
    </row>
    <row r="133" spans="1:30" ht="45" customHeight="1" x14ac:dyDescent="0.3">
      <c r="A133" s="249"/>
      <c r="B133" s="250"/>
      <c r="C133" s="250"/>
      <c r="D133" s="19" t="s">
        <v>28</v>
      </c>
      <c r="E133" s="35" t="s">
        <v>63</v>
      </c>
      <c r="F133" s="35"/>
      <c r="G133" s="35"/>
      <c r="H133" s="35" t="s">
        <v>36</v>
      </c>
      <c r="I133" s="35" t="s">
        <v>58</v>
      </c>
      <c r="J133" s="35" t="s">
        <v>125</v>
      </c>
      <c r="K133" s="35" t="s">
        <v>130</v>
      </c>
      <c r="L133" s="35" t="s">
        <v>38</v>
      </c>
      <c r="M133" s="35"/>
      <c r="N133" s="20">
        <f>ROUND('План мероприятий'!N161/1000,0)</f>
        <v>0</v>
      </c>
      <c r="O133" s="20">
        <f>ROUND('План мероприятий'!O161/1000,0)</f>
        <v>0</v>
      </c>
      <c r="P133" s="20">
        <f>ROUND('План мероприятий'!P161/1000,0)</f>
        <v>0</v>
      </c>
      <c r="Q133" s="20">
        <f>ROUND('План мероприятий'!Q161/1000,0)</f>
        <v>0</v>
      </c>
      <c r="R133" s="20">
        <f>ROUND('План мероприятий'!R161/1000,0)</f>
        <v>0</v>
      </c>
      <c r="S133" s="20">
        <f>ROUND('План мероприятий'!S161/1000,0)</f>
        <v>0</v>
      </c>
      <c r="T133" s="372"/>
      <c r="U133" s="376"/>
      <c r="V133" s="376" t="s">
        <v>133</v>
      </c>
      <c r="W133" s="269" t="s">
        <v>134</v>
      </c>
      <c r="X133" s="457">
        <v>76.12</v>
      </c>
      <c r="Y133" s="457">
        <v>76.12</v>
      </c>
      <c r="Z133" s="457">
        <v>76.12</v>
      </c>
      <c r="AA133" s="457">
        <v>76.12</v>
      </c>
      <c r="AB133" s="457">
        <v>76.12</v>
      </c>
      <c r="AC133" s="456">
        <v>5.0000000000000001E-3</v>
      </c>
      <c r="AD133" s="232"/>
    </row>
    <row r="134" spans="1:30" ht="19.5" customHeight="1" x14ac:dyDescent="0.3">
      <c r="A134" s="249"/>
      <c r="B134" s="250"/>
      <c r="C134" s="250"/>
      <c r="D134" s="19" t="s">
        <v>29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20">
        <f>ROUND('План мероприятий'!N162/1000,0)</f>
        <v>0</v>
      </c>
      <c r="O134" s="20">
        <f>ROUND('План мероприятий'!O162/1000,0)</f>
        <v>0</v>
      </c>
      <c r="P134" s="20">
        <f>ROUND('План мероприятий'!P162/1000,0)</f>
        <v>0</v>
      </c>
      <c r="Q134" s="20">
        <f>ROUND('План мероприятий'!Q162/1000,0)</f>
        <v>0</v>
      </c>
      <c r="R134" s="20">
        <f>ROUND('План мероприятий'!R162/1000,0)</f>
        <v>0</v>
      </c>
      <c r="S134" s="20">
        <f>ROUND('План мероприятий'!S162/1000,0)</f>
        <v>0</v>
      </c>
      <c r="T134" s="372"/>
      <c r="U134" s="376"/>
      <c r="V134" s="376"/>
      <c r="W134" s="269"/>
      <c r="X134" s="457"/>
      <c r="Y134" s="457"/>
      <c r="Z134" s="457"/>
      <c r="AA134" s="457"/>
      <c r="AB134" s="457"/>
      <c r="AC134" s="456"/>
      <c r="AD134" s="232"/>
    </row>
    <row r="135" spans="1:30" ht="19.5" customHeight="1" x14ac:dyDescent="0.3">
      <c r="A135" s="249"/>
      <c r="B135" s="250"/>
      <c r="C135" s="250"/>
      <c r="D135" s="19" t="s">
        <v>30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20">
        <f>ROUND('План мероприятий'!N163/1000,0)</f>
        <v>0</v>
      </c>
      <c r="O135" s="20">
        <f>ROUND('План мероприятий'!O163/1000,0)</f>
        <v>0</v>
      </c>
      <c r="P135" s="20">
        <f>ROUND('План мероприятий'!P163/1000,0)</f>
        <v>0</v>
      </c>
      <c r="Q135" s="20">
        <f>ROUND('План мероприятий'!Q163/1000,0)</f>
        <v>0</v>
      </c>
      <c r="R135" s="20">
        <f>ROUND('План мероприятий'!R163/1000,0)</f>
        <v>0</v>
      </c>
      <c r="S135" s="20">
        <f>ROUND('План мероприятий'!S163/1000,0)</f>
        <v>0</v>
      </c>
      <c r="T135" s="372"/>
      <c r="U135" s="376"/>
      <c r="V135" s="376" t="s">
        <v>135</v>
      </c>
      <c r="W135" s="269" t="s">
        <v>136</v>
      </c>
      <c r="X135" s="457">
        <v>1.375</v>
      </c>
      <c r="Y135" s="457">
        <v>1.375</v>
      </c>
      <c r="Z135" s="457">
        <v>1.375</v>
      </c>
      <c r="AA135" s="457">
        <v>1.375</v>
      </c>
      <c r="AB135" s="457">
        <v>1.375</v>
      </c>
      <c r="AC135" s="456">
        <v>5.0000000000000001E-3</v>
      </c>
      <c r="AD135" s="232"/>
    </row>
    <row r="136" spans="1:30" ht="19.5" customHeight="1" x14ac:dyDescent="0.3">
      <c r="A136" s="249"/>
      <c r="B136" s="250"/>
      <c r="C136" s="250"/>
      <c r="D136" s="19" t="s">
        <v>31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20">
        <f>ROUND('План мероприятий'!N164/1000,0)</f>
        <v>0</v>
      </c>
      <c r="O136" s="20">
        <f>ROUND('План мероприятий'!O164/1000,0)</f>
        <v>0</v>
      </c>
      <c r="P136" s="20">
        <f>ROUND('План мероприятий'!P164/1000,0)</f>
        <v>0</v>
      </c>
      <c r="Q136" s="20">
        <f>ROUND('План мероприятий'!Q164/1000,0)</f>
        <v>0</v>
      </c>
      <c r="R136" s="20">
        <f>ROUND('План мероприятий'!R164/1000,0)</f>
        <v>0</v>
      </c>
      <c r="S136" s="20">
        <f>ROUND('План мероприятий'!S164/1000,0)</f>
        <v>0</v>
      </c>
      <c r="T136" s="372"/>
      <c r="U136" s="376"/>
      <c r="V136" s="376"/>
      <c r="W136" s="269"/>
      <c r="X136" s="457"/>
      <c r="Y136" s="457"/>
      <c r="Z136" s="457"/>
      <c r="AA136" s="457"/>
      <c r="AB136" s="457"/>
      <c r="AC136" s="456"/>
      <c r="AD136" s="232"/>
    </row>
    <row r="137" spans="1:30" ht="24.75" customHeight="1" x14ac:dyDescent="0.3">
      <c r="A137" s="249"/>
      <c r="B137" s="38" t="s">
        <v>68</v>
      </c>
      <c r="C137" s="39" t="s">
        <v>137</v>
      </c>
      <c r="D137" s="35" t="s">
        <v>45</v>
      </c>
      <c r="E137" s="35" t="s">
        <v>45</v>
      </c>
      <c r="F137" s="35" t="s">
        <v>45</v>
      </c>
      <c r="G137" s="35" t="s">
        <v>45</v>
      </c>
      <c r="H137" s="35" t="s">
        <v>36</v>
      </c>
      <c r="I137" s="35" t="s">
        <v>45</v>
      </c>
      <c r="J137" s="35" t="s">
        <v>45</v>
      </c>
      <c r="K137" s="35" t="s">
        <v>45</v>
      </c>
      <c r="L137" s="35" t="s">
        <v>45</v>
      </c>
      <c r="M137" s="35" t="s">
        <v>45</v>
      </c>
      <c r="N137" s="35">
        <f>ROUND('План мероприятий'!N165/1000,0)</f>
        <v>0</v>
      </c>
      <c r="O137" s="35">
        <f>ROUND('План мероприятий'!O165/1000,0)</f>
        <v>0</v>
      </c>
      <c r="P137" s="35">
        <f>ROUND('План мероприятий'!P165/1000,0)</f>
        <v>0</v>
      </c>
      <c r="Q137" s="35">
        <f>ROUND('План мероприятий'!Q165/1000,0)</f>
        <v>0</v>
      </c>
      <c r="R137" s="35">
        <f>ROUND('План мероприятий'!R165/1000,0)</f>
        <v>0</v>
      </c>
      <c r="S137" s="35">
        <f>ROUND('План мероприятий'!S165/1000,0)</f>
        <v>0</v>
      </c>
      <c r="T137" s="372"/>
      <c r="U137" s="376"/>
      <c r="V137" s="66" t="s">
        <v>45</v>
      </c>
      <c r="W137" s="66" t="s">
        <v>45</v>
      </c>
      <c r="X137" s="66" t="s">
        <v>102</v>
      </c>
      <c r="Y137" s="66" t="s">
        <v>102</v>
      </c>
      <c r="Z137" s="66" t="s">
        <v>102</v>
      </c>
      <c r="AA137" s="66" t="s">
        <v>102</v>
      </c>
      <c r="AB137" s="66" t="s">
        <v>102</v>
      </c>
      <c r="AC137" s="67"/>
      <c r="AD137" s="64"/>
    </row>
    <row r="138" spans="1:30" ht="36" customHeight="1" x14ac:dyDescent="0.3">
      <c r="A138" s="249" t="s">
        <v>138</v>
      </c>
      <c r="B138" s="250" t="s">
        <v>51</v>
      </c>
      <c r="C138" s="250" t="s">
        <v>139</v>
      </c>
      <c r="D138" s="16" t="s">
        <v>6</v>
      </c>
      <c r="E138" s="35" t="s">
        <v>63</v>
      </c>
      <c r="F138" s="35"/>
      <c r="G138" s="35"/>
      <c r="H138" s="35" t="s">
        <v>36</v>
      </c>
      <c r="I138" s="35" t="s">
        <v>58</v>
      </c>
      <c r="J138" s="35" t="s">
        <v>125</v>
      </c>
      <c r="K138" s="35" t="s">
        <v>140</v>
      </c>
      <c r="L138" s="35" t="s">
        <v>38</v>
      </c>
      <c r="M138" s="35"/>
      <c r="N138" s="20">
        <f>ROUND('План мероприятий'!N166/1000,0)</f>
        <v>90608</v>
      </c>
      <c r="O138" s="20">
        <f>ROUND('План мероприятий'!O166/1000,0)</f>
        <v>15173</v>
      </c>
      <c r="P138" s="20">
        <f>ROUND('План мероприятий'!P166/1000,0)</f>
        <v>18485</v>
      </c>
      <c r="Q138" s="20">
        <f>ROUND('План мероприятий'!Q166/1000,0)</f>
        <v>19979</v>
      </c>
      <c r="R138" s="20">
        <f>ROUND('План мероприятий'!R166/1000,0)</f>
        <v>18485</v>
      </c>
      <c r="S138" s="20">
        <f>ROUND('План мероприятий'!S166/1000,0)</f>
        <v>18485</v>
      </c>
      <c r="T138" s="372">
        <f>N138/$N$19</f>
        <v>5.4637094889802311E-4</v>
      </c>
      <c r="U138" s="376" t="s">
        <v>39</v>
      </c>
      <c r="V138" s="376" t="s">
        <v>141</v>
      </c>
      <c r="W138" s="455"/>
      <c r="X138" s="374">
        <v>50</v>
      </c>
      <c r="Y138" s="374">
        <v>50</v>
      </c>
      <c r="Z138" s="374">
        <v>50</v>
      </c>
      <c r="AA138" s="374">
        <v>50</v>
      </c>
      <c r="AB138" s="374">
        <v>50</v>
      </c>
      <c r="AC138" s="375">
        <v>0.03</v>
      </c>
      <c r="AD138" s="232"/>
    </row>
    <row r="139" spans="1:30" ht="37.5" x14ac:dyDescent="0.3">
      <c r="A139" s="249"/>
      <c r="B139" s="250"/>
      <c r="C139" s="250"/>
      <c r="D139" s="19" t="s">
        <v>28</v>
      </c>
      <c r="E139" s="35" t="s">
        <v>63</v>
      </c>
      <c r="F139" s="35"/>
      <c r="G139" s="35"/>
      <c r="H139" s="35" t="s">
        <v>36</v>
      </c>
      <c r="I139" s="35" t="s">
        <v>58</v>
      </c>
      <c r="J139" s="35" t="s">
        <v>125</v>
      </c>
      <c r="K139" s="35" t="s">
        <v>140</v>
      </c>
      <c r="L139" s="35" t="s">
        <v>38</v>
      </c>
      <c r="M139" s="35"/>
      <c r="N139" s="20">
        <f>ROUND('План мероприятий'!N167/1000,0)</f>
        <v>90608</v>
      </c>
      <c r="O139" s="20">
        <f>ROUND('План мероприятий'!O167/1000,0)</f>
        <v>15173</v>
      </c>
      <c r="P139" s="20">
        <f>ROUND('План мероприятий'!P167/1000,0)</f>
        <v>18485</v>
      </c>
      <c r="Q139" s="20">
        <f>ROUND('План мероприятий'!Q167/1000,0)</f>
        <v>19979</v>
      </c>
      <c r="R139" s="20">
        <f>ROUND('План мероприятий'!R167/1000,0)</f>
        <v>18485</v>
      </c>
      <c r="S139" s="20">
        <f>ROUND('План мероприятий'!S167/1000,0)</f>
        <v>18485</v>
      </c>
      <c r="T139" s="372"/>
      <c r="U139" s="376"/>
      <c r="V139" s="376"/>
      <c r="W139" s="455"/>
      <c r="X139" s="374"/>
      <c r="Y139" s="374"/>
      <c r="Z139" s="374"/>
      <c r="AA139" s="374"/>
      <c r="AB139" s="374"/>
      <c r="AC139" s="375"/>
      <c r="AD139" s="232"/>
    </row>
    <row r="140" spans="1:30" ht="25.5" customHeight="1" x14ac:dyDescent="0.3">
      <c r="A140" s="249"/>
      <c r="B140" s="250"/>
      <c r="C140" s="250"/>
      <c r="D140" s="19" t="s">
        <v>29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20">
        <f>ROUND('План мероприятий'!N168/1000,0)</f>
        <v>0</v>
      </c>
      <c r="O140" s="20">
        <f>ROUND('План мероприятий'!O168/1000,0)</f>
        <v>0</v>
      </c>
      <c r="P140" s="20">
        <f>ROUND('План мероприятий'!P168/1000,0)</f>
        <v>0</v>
      </c>
      <c r="Q140" s="20">
        <f>ROUND('План мероприятий'!Q168/1000,0)</f>
        <v>0</v>
      </c>
      <c r="R140" s="20">
        <f>ROUND('План мероприятий'!R168/1000,0)</f>
        <v>0</v>
      </c>
      <c r="S140" s="20">
        <f>ROUND('План мероприятий'!S168/1000,0)</f>
        <v>0</v>
      </c>
      <c r="T140" s="372"/>
      <c r="U140" s="376"/>
      <c r="V140" s="376"/>
      <c r="W140" s="455"/>
      <c r="X140" s="374"/>
      <c r="Y140" s="374"/>
      <c r="Z140" s="374"/>
      <c r="AA140" s="374"/>
      <c r="AB140" s="374"/>
      <c r="AC140" s="375"/>
      <c r="AD140" s="232"/>
    </row>
    <row r="141" spans="1:30" ht="25.5" customHeight="1" x14ac:dyDescent="0.3">
      <c r="A141" s="249"/>
      <c r="B141" s="250"/>
      <c r="C141" s="250"/>
      <c r="D141" s="19" t="s">
        <v>30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20">
        <f>ROUND('План мероприятий'!N169/1000,0)</f>
        <v>0</v>
      </c>
      <c r="O141" s="20">
        <f>ROUND('План мероприятий'!O169/1000,0)</f>
        <v>0</v>
      </c>
      <c r="P141" s="20">
        <f>ROUND('План мероприятий'!P169/1000,0)</f>
        <v>0</v>
      </c>
      <c r="Q141" s="20">
        <f>ROUND('План мероприятий'!Q169/1000,0)</f>
        <v>0</v>
      </c>
      <c r="R141" s="20">
        <f>ROUND('План мероприятий'!R169/1000,0)</f>
        <v>0</v>
      </c>
      <c r="S141" s="20">
        <f>ROUND('План мероприятий'!S169/1000,0)</f>
        <v>0</v>
      </c>
      <c r="T141" s="372"/>
      <c r="U141" s="376"/>
      <c r="V141" s="376"/>
      <c r="W141" s="455"/>
      <c r="X141" s="374"/>
      <c r="Y141" s="374"/>
      <c r="Z141" s="374"/>
      <c r="AA141" s="374"/>
      <c r="AB141" s="374"/>
      <c r="AC141" s="375"/>
      <c r="AD141" s="232"/>
    </row>
    <row r="142" spans="1:30" ht="25.5" customHeight="1" x14ac:dyDescent="0.3">
      <c r="A142" s="249"/>
      <c r="B142" s="250"/>
      <c r="C142" s="250"/>
      <c r="D142" s="19" t="s">
        <v>31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20">
        <f>ROUND('План мероприятий'!N170/1000,0)</f>
        <v>0</v>
      </c>
      <c r="O142" s="20">
        <f>ROUND('План мероприятий'!O170/1000,0)</f>
        <v>0</v>
      </c>
      <c r="P142" s="20">
        <f>ROUND('План мероприятий'!P170/1000,0)</f>
        <v>0</v>
      </c>
      <c r="Q142" s="20">
        <f>ROUND('План мероприятий'!Q170/1000,0)</f>
        <v>0</v>
      </c>
      <c r="R142" s="20">
        <f>ROUND('План мероприятий'!R170/1000,0)</f>
        <v>0</v>
      </c>
      <c r="S142" s="20">
        <f>ROUND('План мероприятий'!S170/1000,0)</f>
        <v>0</v>
      </c>
      <c r="T142" s="372"/>
      <c r="U142" s="376"/>
      <c r="V142" s="376"/>
      <c r="W142" s="455"/>
      <c r="X142" s="374"/>
      <c r="Y142" s="374"/>
      <c r="Z142" s="374"/>
      <c r="AA142" s="374"/>
      <c r="AB142" s="374"/>
      <c r="AC142" s="375"/>
      <c r="AD142" s="232"/>
    </row>
    <row r="143" spans="1:30" ht="43.5" customHeight="1" x14ac:dyDescent="0.3">
      <c r="A143" s="249"/>
      <c r="B143" s="38" t="s">
        <v>68</v>
      </c>
      <c r="C143" s="39" t="s">
        <v>142</v>
      </c>
      <c r="D143" s="35" t="s">
        <v>45</v>
      </c>
      <c r="E143" s="35" t="s">
        <v>45</v>
      </c>
      <c r="F143" s="35" t="s">
        <v>45</v>
      </c>
      <c r="G143" s="35" t="s">
        <v>45</v>
      </c>
      <c r="H143" s="35" t="s">
        <v>36</v>
      </c>
      <c r="I143" s="35" t="s">
        <v>45</v>
      </c>
      <c r="J143" s="35" t="s">
        <v>45</v>
      </c>
      <c r="K143" s="35" t="s">
        <v>45</v>
      </c>
      <c r="L143" s="35" t="s">
        <v>45</v>
      </c>
      <c r="M143" s="35" t="s">
        <v>45</v>
      </c>
      <c r="N143" s="35">
        <f>ROUND('План мероприятий'!N171/1000,0)</f>
        <v>0</v>
      </c>
      <c r="O143" s="35">
        <f>ROUND('План мероприятий'!O171/1000,0)</f>
        <v>0</v>
      </c>
      <c r="P143" s="35">
        <f>ROUND('План мероприятий'!P171/1000,0)</f>
        <v>0</v>
      </c>
      <c r="Q143" s="35">
        <f>ROUND('План мероприятий'!Q171/1000,0)</f>
        <v>0</v>
      </c>
      <c r="R143" s="35">
        <f>ROUND('План мероприятий'!R171/1000,0)</f>
        <v>0</v>
      </c>
      <c r="S143" s="35">
        <f>ROUND('План мероприятий'!S171/1000,0)</f>
        <v>0</v>
      </c>
      <c r="T143" s="372"/>
      <c r="U143" s="376"/>
      <c r="V143" s="66" t="s">
        <v>45</v>
      </c>
      <c r="W143" s="66" t="s">
        <v>45</v>
      </c>
      <c r="X143" s="66" t="s">
        <v>102</v>
      </c>
      <c r="Y143" s="66" t="s">
        <v>102</v>
      </c>
      <c r="Z143" s="66" t="s">
        <v>102</v>
      </c>
      <c r="AA143" s="66" t="s">
        <v>102</v>
      </c>
      <c r="AB143" s="66" t="s">
        <v>102</v>
      </c>
      <c r="AC143" s="67"/>
      <c r="AD143" s="64"/>
    </row>
    <row r="144" spans="1:30" ht="37.5" customHeight="1" x14ac:dyDescent="0.3">
      <c r="A144" s="249" t="s">
        <v>143</v>
      </c>
      <c r="B144" s="250" t="s">
        <v>51</v>
      </c>
      <c r="C144" s="250" t="s">
        <v>144</v>
      </c>
      <c r="D144" s="16" t="s">
        <v>6</v>
      </c>
      <c r="E144" s="35" t="s">
        <v>63</v>
      </c>
      <c r="F144" s="35"/>
      <c r="G144" s="35"/>
      <c r="H144" s="35" t="s">
        <v>36</v>
      </c>
      <c r="I144" s="35" t="s">
        <v>58</v>
      </c>
      <c r="J144" s="35" t="s">
        <v>125</v>
      </c>
      <c r="K144" s="35" t="s">
        <v>145</v>
      </c>
      <c r="L144" s="35" t="s">
        <v>38</v>
      </c>
      <c r="M144" s="35"/>
      <c r="N144" s="20">
        <f>ROUND('План мероприятий'!N172/1000,0)</f>
        <v>0</v>
      </c>
      <c r="O144" s="20">
        <f>ROUND('План мероприятий'!O172/1000,0)</f>
        <v>0</v>
      </c>
      <c r="P144" s="20">
        <f>ROUND('План мероприятий'!P172/1000,0)</f>
        <v>0</v>
      </c>
      <c r="Q144" s="20">
        <f>ROUND('План мероприятий'!Q172/1000,0)</f>
        <v>0</v>
      </c>
      <c r="R144" s="20">
        <f>ROUND('План мероприятий'!R172/1000,0)</f>
        <v>0</v>
      </c>
      <c r="S144" s="20">
        <f>ROUND('План мероприятий'!S172/1000,0)</f>
        <v>0</v>
      </c>
      <c r="T144" s="372">
        <f>N144/$N$19</f>
        <v>0</v>
      </c>
      <c r="U144" s="376" t="s">
        <v>39</v>
      </c>
      <c r="V144" s="376" t="s">
        <v>146</v>
      </c>
      <c r="W144" s="455"/>
      <c r="X144" s="374">
        <v>0</v>
      </c>
      <c r="Y144" s="374">
        <v>0</v>
      </c>
      <c r="Z144" s="374">
        <v>0</v>
      </c>
      <c r="AA144" s="374">
        <v>0</v>
      </c>
      <c r="AB144" s="374">
        <v>120</v>
      </c>
      <c r="AC144" s="375">
        <v>5.0000000000000001E-3</v>
      </c>
      <c r="AD144" s="232"/>
    </row>
    <row r="145" spans="1:30" ht="37.5" x14ac:dyDescent="0.3">
      <c r="A145" s="249"/>
      <c r="B145" s="250"/>
      <c r="C145" s="250"/>
      <c r="D145" s="19" t="s">
        <v>28</v>
      </c>
      <c r="E145" s="35" t="s">
        <v>63</v>
      </c>
      <c r="F145" s="35"/>
      <c r="G145" s="35"/>
      <c r="H145" s="35" t="s">
        <v>36</v>
      </c>
      <c r="I145" s="35" t="s">
        <v>58</v>
      </c>
      <c r="J145" s="35" t="s">
        <v>125</v>
      </c>
      <c r="K145" s="35" t="s">
        <v>145</v>
      </c>
      <c r="L145" s="35" t="s">
        <v>38</v>
      </c>
      <c r="M145" s="35"/>
      <c r="N145" s="20">
        <f>ROUND('План мероприятий'!N173/1000,0)</f>
        <v>0</v>
      </c>
      <c r="O145" s="20">
        <f>ROUND('План мероприятий'!O173/1000,0)</f>
        <v>0</v>
      </c>
      <c r="P145" s="20">
        <f>ROUND('План мероприятий'!P173/1000,0)</f>
        <v>0</v>
      </c>
      <c r="Q145" s="20">
        <f>ROUND('План мероприятий'!Q173/1000,0)</f>
        <v>0</v>
      </c>
      <c r="R145" s="20">
        <f>ROUND('План мероприятий'!R173/1000,0)</f>
        <v>0</v>
      </c>
      <c r="S145" s="20">
        <f>ROUND('План мероприятий'!S173/1000,0)</f>
        <v>0</v>
      </c>
      <c r="T145" s="372"/>
      <c r="U145" s="376"/>
      <c r="V145" s="376"/>
      <c r="W145" s="455"/>
      <c r="X145" s="374"/>
      <c r="Y145" s="374"/>
      <c r="Z145" s="374"/>
      <c r="AA145" s="374"/>
      <c r="AB145" s="374"/>
      <c r="AC145" s="375"/>
      <c r="AD145" s="232"/>
    </row>
    <row r="146" spans="1:30" x14ac:dyDescent="0.3">
      <c r="A146" s="249"/>
      <c r="B146" s="250"/>
      <c r="C146" s="250"/>
      <c r="D146" s="19" t="s">
        <v>29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20">
        <f>ROUND('План мероприятий'!N174/1000,0)</f>
        <v>0</v>
      </c>
      <c r="O146" s="20">
        <f>ROUND('План мероприятий'!O174/1000,0)</f>
        <v>0</v>
      </c>
      <c r="P146" s="20">
        <f>ROUND('План мероприятий'!P174/1000,0)</f>
        <v>0</v>
      </c>
      <c r="Q146" s="20">
        <f>ROUND('План мероприятий'!Q174/1000,0)</f>
        <v>0</v>
      </c>
      <c r="R146" s="20">
        <f>ROUND('План мероприятий'!R174/1000,0)</f>
        <v>0</v>
      </c>
      <c r="S146" s="20">
        <f>ROUND('План мероприятий'!S174/1000,0)</f>
        <v>0</v>
      </c>
      <c r="T146" s="372"/>
      <c r="U146" s="376"/>
      <c r="V146" s="376"/>
      <c r="W146" s="455"/>
      <c r="X146" s="374"/>
      <c r="Y146" s="374"/>
      <c r="Z146" s="374"/>
      <c r="AA146" s="374"/>
      <c r="AB146" s="374"/>
      <c r="AC146" s="375"/>
      <c r="AD146" s="232"/>
    </row>
    <row r="147" spans="1:30" x14ac:dyDescent="0.3">
      <c r="A147" s="249"/>
      <c r="B147" s="250"/>
      <c r="C147" s="250"/>
      <c r="D147" s="19" t="s">
        <v>30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20">
        <f>ROUND('План мероприятий'!N175/1000,0)</f>
        <v>0</v>
      </c>
      <c r="O147" s="20">
        <f>ROUND('План мероприятий'!O175/1000,0)</f>
        <v>0</v>
      </c>
      <c r="P147" s="20">
        <f>ROUND('План мероприятий'!P175/1000,0)</f>
        <v>0</v>
      </c>
      <c r="Q147" s="20">
        <f>ROUND('План мероприятий'!Q175/1000,0)</f>
        <v>0</v>
      </c>
      <c r="R147" s="20">
        <f>ROUND('План мероприятий'!R175/1000,0)</f>
        <v>0</v>
      </c>
      <c r="S147" s="20">
        <f>ROUND('План мероприятий'!S175/1000,0)</f>
        <v>0</v>
      </c>
      <c r="T147" s="372"/>
      <c r="U147" s="376"/>
      <c r="V147" s="376"/>
      <c r="W147" s="455"/>
      <c r="X147" s="374"/>
      <c r="Y147" s="374"/>
      <c r="Z147" s="374"/>
      <c r="AA147" s="374"/>
      <c r="AB147" s="374"/>
      <c r="AC147" s="375"/>
      <c r="AD147" s="232"/>
    </row>
    <row r="148" spans="1:30" x14ac:dyDescent="0.3">
      <c r="A148" s="249"/>
      <c r="B148" s="250"/>
      <c r="C148" s="250"/>
      <c r="D148" s="19" t="s">
        <v>31</v>
      </c>
      <c r="E148" s="35"/>
      <c r="F148" s="35"/>
      <c r="G148" s="35"/>
      <c r="H148" s="35"/>
      <c r="I148" s="35"/>
      <c r="J148" s="35"/>
      <c r="K148" s="35"/>
      <c r="L148" s="35"/>
      <c r="M148" s="35"/>
      <c r="N148" s="20">
        <f>ROUND('План мероприятий'!N176/1000,0)</f>
        <v>0</v>
      </c>
      <c r="O148" s="20">
        <f>ROUND('План мероприятий'!O176/1000,0)</f>
        <v>0</v>
      </c>
      <c r="P148" s="20">
        <f>ROUND('План мероприятий'!P176/1000,0)</f>
        <v>0</v>
      </c>
      <c r="Q148" s="20">
        <f>ROUND('План мероприятий'!Q176/1000,0)</f>
        <v>0</v>
      </c>
      <c r="R148" s="20">
        <f>ROUND('План мероприятий'!R176/1000,0)</f>
        <v>0</v>
      </c>
      <c r="S148" s="20">
        <f>ROUND('План мероприятий'!S176/1000,0)</f>
        <v>0</v>
      </c>
      <c r="T148" s="372"/>
      <c r="U148" s="376"/>
      <c r="V148" s="376"/>
      <c r="W148" s="455"/>
      <c r="X148" s="374"/>
      <c r="Y148" s="374"/>
      <c r="Z148" s="374"/>
      <c r="AA148" s="374"/>
      <c r="AB148" s="374"/>
      <c r="AC148" s="375"/>
      <c r="AD148" s="232"/>
    </row>
    <row r="149" spans="1:30" ht="69" customHeight="1" x14ac:dyDescent="0.3">
      <c r="A149" s="249"/>
      <c r="B149" s="38" t="s">
        <v>68</v>
      </c>
      <c r="C149" s="39" t="s">
        <v>147</v>
      </c>
      <c r="D149" s="35" t="s">
        <v>45</v>
      </c>
      <c r="E149" s="35" t="s">
        <v>45</v>
      </c>
      <c r="F149" s="35" t="s">
        <v>45</v>
      </c>
      <c r="G149" s="35" t="s">
        <v>45</v>
      </c>
      <c r="H149" s="35" t="s">
        <v>36</v>
      </c>
      <c r="I149" s="35" t="s">
        <v>45</v>
      </c>
      <c r="J149" s="35" t="s">
        <v>45</v>
      </c>
      <c r="K149" s="35" t="s">
        <v>45</v>
      </c>
      <c r="L149" s="35" t="s">
        <v>45</v>
      </c>
      <c r="M149" s="35" t="s">
        <v>45</v>
      </c>
      <c r="N149" s="35">
        <f>ROUND('План мероприятий'!N177/1000,0)</f>
        <v>0</v>
      </c>
      <c r="O149" s="35">
        <f>ROUND('План мероприятий'!O177/1000,0)</f>
        <v>0</v>
      </c>
      <c r="P149" s="35">
        <f>ROUND('План мероприятий'!P177/1000,0)</f>
        <v>0</v>
      </c>
      <c r="Q149" s="35">
        <f>ROUND('План мероприятий'!Q177/1000,0)</f>
        <v>0</v>
      </c>
      <c r="R149" s="35">
        <f>ROUND('План мероприятий'!R177/1000,0)</f>
        <v>0</v>
      </c>
      <c r="S149" s="35">
        <f>ROUND('План мероприятий'!S177/1000,0)</f>
        <v>0</v>
      </c>
      <c r="T149" s="372"/>
      <c r="U149" s="376"/>
      <c r="V149" s="66" t="s">
        <v>45</v>
      </c>
      <c r="W149" s="66" t="s">
        <v>45</v>
      </c>
      <c r="X149" s="66" t="s">
        <v>102</v>
      </c>
      <c r="Y149" s="66" t="s">
        <v>102</v>
      </c>
      <c r="Z149" s="66" t="s">
        <v>102</v>
      </c>
      <c r="AA149" s="66" t="s">
        <v>102</v>
      </c>
      <c r="AB149" s="66" t="s">
        <v>102</v>
      </c>
      <c r="AC149" s="67"/>
      <c r="AD149" s="64"/>
    </row>
    <row r="150" spans="1:30" x14ac:dyDescent="0.3">
      <c r="A150" s="249" t="s">
        <v>148</v>
      </c>
      <c r="B150" s="250" t="s">
        <v>51</v>
      </c>
      <c r="C150" s="250" t="s">
        <v>149</v>
      </c>
      <c r="D150" s="16" t="s">
        <v>6</v>
      </c>
      <c r="E150" s="35" t="s">
        <v>63</v>
      </c>
      <c r="F150" s="35"/>
      <c r="G150" s="35"/>
      <c r="H150" s="35" t="s">
        <v>36</v>
      </c>
      <c r="I150" s="35" t="s">
        <v>58</v>
      </c>
      <c r="J150" s="35" t="s">
        <v>125</v>
      </c>
      <c r="K150" s="41" t="s">
        <v>150</v>
      </c>
      <c r="L150" s="35" t="s">
        <v>38</v>
      </c>
      <c r="M150" s="35"/>
      <c r="N150" s="20">
        <f>ROUND('План мероприятий'!N178/1000,0)</f>
        <v>4022</v>
      </c>
      <c r="O150" s="20">
        <f>ROUND('План мероприятий'!O178/1000,0)</f>
        <v>0</v>
      </c>
      <c r="P150" s="20">
        <f>ROUND('План мероприятий'!P178/1000,0)</f>
        <v>0</v>
      </c>
      <c r="Q150" s="20">
        <f>ROUND('План мероприятий'!Q178/1000,0)</f>
        <v>4022</v>
      </c>
      <c r="R150" s="20">
        <f>ROUND('План мероприятий'!R178/1000,0)</f>
        <v>0</v>
      </c>
      <c r="S150" s="20">
        <f>ROUND('План мероприятий'!S178/1000,0)</f>
        <v>0</v>
      </c>
      <c r="T150" s="372">
        <f>N150/$N$19</f>
        <v>2.4252869023351677E-5</v>
      </c>
      <c r="U150" s="376" t="s">
        <v>39</v>
      </c>
      <c r="V150" s="376" t="s">
        <v>151</v>
      </c>
      <c r="W150" s="455"/>
      <c r="X150" s="374">
        <v>0</v>
      </c>
      <c r="Y150" s="374">
        <v>0</v>
      </c>
      <c r="Z150" s="374">
        <v>0</v>
      </c>
      <c r="AA150" s="374">
        <v>0</v>
      </c>
      <c r="AB150" s="374">
        <v>35</v>
      </c>
      <c r="AC150" s="375">
        <v>0.03</v>
      </c>
      <c r="AD150" s="232"/>
    </row>
    <row r="151" spans="1:30" ht="37.5" x14ac:dyDescent="0.3">
      <c r="A151" s="249"/>
      <c r="B151" s="250"/>
      <c r="C151" s="250"/>
      <c r="D151" s="19" t="s">
        <v>28</v>
      </c>
      <c r="E151" s="35" t="s">
        <v>63</v>
      </c>
      <c r="F151" s="35"/>
      <c r="G151" s="35"/>
      <c r="H151" s="35" t="s">
        <v>36</v>
      </c>
      <c r="I151" s="35" t="s">
        <v>58</v>
      </c>
      <c r="J151" s="35" t="s">
        <v>125</v>
      </c>
      <c r="K151" s="41" t="s">
        <v>150</v>
      </c>
      <c r="L151" s="35" t="s">
        <v>38</v>
      </c>
      <c r="M151" s="35"/>
      <c r="N151" s="20">
        <f>ROUND('План мероприятий'!N179/1000,0)</f>
        <v>4022</v>
      </c>
      <c r="O151" s="20">
        <f>ROUND('План мероприятий'!O179/1000,0)</f>
        <v>0</v>
      </c>
      <c r="P151" s="20">
        <f>ROUND('План мероприятий'!P179/1000,0)</f>
        <v>0</v>
      </c>
      <c r="Q151" s="20">
        <f>ROUND('План мероприятий'!Q179/1000,0)</f>
        <v>4022</v>
      </c>
      <c r="R151" s="20">
        <f>ROUND('План мероприятий'!R179/1000,0)</f>
        <v>0</v>
      </c>
      <c r="S151" s="20">
        <f>ROUND('План мероприятий'!S179/1000,0)</f>
        <v>0</v>
      </c>
      <c r="T151" s="372"/>
      <c r="U151" s="376"/>
      <c r="V151" s="376"/>
      <c r="W151" s="455"/>
      <c r="X151" s="374"/>
      <c r="Y151" s="374"/>
      <c r="Z151" s="374"/>
      <c r="AA151" s="374"/>
      <c r="AB151" s="374"/>
      <c r="AC151" s="375"/>
      <c r="AD151" s="232"/>
    </row>
    <row r="152" spans="1:30" ht="25.5" customHeight="1" x14ac:dyDescent="0.3">
      <c r="A152" s="249"/>
      <c r="B152" s="250"/>
      <c r="C152" s="250"/>
      <c r="D152" s="19" t="s">
        <v>29</v>
      </c>
      <c r="E152" s="35"/>
      <c r="F152" s="35"/>
      <c r="G152" s="35"/>
      <c r="H152" s="35"/>
      <c r="I152" s="35"/>
      <c r="J152" s="35"/>
      <c r="K152" s="35"/>
      <c r="L152" s="35"/>
      <c r="M152" s="35"/>
      <c r="N152" s="20">
        <f>ROUND('План мероприятий'!N180/1000,0)</f>
        <v>0</v>
      </c>
      <c r="O152" s="20">
        <f>ROUND('План мероприятий'!O180/1000,0)</f>
        <v>0</v>
      </c>
      <c r="P152" s="20">
        <f>ROUND('План мероприятий'!P180/1000,0)</f>
        <v>0</v>
      </c>
      <c r="Q152" s="20">
        <f>ROUND('План мероприятий'!Q180/1000,0)</f>
        <v>0</v>
      </c>
      <c r="R152" s="20">
        <f>ROUND('План мероприятий'!R180/1000,0)</f>
        <v>0</v>
      </c>
      <c r="S152" s="20">
        <f>ROUND('План мероприятий'!S180/1000,0)</f>
        <v>0</v>
      </c>
      <c r="T152" s="372"/>
      <c r="U152" s="376"/>
      <c r="V152" s="376"/>
      <c r="W152" s="455"/>
      <c r="X152" s="374"/>
      <c r="Y152" s="374"/>
      <c r="Z152" s="374"/>
      <c r="AA152" s="374"/>
      <c r="AB152" s="374"/>
      <c r="AC152" s="375"/>
      <c r="AD152" s="232"/>
    </row>
    <row r="153" spans="1:30" ht="25.5" customHeight="1" x14ac:dyDescent="0.3">
      <c r="A153" s="249"/>
      <c r="B153" s="250"/>
      <c r="C153" s="250"/>
      <c r="D153" s="19" t="s">
        <v>30</v>
      </c>
      <c r="E153" s="35"/>
      <c r="F153" s="35"/>
      <c r="G153" s="35"/>
      <c r="H153" s="35"/>
      <c r="I153" s="35"/>
      <c r="J153" s="35"/>
      <c r="K153" s="35"/>
      <c r="L153" s="35"/>
      <c r="M153" s="35"/>
      <c r="N153" s="20">
        <f>ROUND('План мероприятий'!N181/1000,0)</f>
        <v>0</v>
      </c>
      <c r="O153" s="20">
        <f>ROUND('План мероприятий'!O181/1000,0)</f>
        <v>0</v>
      </c>
      <c r="P153" s="20">
        <f>ROUND('План мероприятий'!P181/1000,0)</f>
        <v>0</v>
      </c>
      <c r="Q153" s="20">
        <f>ROUND('План мероприятий'!Q181/1000,0)</f>
        <v>0</v>
      </c>
      <c r="R153" s="20">
        <f>ROUND('План мероприятий'!R181/1000,0)</f>
        <v>0</v>
      </c>
      <c r="S153" s="20">
        <f>ROUND('План мероприятий'!S181/1000,0)</f>
        <v>0</v>
      </c>
      <c r="T153" s="372"/>
      <c r="U153" s="376"/>
      <c r="V153" s="376"/>
      <c r="W153" s="455"/>
      <c r="X153" s="374"/>
      <c r="Y153" s="374"/>
      <c r="Z153" s="374"/>
      <c r="AA153" s="374"/>
      <c r="AB153" s="374"/>
      <c r="AC153" s="375"/>
      <c r="AD153" s="232"/>
    </row>
    <row r="154" spans="1:30" ht="25.5" customHeight="1" x14ac:dyDescent="0.3">
      <c r="A154" s="249"/>
      <c r="B154" s="250"/>
      <c r="C154" s="250"/>
      <c r="D154" s="19" t="s">
        <v>31</v>
      </c>
      <c r="E154" s="35"/>
      <c r="F154" s="35"/>
      <c r="G154" s="35"/>
      <c r="H154" s="35"/>
      <c r="I154" s="35"/>
      <c r="J154" s="35"/>
      <c r="K154" s="35"/>
      <c r="L154" s="35"/>
      <c r="M154" s="35"/>
      <c r="N154" s="20">
        <f>ROUND('План мероприятий'!N182/1000,0)</f>
        <v>0</v>
      </c>
      <c r="O154" s="20">
        <f>ROUND('План мероприятий'!O182/1000,0)</f>
        <v>0</v>
      </c>
      <c r="P154" s="20">
        <f>ROUND('План мероприятий'!P182/1000,0)</f>
        <v>0</v>
      </c>
      <c r="Q154" s="20">
        <f>ROUND('План мероприятий'!Q182/1000,0)</f>
        <v>0</v>
      </c>
      <c r="R154" s="20">
        <f>ROUND('План мероприятий'!R182/1000,0)</f>
        <v>0</v>
      </c>
      <c r="S154" s="20">
        <f>ROUND('План мероприятий'!S182/1000,0)</f>
        <v>0</v>
      </c>
      <c r="T154" s="372"/>
      <c r="U154" s="376"/>
      <c r="V154" s="376"/>
      <c r="W154" s="455"/>
      <c r="X154" s="374"/>
      <c r="Y154" s="374"/>
      <c r="Z154" s="374"/>
      <c r="AA154" s="374"/>
      <c r="AB154" s="374"/>
      <c r="AC154" s="375"/>
      <c r="AD154" s="232"/>
    </row>
    <row r="155" spans="1:30" ht="43.5" customHeight="1" x14ac:dyDescent="0.3">
      <c r="A155" s="249"/>
      <c r="B155" s="38" t="s">
        <v>68</v>
      </c>
      <c r="C155" s="39" t="s">
        <v>152</v>
      </c>
      <c r="D155" s="35" t="s">
        <v>45</v>
      </c>
      <c r="E155" s="35" t="s">
        <v>45</v>
      </c>
      <c r="F155" s="35" t="s">
        <v>45</v>
      </c>
      <c r="G155" s="35" t="s">
        <v>45</v>
      </c>
      <c r="H155" s="35" t="s">
        <v>36</v>
      </c>
      <c r="I155" s="35" t="s">
        <v>45</v>
      </c>
      <c r="J155" s="35" t="s">
        <v>45</v>
      </c>
      <c r="K155" s="35" t="s">
        <v>45</v>
      </c>
      <c r="L155" s="35" t="s">
        <v>45</v>
      </c>
      <c r="M155" s="35" t="s">
        <v>45</v>
      </c>
      <c r="N155" s="35">
        <f>ROUND('План мероприятий'!N183/1000,0)</f>
        <v>0</v>
      </c>
      <c r="O155" s="35">
        <f>ROUND('План мероприятий'!O183/1000,0)</f>
        <v>0</v>
      </c>
      <c r="P155" s="35">
        <f>ROUND('План мероприятий'!P183/1000,0)</f>
        <v>0</v>
      </c>
      <c r="Q155" s="35">
        <f>ROUND('План мероприятий'!Q183/1000,0)</f>
        <v>0</v>
      </c>
      <c r="R155" s="35">
        <f>ROUND('План мероприятий'!R183/1000,0)</f>
        <v>0</v>
      </c>
      <c r="S155" s="35">
        <f>ROUND('План мероприятий'!S183/1000,0)</f>
        <v>0</v>
      </c>
      <c r="T155" s="372"/>
      <c r="U155" s="376"/>
      <c r="V155" s="66" t="s">
        <v>45</v>
      </c>
      <c r="W155" s="66" t="s">
        <v>45</v>
      </c>
      <c r="X155" s="66" t="s">
        <v>102</v>
      </c>
      <c r="Y155" s="66" t="s">
        <v>102</v>
      </c>
      <c r="Z155" s="66" t="s">
        <v>102</v>
      </c>
      <c r="AA155" s="66" t="s">
        <v>102</v>
      </c>
      <c r="AB155" s="66" t="s">
        <v>102</v>
      </c>
      <c r="AC155" s="67"/>
      <c r="AD155" s="64"/>
    </row>
    <row r="156" spans="1:30" ht="36" customHeight="1" x14ac:dyDescent="0.3">
      <c r="A156" s="249" t="s">
        <v>153</v>
      </c>
      <c r="B156" s="250" t="s">
        <v>51</v>
      </c>
      <c r="C156" s="250" t="s">
        <v>154</v>
      </c>
      <c r="D156" s="16" t="s">
        <v>6</v>
      </c>
      <c r="E156" s="35" t="s">
        <v>63</v>
      </c>
      <c r="F156" s="35"/>
      <c r="G156" s="35"/>
      <c r="H156" s="35" t="s">
        <v>36</v>
      </c>
      <c r="I156" s="35" t="s">
        <v>58</v>
      </c>
      <c r="J156" s="35" t="s">
        <v>125</v>
      </c>
      <c r="K156" s="35" t="s">
        <v>37</v>
      </c>
      <c r="L156" s="41" t="s">
        <v>38</v>
      </c>
      <c r="M156" s="41"/>
      <c r="N156" s="20">
        <f>ROUND('План мероприятий'!N184/1000,0)</f>
        <v>2420</v>
      </c>
      <c r="O156" s="20">
        <f>ROUND('План мероприятий'!O184/1000,0)</f>
        <v>0</v>
      </c>
      <c r="P156" s="20">
        <f>ROUND('План мероприятий'!P184/1000,0)</f>
        <v>0</v>
      </c>
      <c r="Q156" s="20">
        <f>ROUND('План мероприятий'!Q184/1000,0)</f>
        <v>0</v>
      </c>
      <c r="R156" s="20">
        <f>ROUND('План мероприятий'!R184/1000,0)</f>
        <v>0</v>
      </c>
      <c r="S156" s="20">
        <f>ROUND('План мероприятий'!S184/1000,0)</f>
        <v>2420</v>
      </c>
      <c r="T156" s="372">
        <f>N156/$N$19</f>
        <v>1.4592725767407026E-5</v>
      </c>
      <c r="U156" s="203" t="s">
        <v>247</v>
      </c>
      <c r="V156" s="376" t="s">
        <v>155</v>
      </c>
      <c r="W156" s="374" t="s">
        <v>100</v>
      </c>
      <c r="X156" s="374">
        <v>0</v>
      </c>
      <c r="Y156" s="374">
        <v>0</v>
      </c>
      <c r="Z156" s="374">
        <v>0</v>
      </c>
      <c r="AA156" s="374">
        <v>0</v>
      </c>
      <c r="AB156" s="374">
        <v>0</v>
      </c>
      <c r="AC156" s="375">
        <v>0.92</v>
      </c>
      <c r="AD156" s="232"/>
    </row>
    <row r="157" spans="1:30" ht="37.5" x14ac:dyDescent="0.3">
      <c r="A157" s="249"/>
      <c r="B157" s="250"/>
      <c r="C157" s="250"/>
      <c r="D157" s="19" t="s">
        <v>28</v>
      </c>
      <c r="E157" s="35" t="s">
        <v>63</v>
      </c>
      <c r="F157" s="35"/>
      <c r="G157" s="35"/>
      <c r="H157" s="35" t="s">
        <v>36</v>
      </c>
      <c r="I157" s="35" t="s">
        <v>58</v>
      </c>
      <c r="J157" s="35" t="s">
        <v>156</v>
      </c>
      <c r="K157" s="41" t="s">
        <v>157</v>
      </c>
      <c r="L157" s="41" t="s">
        <v>158</v>
      </c>
      <c r="M157" s="35"/>
      <c r="N157" s="20">
        <f>ROUND('План мероприятий'!N185/1000,0)</f>
        <v>2420</v>
      </c>
      <c r="O157" s="20">
        <f>ROUND('План мероприятий'!O185/1000,0)</f>
        <v>0</v>
      </c>
      <c r="P157" s="20">
        <f>ROUND('План мероприятий'!P185/1000,0)</f>
        <v>0</v>
      </c>
      <c r="Q157" s="20">
        <f>ROUND('План мероприятий'!Q185/1000,0)</f>
        <v>0</v>
      </c>
      <c r="R157" s="20">
        <f>ROUND('План мероприятий'!R185/1000,0)</f>
        <v>0</v>
      </c>
      <c r="S157" s="20">
        <f>ROUND('План мероприятий'!S185/1000,0)</f>
        <v>2420</v>
      </c>
      <c r="T157" s="372"/>
      <c r="U157" s="203"/>
      <c r="V157" s="376"/>
      <c r="W157" s="374"/>
      <c r="X157" s="374"/>
      <c r="Y157" s="374"/>
      <c r="Z157" s="374"/>
      <c r="AA157" s="374"/>
      <c r="AB157" s="374"/>
      <c r="AC157" s="375"/>
      <c r="AD157" s="232"/>
    </row>
    <row r="158" spans="1:30" x14ac:dyDescent="0.3">
      <c r="A158" s="249"/>
      <c r="B158" s="250"/>
      <c r="C158" s="250"/>
      <c r="D158" s="19" t="s">
        <v>29</v>
      </c>
      <c r="E158" s="35"/>
      <c r="F158" s="35"/>
      <c r="G158" s="35"/>
      <c r="H158" s="35" t="s">
        <v>36</v>
      </c>
      <c r="I158" s="35" t="s">
        <v>58</v>
      </c>
      <c r="J158" s="35" t="s">
        <v>156</v>
      </c>
      <c r="K158" s="35" t="s">
        <v>159</v>
      </c>
      <c r="L158" s="35" t="s">
        <v>160</v>
      </c>
      <c r="M158" s="35"/>
      <c r="N158" s="20">
        <f>ROUND('План мероприятий'!N186/1000,0)</f>
        <v>0</v>
      </c>
      <c r="O158" s="20">
        <f>ROUND('План мероприятий'!O186/1000,0)</f>
        <v>0</v>
      </c>
      <c r="P158" s="20">
        <f>ROUND('План мероприятий'!P186/1000,0)</f>
        <v>0</v>
      </c>
      <c r="Q158" s="20">
        <f>ROUND('План мероприятий'!Q186/1000,0)</f>
        <v>0</v>
      </c>
      <c r="R158" s="20">
        <f>ROUND('План мероприятий'!R186/1000,0)</f>
        <v>0</v>
      </c>
      <c r="S158" s="20">
        <f>ROUND('План мероприятий'!S186/1000,0)</f>
        <v>0</v>
      </c>
      <c r="T158" s="372"/>
      <c r="U158" s="203"/>
      <c r="V158" s="376"/>
      <c r="W158" s="374"/>
      <c r="X158" s="374"/>
      <c r="Y158" s="374"/>
      <c r="Z158" s="374"/>
      <c r="AA158" s="374"/>
      <c r="AB158" s="374"/>
      <c r="AC158" s="375"/>
      <c r="AD158" s="232"/>
    </row>
    <row r="159" spans="1:30" x14ac:dyDescent="0.3">
      <c r="A159" s="249"/>
      <c r="B159" s="250"/>
      <c r="C159" s="250"/>
      <c r="D159" s="19" t="s">
        <v>30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20">
        <f>ROUND('План мероприятий'!N187/1000,0)</f>
        <v>0</v>
      </c>
      <c r="O159" s="20">
        <f>ROUND('План мероприятий'!O187/1000,0)</f>
        <v>0</v>
      </c>
      <c r="P159" s="20">
        <f>ROUND('План мероприятий'!P187/1000,0)</f>
        <v>0</v>
      </c>
      <c r="Q159" s="20">
        <f>ROUND('План мероприятий'!Q187/1000,0)</f>
        <v>0</v>
      </c>
      <c r="R159" s="20">
        <f>ROUND('План мероприятий'!R187/1000,0)</f>
        <v>0</v>
      </c>
      <c r="S159" s="20">
        <f>ROUND('План мероприятий'!S187/1000,0)</f>
        <v>0</v>
      </c>
      <c r="T159" s="372"/>
      <c r="U159" s="203"/>
      <c r="V159" s="376"/>
      <c r="W159" s="374"/>
      <c r="X159" s="374"/>
      <c r="Y159" s="374"/>
      <c r="Z159" s="374"/>
      <c r="AA159" s="374"/>
      <c r="AB159" s="374"/>
      <c r="AC159" s="375"/>
      <c r="AD159" s="232"/>
    </row>
    <row r="160" spans="1:30" x14ac:dyDescent="0.3">
      <c r="A160" s="249"/>
      <c r="B160" s="250"/>
      <c r="C160" s="250"/>
      <c r="D160" s="19" t="s">
        <v>31</v>
      </c>
      <c r="E160" s="35"/>
      <c r="F160" s="35"/>
      <c r="G160" s="35"/>
      <c r="H160" s="35"/>
      <c r="I160" s="35"/>
      <c r="J160" s="35"/>
      <c r="K160" s="35"/>
      <c r="L160" s="35"/>
      <c r="M160" s="35"/>
      <c r="N160" s="20">
        <f>ROUND('План мероприятий'!N188/1000,0)</f>
        <v>0</v>
      </c>
      <c r="O160" s="20">
        <f>ROUND('План мероприятий'!O188/1000,0)</f>
        <v>0</v>
      </c>
      <c r="P160" s="20">
        <f>ROUND('План мероприятий'!P188/1000,0)</f>
        <v>0</v>
      </c>
      <c r="Q160" s="20">
        <f>ROUND('План мероприятий'!Q188/1000,0)</f>
        <v>0</v>
      </c>
      <c r="R160" s="20">
        <f>ROUND('План мероприятий'!R188/1000,0)</f>
        <v>0</v>
      </c>
      <c r="S160" s="20">
        <f>ROUND('План мероприятий'!S188/1000,0)</f>
        <v>0</v>
      </c>
      <c r="T160" s="372"/>
      <c r="U160" s="203"/>
      <c r="V160" s="376"/>
      <c r="W160" s="374"/>
      <c r="X160" s="374"/>
      <c r="Y160" s="374"/>
      <c r="Z160" s="374"/>
      <c r="AA160" s="374"/>
      <c r="AB160" s="374"/>
      <c r="AC160" s="375"/>
      <c r="AD160" s="232"/>
    </row>
    <row r="161" spans="1:30" ht="37.5" x14ac:dyDescent="0.3">
      <c r="A161" s="249"/>
      <c r="B161" s="38" t="s">
        <v>68</v>
      </c>
      <c r="C161" s="39"/>
      <c r="D161" s="35" t="s">
        <v>45</v>
      </c>
      <c r="E161" s="35" t="s">
        <v>45</v>
      </c>
      <c r="F161" s="35" t="s">
        <v>45</v>
      </c>
      <c r="G161" s="35" t="s">
        <v>45</v>
      </c>
      <c r="H161" s="35" t="s">
        <v>36</v>
      </c>
      <c r="I161" s="35" t="s">
        <v>45</v>
      </c>
      <c r="J161" s="35" t="s">
        <v>45</v>
      </c>
      <c r="K161" s="35" t="s">
        <v>45</v>
      </c>
      <c r="L161" s="35" t="s">
        <v>45</v>
      </c>
      <c r="M161" s="35" t="s">
        <v>45</v>
      </c>
      <c r="N161" s="35">
        <f>ROUND('План мероприятий'!N189/1000,0)</f>
        <v>0</v>
      </c>
      <c r="O161" s="35">
        <f>ROUND('План мероприятий'!O189/1000,0)</f>
        <v>0</v>
      </c>
      <c r="P161" s="35">
        <f>ROUND('План мероприятий'!P189/1000,0)</f>
        <v>0</v>
      </c>
      <c r="Q161" s="35">
        <f>ROUND('План мероприятий'!Q189/1000,0)</f>
        <v>0</v>
      </c>
      <c r="R161" s="35">
        <f>ROUND('План мероприятий'!R189/1000,0)</f>
        <v>0</v>
      </c>
      <c r="S161" s="35">
        <f>ROUND('План мероприятий'!S189/1000,0)</f>
        <v>0</v>
      </c>
      <c r="T161" s="372"/>
      <c r="U161" s="203"/>
      <c r="V161" s="66" t="s">
        <v>45</v>
      </c>
      <c r="W161" s="66" t="s">
        <v>45</v>
      </c>
      <c r="X161" s="66"/>
      <c r="Y161" s="66"/>
      <c r="Z161" s="66"/>
      <c r="AA161" s="66"/>
      <c r="AB161" s="66"/>
      <c r="AC161" s="67"/>
      <c r="AD161" s="64"/>
    </row>
    <row r="162" spans="1:30" ht="36" customHeight="1" x14ac:dyDescent="0.3">
      <c r="A162" s="249" t="s">
        <v>161</v>
      </c>
      <c r="B162" s="250" t="s">
        <v>51</v>
      </c>
      <c r="C162" s="250" t="s">
        <v>162</v>
      </c>
      <c r="D162" s="16" t="s">
        <v>6</v>
      </c>
      <c r="E162" s="35" t="s">
        <v>63</v>
      </c>
      <c r="F162" s="35"/>
      <c r="G162" s="35"/>
      <c r="H162" s="35" t="s">
        <v>36</v>
      </c>
      <c r="I162" s="35" t="s">
        <v>58</v>
      </c>
      <c r="J162" s="35" t="s">
        <v>125</v>
      </c>
      <c r="K162" s="35" t="s">
        <v>163</v>
      </c>
      <c r="L162" s="41" t="s">
        <v>38</v>
      </c>
      <c r="M162" s="41"/>
      <c r="N162" s="20">
        <f>ROUND('План мероприятий'!N190/1000,0)</f>
        <v>0</v>
      </c>
      <c r="O162" s="20">
        <f>ROUND('План мероприятий'!O190/1000,0)</f>
        <v>0</v>
      </c>
      <c r="P162" s="20">
        <f>ROUND('План мероприятий'!P190/1000,0)</f>
        <v>0</v>
      </c>
      <c r="Q162" s="20">
        <f>ROUND('План мероприятий'!Q190/1000,0)</f>
        <v>0</v>
      </c>
      <c r="R162" s="20">
        <f>ROUND('План мероприятий'!R190/1000,0)</f>
        <v>0</v>
      </c>
      <c r="S162" s="20">
        <f>ROUND('План мероприятий'!S190/1000,0)</f>
        <v>0</v>
      </c>
      <c r="T162" s="372">
        <f>N162/$N$19</f>
        <v>0</v>
      </c>
      <c r="U162" s="203" t="s">
        <v>247</v>
      </c>
      <c r="V162" s="376" t="s">
        <v>155</v>
      </c>
      <c r="W162" s="374" t="s">
        <v>100</v>
      </c>
      <c r="X162" s="374">
        <v>0</v>
      </c>
      <c r="Y162" s="374">
        <v>0</v>
      </c>
      <c r="Z162" s="374">
        <v>0</v>
      </c>
      <c r="AA162" s="374">
        <v>0</v>
      </c>
      <c r="AB162" s="374">
        <v>0</v>
      </c>
      <c r="AC162" s="375">
        <v>0</v>
      </c>
      <c r="AD162" s="232"/>
    </row>
    <row r="163" spans="1:30" ht="37.5" x14ac:dyDescent="0.3">
      <c r="A163" s="249"/>
      <c r="B163" s="250"/>
      <c r="C163" s="250"/>
      <c r="D163" s="19" t="s">
        <v>28</v>
      </c>
      <c r="E163" s="35" t="s">
        <v>63</v>
      </c>
      <c r="F163" s="35"/>
      <c r="G163" s="35"/>
      <c r="H163" s="35" t="s">
        <v>36</v>
      </c>
      <c r="I163" s="35" t="s">
        <v>58</v>
      </c>
      <c r="J163" s="35" t="s">
        <v>125</v>
      </c>
      <c r="K163" s="35" t="s">
        <v>163</v>
      </c>
      <c r="L163" s="35" t="s">
        <v>38</v>
      </c>
      <c r="M163" s="35"/>
      <c r="N163" s="20">
        <f>ROUND('План мероприятий'!N191/1000,0)</f>
        <v>0</v>
      </c>
      <c r="O163" s="20">
        <f>ROUND('План мероприятий'!O191/1000,0)</f>
        <v>0</v>
      </c>
      <c r="P163" s="20">
        <f>ROUND('План мероприятий'!P191/1000,0)</f>
        <v>0</v>
      </c>
      <c r="Q163" s="20">
        <f>ROUND('План мероприятий'!Q191/1000,0)</f>
        <v>0</v>
      </c>
      <c r="R163" s="20">
        <f>ROUND('План мероприятий'!R191/1000,0)</f>
        <v>0</v>
      </c>
      <c r="S163" s="20">
        <f>ROUND('План мероприятий'!S191/1000,0)</f>
        <v>0</v>
      </c>
      <c r="T163" s="372"/>
      <c r="U163" s="203"/>
      <c r="V163" s="376"/>
      <c r="W163" s="374"/>
      <c r="X163" s="374"/>
      <c r="Y163" s="374"/>
      <c r="Z163" s="374"/>
      <c r="AA163" s="374"/>
      <c r="AB163" s="374"/>
      <c r="AC163" s="375"/>
      <c r="AD163" s="232"/>
    </row>
    <row r="164" spans="1:30" x14ac:dyDescent="0.3">
      <c r="A164" s="249"/>
      <c r="B164" s="250"/>
      <c r="C164" s="250"/>
      <c r="D164" s="19" t="s">
        <v>29</v>
      </c>
      <c r="E164" s="35" t="s">
        <v>63</v>
      </c>
      <c r="F164" s="35"/>
      <c r="G164" s="35"/>
      <c r="H164" s="35"/>
      <c r="I164" s="35"/>
      <c r="J164" s="35"/>
      <c r="K164" s="35"/>
      <c r="L164" s="35" t="s">
        <v>38</v>
      </c>
      <c r="M164" s="35"/>
      <c r="N164" s="20">
        <f>ROUND('План мероприятий'!N192/1000,0)</f>
        <v>0</v>
      </c>
      <c r="O164" s="20">
        <f>ROUND('План мероприятий'!O192/1000,0)</f>
        <v>0</v>
      </c>
      <c r="P164" s="20">
        <f>ROUND('План мероприятий'!P192/1000,0)</f>
        <v>0</v>
      </c>
      <c r="Q164" s="20">
        <f>ROUND('План мероприятий'!Q192/1000,0)</f>
        <v>0</v>
      </c>
      <c r="R164" s="20">
        <f>ROUND('План мероприятий'!R192/1000,0)</f>
        <v>0</v>
      </c>
      <c r="S164" s="20">
        <f>ROUND('План мероприятий'!S192/1000,0)</f>
        <v>0</v>
      </c>
      <c r="T164" s="372"/>
      <c r="U164" s="203"/>
      <c r="V164" s="376"/>
      <c r="W164" s="374"/>
      <c r="X164" s="374"/>
      <c r="Y164" s="374"/>
      <c r="Z164" s="374"/>
      <c r="AA164" s="374"/>
      <c r="AB164" s="374"/>
      <c r="AC164" s="375"/>
      <c r="AD164" s="232"/>
    </row>
    <row r="165" spans="1:30" x14ac:dyDescent="0.3">
      <c r="A165" s="249"/>
      <c r="B165" s="250"/>
      <c r="C165" s="250"/>
      <c r="D165" s="19" t="s">
        <v>30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20">
        <f>ROUND('План мероприятий'!N193/1000,0)</f>
        <v>0</v>
      </c>
      <c r="O165" s="20">
        <f>ROUND('План мероприятий'!O193/1000,0)</f>
        <v>0</v>
      </c>
      <c r="P165" s="20">
        <f>ROUND('План мероприятий'!P193/1000,0)</f>
        <v>0</v>
      </c>
      <c r="Q165" s="20">
        <f>ROUND('План мероприятий'!Q193/1000,0)</f>
        <v>0</v>
      </c>
      <c r="R165" s="20">
        <f>ROUND('План мероприятий'!R193/1000,0)</f>
        <v>0</v>
      </c>
      <c r="S165" s="20">
        <f>ROUND('План мероприятий'!S193/1000,0)</f>
        <v>0</v>
      </c>
      <c r="T165" s="372"/>
      <c r="U165" s="203"/>
      <c r="V165" s="376"/>
      <c r="W165" s="374"/>
      <c r="X165" s="374"/>
      <c r="Y165" s="374"/>
      <c r="Z165" s="374"/>
      <c r="AA165" s="374"/>
      <c r="AB165" s="374"/>
      <c r="AC165" s="375"/>
      <c r="AD165" s="232"/>
    </row>
    <row r="166" spans="1:30" x14ac:dyDescent="0.3">
      <c r="A166" s="249"/>
      <c r="B166" s="250"/>
      <c r="C166" s="250"/>
      <c r="D166" s="19" t="s">
        <v>31</v>
      </c>
      <c r="E166" s="35"/>
      <c r="F166" s="35"/>
      <c r="G166" s="35"/>
      <c r="H166" s="35"/>
      <c r="I166" s="35"/>
      <c r="J166" s="35"/>
      <c r="K166" s="35"/>
      <c r="L166" s="35"/>
      <c r="M166" s="35"/>
      <c r="N166" s="20">
        <f>ROUND('План мероприятий'!N194/1000,0)</f>
        <v>0</v>
      </c>
      <c r="O166" s="20">
        <f>ROUND('План мероприятий'!O194/1000,0)</f>
        <v>0</v>
      </c>
      <c r="P166" s="20">
        <f>ROUND('План мероприятий'!P194/1000,0)</f>
        <v>0</v>
      </c>
      <c r="Q166" s="20">
        <f>ROUND('План мероприятий'!Q194/1000,0)</f>
        <v>0</v>
      </c>
      <c r="R166" s="20">
        <f>ROUND('План мероприятий'!R194/1000,0)</f>
        <v>0</v>
      </c>
      <c r="S166" s="20">
        <f>ROUND('План мероприятий'!S194/1000,0)</f>
        <v>0</v>
      </c>
      <c r="T166" s="372"/>
      <c r="U166" s="203"/>
      <c r="V166" s="376"/>
      <c r="W166" s="374"/>
      <c r="X166" s="374"/>
      <c r="Y166" s="374"/>
      <c r="Z166" s="374"/>
      <c r="AA166" s="374"/>
      <c r="AB166" s="374"/>
      <c r="AC166" s="375"/>
      <c r="AD166" s="232"/>
    </row>
    <row r="167" spans="1:30" ht="37.5" x14ac:dyDescent="0.3">
      <c r="A167" s="249"/>
      <c r="B167" s="38" t="s">
        <v>68</v>
      </c>
      <c r="C167" s="39"/>
      <c r="D167" s="35" t="s">
        <v>45</v>
      </c>
      <c r="E167" s="35" t="s">
        <v>45</v>
      </c>
      <c r="F167" s="35" t="s">
        <v>45</v>
      </c>
      <c r="G167" s="35" t="s">
        <v>45</v>
      </c>
      <c r="H167" s="35" t="s">
        <v>36</v>
      </c>
      <c r="I167" s="35" t="s">
        <v>45</v>
      </c>
      <c r="J167" s="35" t="s">
        <v>45</v>
      </c>
      <c r="K167" s="35" t="s">
        <v>45</v>
      </c>
      <c r="L167" s="35" t="s">
        <v>45</v>
      </c>
      <c r="M167" s="35" t="s">
        <v>45</v>
      </c>
      <c r="N167" s="35">
        <f>ROUND('План мероприятий'!N195/1000,0)</f>
        <v>0</v>
      </c>
      <c r="O167" s="35">
        <f>ROUND('План мероприятий'!O195/1000,0)</f>
        <v>0</v>
      </c>
      <c r="P167" s="35">
        <f>ROUND('План мероприятий'!P195/1000,0)</f>
        <v>0</v>
      </c>
      <c r="Q167" s="35">
        <f>ROUND('План мероприятий'!Q195/1000,0)</f>
        <v>0</v>
      </c>
      <c r="R167" s="35">
        <f>ROUND('План мероприятий'!R195/1000,0)</f>
        <v>0</v>
      </c>
      <c r="S167" s="35">
        <f>ROUND('План мероприятий'!S195/1000,0)</f>
        <v>0</v>
      </c>
      <c r="T167" s="372"/>
      <c r="U167" s="203"/>
      <c r="V167" s="66" t="s">
        <v>45</v>
      </c>
      <c r="W167" s="66" t="s">
        <v>45</v>
      </c>
      <c r="X167" s="66"/>
      <c r="Y167" s="66"/>
      <c r="Z167" s="66"/>
      <c r="AA167" s="66"/>
      <c r="AB167" s="66"/>
      <c r="AC167" s="67"/>
      <c r="AD167" s="64"/>
    </row>
    <row r="168" spans="1:30" ht="60" customHeight="1" x14ac:dyDescent="0.3">
      <c r="A168" s="296" t="s">
        <v>164</v>
      </c>
      <c r="B168" s="398" t="s">
        <v>47</v>
      </c>
      <c r="C168" s="398" t="s">
        <v>165</v>
      </c>
      <c r="D168" s="29" t="s">
        <v>6</v>
      </c>
      <c r="E168" s="31" t="s">
        <v>63</v>
      </c>
      <c r="F168" s="31"/>
      <c r="G168" s="31"/>
      <c r="H168" s="36" t="s">
        <v>36</v>
      </c>
      <c r="I168" s="36" t="s">
        <v>58</v>
      </c>
      <c r="J168" s="36" t="s">
        <v>166</v>
      </c>
      <c r="K168" s="36" t="s">
        <v>37</v>
      </c>
      <c r="L168" s="36" t="s">
        <v>38</v>
      </c>
      <c r="M168" s="36"/>
      <c r="N168" s="32">
        <f>ROUND('План мероприятий'!N208/1000,0)</f>
        <v>1316281</v>
      </c>
      <c r="O168" s="32">
        <f>ROUND('План мероприятий'!O208/1000,0)</f>
        <v>830204</v>
      </c>
      <c r="P168" s="32">
        <f>ROUND('План мероприятий'!P208/1000,0)</f>
        <v>118489</v>
      </c>
      <c r="Q168" s="32">
        <f>ROUND('План мероприятий'!Q208/1000,0)</f>
        <v>143531</v>
      </c>
      <c r="R168" s="32">
        <f>ROUND('План мероприятий'!R208/1000,0)</f>
        <v>112028</v>
      </c>
      <c r="S168" s="32">
        <f>ROUND('План мероприятий'!S208/1000,0)</f>
        <v>112028</v>
      </c>
      <c r="T168" s="399">
        <f>N168/$N$19</f>
        <v>7.9372428371273923E-3</v>
      </c>
      <c r="U168" s="400" t="s">
        <v>39</v>
      </c>
      <c r="V168" s="400" t="s">
        <v>167</v>
      </c>
      <c r="W168" s="397" t="s">
        <v>41</v>
      </c>
      <c r="X168" s="397">
        <v>86.4</v>
      </c>
      <c r="Y168" s="397">
        <v>79.5</v>
      </c>
      <c r="Z168" s="451">
        <v>80</v>
      </c>
      <c r="AA168" s="397">
        <v>80.5</v>
      </c>
      <c r="AB168" s="454">
        <v>81</v>
      </c>
      <c r="AC168" s="396">
        <f>N168/N39</f>
        <v>3.5125104202021661E-2</v>
      </c>
      <c r="AD168" s="223" t="s">
        <v>168</v>
      </c>
    </row>
    <row r="169" spans="1:30" ht="37.5" x14ac:dyDescent="0.3">
      <c r="A169" s="297"/>
      <c r="B169" s="398"/>
      <c r="C169" s="398"/>
      <c r="D169" s="33" t="s">
        <v>28</v>
      </c>
      <c r="E169" s="31" t="s">
        <v>63</v>
      </c>
      <c r="F169" s="31"/>
      <c r="G169" s="31"/>
      <c r="H169" s="36" t="s">
        <v>36</v>
      </c>
      <c r="I169" s="36" t="s">
        <v>58</v>
      </c>
      <c r="J169" s="36" t="s">
        <v>166</v>
      </c>
      <c r="K169" s="36" t="s">
        <v>37</v>
      </c>
      <c r="L169" s="36" t="s">
        <v>38</v>
      </c>
      <c r="M169" s="36"/>
      <c r="N169" s="32">
        <f>ROUND('План мероприятий'!N209/1000,0)</f>
        <v>1238425</v>
      </c>
      <c r="O169" s="32">
        <f>ROUND('План мероприятий'!O209/1000,0)</f>
        <v>752348</v>
      </c>
      <c r="P169" s="32">
        <f>ROUND('План мероприятий'!P209/1000,0)</f>
        <v>118489</v>
      </c>
      <c r="Q169" s="32">
        <f>ROUND('План мероприятий'!Q209/1000,0)</f>
        <v>143531</v>
      </c>
      <c r="R169" s="32">
        <f>ROUND('План мероприятий'!R209/1000,0)</f>
        <v>112028</v>
      </c>
      <c r="S169" s="32">
        <f>ROUND('План мероприятий'!S209/1000,0)</f>
        <v>112028</v>
      </c>
      <c r="T169" s="399"/>
      <c r="U169" s="400"/>
      <c r="V169" s="400"/>
      <c r="W169" s="397"/>
      <c r="X169" s="397"/>
      <c r="Y169" s="397"/>
      <c r="Z169" s="452"/>
      <c r="AA169" s="397"/>
      <c r="AB169" s="454"/>
      <c r="AC169" s="396"/>
      <c r="AD169" s="223"/>
    </row>
    <row r="170" spans="1:30" x14ac:dyDescent="0.3">
      <c r="A170" s="297"/>
      <c r="B170" s="398"/>
      <c r="C170" s="398"/>
      <c r="D170" s="33" t="s">
        <v>29</v>
      </c>
      <c r="E170" s="31"/>
      <c r="F170" s="31"/>
      <c r="G170" s="31"/>
      <c r="H170" s="31"/>
      <c r="I170" s="31"/>
      <c r="J170" s="31"/>
      <c r="K170" s="31"/>
      <c r="L170" s="31"/>
      <c r="M170" s="31"/>
      <c r="N170" s="32">
        <f>ROUND('План мероприятий'!N210/1000,0)</f>
        <v>77856</v>
      </c>
      <c r="O170" s="32">
        <f>ROUND('План мероприятий'!O210/1000,0)</f>
        <v>77856</v>
      </c>
      <c r="P170" s="32">
        <f>ROUND('План мероприятий'!P210/1000,0)</f>
        <v>0</v>
      </c>
      <c r="Q170" s="32">
        <f>ROUND('План мероприятий'!Q210/1000,0)</f>
        <v>0</v>
      </c>
      <c r="R170" s="32">
        <f>ROUND('План мероприятий'!R210/1000,0)</f>
        <v>0</v>
      </c>
      <c r="S170" s="32">
        <f>ROUND('План мероприятий'!S210/1000,0)</f>
        <v>0</v>
      </c>
      <c r="T170" s="399"/>
      <c r="U170" s="400"/>
      <c r="V170" s="400"/>
      <c r="W170" s="397"/>
      <c r="X170" s="397"/>
      <c r="Y170" s="397"/>
      <c r="Z170" s="452"/>
      <c r="AA170" s="397"/>
      <c r="AB170" s="454"/>
      <c r="AC170" s="396"/>
      <c r="AD170" s="223"/>
    </row>
    <row r="171" spans="1:30" x14ac:dyDescent="0.3">
      <c r="A171" s="297"/>
      <c r="B171" s="398"/>
      <c r="C171" s="398"/>
      <c r="D171" s="33" t="s">
        <v>30</v>
      </c>
      <c r="E171" s="31"/>
      <c r="F171" s="31"/>
      <c r="G171" s="31"/>
      <c r="H171" s="31"/>
      <c r="I171" s="31"/>
      <c r="J171" s="31"/>
      <c r="K171" s="31"/>
      <c r="L171" s="31"/>
      <c r="M171" s="31"/>
      <c r="N171" s="32">
        <f>ROUND('План мероприятий'!N211/1000,0)</f>
        <v>0</v>
      </c>
      <c r="O171" s="32">
        <f>ROUND('План мероприятий'!O211/1000,0)</f>
        <v>0</v>
      </c>
      <c r="P171" s="32">
        <f>ROUND('План мероприятий'!P211/1000,0)</f>
        <v>0</v>
      </c>
      <c r="Q171" s="32">
        <f>ROUND('План мероприятий'!Q211/1000,0)</f>
        <v>0</v>
      </c>
      <c r="R171" s="32">
        <f>ROUND('План мероприятий'!R211/1000,0)</f>
        <v>0</v>
      </c>
      <c r="S171" s="32">
        <f>ROUND('План мероприятий'!S211/1000,0)</f>
        <v>0</v>
      </c>
      <c r="T171" s="399"/>
      <c r="U171" s="400"/>
      <c r="V171" s="400"/>
      <c r="W171" s="397"/>
      <c r="X171" s="397"/>
      <c r="Y171" s="397"/>
      <c r="Z171" s="452"/>
      <c r="AA171" s="397"/>
      <c r="AB171" s="454"/>
      <c r="AC171" s="396"/>
      <c r="AD171" s="223"/>
    </row>
    <row r="172" spans="1:30" x14ac:dyDescent="0.3">
      <c r="A172" s="297"/>
      <c r="B172" s="398"/>
      <c r="C172" s="398"/>
      <c r="D172" s="33" t="s">
        <v>31</v>
      </c>
      <c r="E172" s="31"/>
      <c r="F172" s="31"/>
      <c r="G172" s="31"/>
      <c r="H172" s="31"/>
      <c r="I172" s="31"/>
      <c r="J172" s="31"/>
      <c r="K172" s="31"/>
      <c r="L172" s="31"/>
      <c r="M172" s="31"/>
      <c r="N172" s="32">
        <f>ROUND('План мероприятий'!N212/1000,0)</f>
        <v>0</v>
      </c>
      <c r="O172" s="32">
        <f>ROUND('План мероприятий'!O212/1000,0)</f>
        <v>0</v>
      </c>
      <c r="P172" s="32">
        <f>ROUND('План мероприятий'!P212/1000,0)</f>
        <v>0</v>
      </c>
      <c r="Q172" s="32">
        <f>ROUND('План мероприятий'!Q212/1000,0)</f>
        <v>0</v>
      </c>
      <c r="R172" s="32">
        <f>ROUND('План мероприятий'!R212/1000,0)</f>
        <v>0</v>
      </c>
      <c r="S172" s="32">
        <f>ROUND('План мероприятий'!S212/1000,0)</f>
        <v>0</v>
      </c>
      <c r="T172" s="399"/>
      <c r="U172" s="400"/>
      <c r="V172" s="400"/>
      <c r="W172" s="397"/>
      <c r="X172" s="397"/>
      <c r="Y172" s="397"/>
      <c r="Z172" s="453"/>
      <c r="AA172" s="397"/>
      <c r="AB172" s="454"/>
      <c r="AC172" s="396"/>
      <c r="AD172" s="223"/>
    </row>
    <row r="173" spans="1:30" ht="70.5" customHeight="1" x14ac:dyDescent="0.3">
      <c r="A173" s="249" t="s">
        <v>169</v>
      </c>
      <c r="B173" s="250" t="s">
        <v>51</v>
      </c>
      <c r="C173" s="250" t="s">
        <v>170</v>
      </c>
      <c r="D173" s="16" t="s">
        <v>6</v>
      </c>
      <c r="E173" s="35" t="s">
        <v>63</v>
      </c>
      <c r="F173" s="35"/>
      <c r="G173" s="35"/>
      <c r="H173" s="35" t="s">
        <v>36</v>
      </c>
      <c r="I173" s="35" t="s">
        <v>58</v>
      </c>
      <c r="J173" s="35" t="s">
        <v>166</v>
      </c>
      <c r="K173" s="35" t="s">
        <v>171</v>
      </c>
      <c r="L173" s="35" t="s">
        <v>38</v>
      </c>
      <c r="M173" s="35"/>
      <c r="N173" s="20">
        <f>ROUND('План мероприятий'!N213/1000,0)</f>
        <v>16601</v>
      </c>
      <c r="O173" s="20">
        <f>ROUND('План мероприятий'!O213/1000,0)</f>
        <v>3505</v>
      </c>
      <c r="P173" s="20">
        <f>ROUND('План мероприятий'!P213/1000,0)</f>
        <v>3530</v>
      </c>
      <c r="Q173" s="20">
        <f>ROUND('План мероприятий'!Q213/1000,0)</f>
        <v>3919</v>
      </c>
      <c r="R173" s="20">
        <f>ROUND('План мероприятий'!R213/1000,0)</f>
        <v>2824</v>
      </c>
      <c r="S173" s="20">
        <f>ROUND('План мероприятий'!S213/1000,0)</f>
        <v>2824</v>
      </c>
      <c r="T173" s="372">
        <f>N173/$N$19</f>
        <v>1.001048927540182E-4</v>
      </c>
      <c r="U173" s="376" t="s">
        <v>39</v>
      </c>
      <c r="V173" s="203" t="s">
        <v>172</v>
      </c>
      <c r="W173" s="374" t="s">
        <v>100</v>
      </c>
      <c r="X173" s="374">
        <v>3.3</v>
      </c>
      <c r="Y173" s="374">
        <v>3.3</v>
      </c>
      <c r="Z173" s="374">
        <v>3.3</v>
      </c>
      <c r="AA173" s="374">
        <v>3.3</v>
      </c>
      <c r="AB173" s="374">
        <v>3.3</v>
      </c>
      <c r="AC173" s="375">
        <v>0</v>
      </c>
      <c r="AD173" s="232"/>
    </row>
    <row r="174" spans="1:30" ht="51" customHeight="1" x14ac:dyDescent="0.3">
      <c r="A174" s="249"/>
      <c r="B174" s="250"/>
      <c r="C174" s="250"/>
      <c r="D174" s="19" t="s">
        <v>28</v>
      </c>
      <c r="E174" s="35" t="s">
        <v>63</v>
      </c>
      <c r="F174" s="35"/>
      <c r="G174" s="35"/>
      <c r="H174" s="35" t="s">
        <v>36</v>
      </c>
      <c r="I174" s="35" t="s">
        <v>58</v>
      </c>
      <c r="J174" s="35" t="s">
        <v>166</v>
      </c>
      <c r="K174" s="35" t="s">
        <v>171</v>
      </c>
      <c r="L174" s="35" t="s">
        <v>38</v>
      </c>
      <c r="M174" s="35"/>
      <c r="N174" s="20">
        <f>ROUND('План мероприятий'!N214/1000,0)</f>
        <v>16601</v>
      </c>
      <c r="O174" s="20">
        <f>ROUND('План мероприятий'!O214/1000,0)</f>
        <v>3505</v>
      </c>
      <c r="P174" s="20">
        <f>ROUND('План мероприятий'!P214/1000,0)</f>
        <v>3530</v>
      </c>
      <c r="Q174" s="20">
        <f>ROUND('План мероприятий'!Q214/1000,0)</f>
        <v>3919</v>
      </c>
      <c r="R174" s="20">
        <f>ROUND('План мероприятий'!R214/1000,0)</f>
        <v>2824</v>
      </c>
      <c r="S174" s="20">
        <f>ROUND('План мероприятий'!S214/1000,0)</f>
        <v>2824</v>
      </c>
      <c r="T174" s="372"/>
      <c r="U174" s="376"/>
      <c r="V174" s="203"/>
      <c r="W174" s="374"/>
      <c r="X174" s="374"/>
      <c r="Y174" s="374"/>
      <c r="Z174" s="374"/>
      <c r="AA174" s="374"/>
      <c r="AB174" s="374"/>
      <c r="AC174" s="375"/>
      <c r="AD174" s="232"/>
    </row>
    <row r="175" spans="1:30" ht="27" customHeight="1" x14ac:dyDescent="0.3">
      <c r="A175" s="249"/>
      <c r="B175" s="250"/>
      <c r="C175" s="250"/>
      <c r="D175" s="19" t="s">
        <v>29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20">
        <f>ROUND('План мероприятий'!N215/1000,0)</f>
        <v>0</v>
      </c>
      <c r="O175" s="20">
        <f>ROUND('План мероприятий'!O215/1000,0)</f>
        <v>0</v>
      </c>
      <c r="P175" s="20">
        <f>ROUND('План мероприятий'!P215/1000,0)</f>
        <v>0</v>
      </c>
      <c r="Q175" s="20">
        <f>ROUND('План мероприятий'!Q215/1000,0)</f>
        <v>0</v>
      </c>
      <c r="R175" s="20">
        <f>ROUND('План мероприятий'!R215/1000,0)</f>
        <v>0</v>
      </c>
      <c r="S175" s="20">
        <f>ROUND('План мероприятий'!S215/1000,0)</f>
        <v>0</v>
      </c>
      <c r="T175" s="372"/>
      <c r="U175" s="376"/>
      <c r="V175" s="203"/>
      <c r="W175" s="374"/>
      <c r="X175" s="374"/>
      <c r="Y175" s="374"/>
      <c r="Z175" s="374"/>
      <c r="AA175" s="374"/>
      <c r="AB175" s="374"/>
      <c r="AC175" s="375"/>
      <c r="AD175" s="232"/>
    </row>
    <row r="176" spans="1:30" ht="27" customHeight="1" x14ac:dyDescent="0.3">
      <c r="A176" s="249"/>
      <c r="B176" s="250"/>
      <c r="C176" s="250"/>
      <c r="D176" s="19" t="s">
        <v>30</v>
      </c>
      <c r="E176" s="35"/>
      <c r="F176" s="35"/>
      <c r="G176" s="35"/>
      <c r="H176" s="35"/>
      <c r="I176" s="35"/>
      <c r="J176" s="35"/>
      <c r="K176" s="35"/>
      <c r="L176" s="35"/>
      <c r="M176" s="35"/>
      <c r="N176" s="20">
        <f>ROUND('План мероприятий'!N216/1000,0)</f>
        <v>0</v>
      </c>
      <c r="O176" s="20">
        <f>ROUND('План мероприятий'!O216/1000,0)</f>
        <v>0</v>
      </c>
      <c r="P176" s="20">
        <f>ROUND('План мероприятий'!P216/1000,0)</f>
        <v>0</v>
      </c>
      <c r="Q176" s="20">
        <f>ROUND('План мероприятий'!Q216/1000,0)</f>
        <v>0</v>
      </c>
      <c r="R176" s="20">
        <f>ROUND('План мероприятий'!R216/1000,0)</f>
        <v>0</v>
      </c>
      <c r="S176" s="20">
        <f>ROUND('План мероприятий'!S216/1000,0)</f>
        <v>0</v>
      </c>
      <c r="T176" s="372"/>
      <c r="U176" s="376"/>
      <c r="V176" s="203"/>
      <c r="W176" s="374"/>
      <c r="X176" s="374"/>
      <c r="Y176" s="374"/>
      <c r="Z176" s="374"/>
      <c r="AA176" s="374"/>
      <c r="AB176" s="374"/>
      <c r="AC176" s="375"/>
      <c r="AD176" s="232"/>
    </row>
    <row r="177" spans="1:30" ht="27" customHeight="1" x14ac:dyDescent="0.3">
      <c r="A177" s="249"/>
      <c r="B177" s="250"/>
      <c r="C177" s="250"/>
      <c r="D177" s="19" t="s">
        <v>31</v>
      </c>
      <c r="E177" s="35"/>
      <c r="F177" s="35"/>
      <c r="G177" s="35"/>
      <c r="H177" s="35"/>
      <c r="I177" s="35"/>
      <c r="J177" s="35"/>
      <c r="K177" s="35"/>
      <c r="L177" s="35"/>
      <c r="M177" s="35"/>
      <c r="N177" s="20">
        <f>ROUND('План мероприятий'!N217/1000,0)</f>
        <v>0</v>
      </c>
      <c r="O177" s="20">
        <f>ROUND('План мероприятий'!O217/1000,0)</f>
        <v>0</v>
      </c>
      <c r="P177" s="20">
        <f>ROUND('План мероприятий'!P217/1000,0)</f>
        <v>0</v>
      </c>
      <c r="Q177" s="20">
        <f>ROUND('План мероприятий'!Q217/1000,0)</f>
        <v>0</v>
      </c>
      <c r="R177" s="20">
        <f>ROUND('План мероприятий'!R217/1000,0)</f>
        <v>0</v>
      </c>
      <c r="S177" s="20">
        <f>ROUND('План мероприятий'!S217/1000,0)</f>
        <v>0</v>
      </c>
      <c r="T177" s="372"/>
      <c r="U177" s="376"/>
      <c r="V177" s="203"/>
      <c r="W177" s="374"/>
      <c r="X177" s="374"/>
      <c r="Y177" s="374"/>
      <c r="Z177" s="374"/>
      <c r="AA177" s="374"/>
      <c r="AB177" s="374"/>
      <c r="AC177" s="375"/>
      <c r="AD177" s="232"/>
    </row>
    <row r="178" spans="1:30" ht="37.5" x14ac:dyDescent="0.3">
      <c r="A178" s="249"/>
      <c r="B178" s="38" t="s">
        <v>68</v>
      </c>
      <c r="C178" s="39"/>
      <c r="D178" s="35" t="s">
        <v>45</v>
      </c>
      <c r="E178" s="35" t="s">
        <v>45</v>
      </c>
      <c r="F178" s="35" t="s">
        <v>45</v>
      </c>
      <c r="G178" s="35" t="s">
        <v>45</v>
      </c>
      <c r="H178" s="35" t="s">
        <v>36</v>
      </c>
      <c r="I178" s="35" t="s">
        <v>45</v>
      </c>
      <c r="J178" s="35" t="s">
        <v>45</v>
      </c>
      <c r="K178" s="35" t="s">
        <v>45</v>
      </c>
      <c r="L178" s="35" t="s">
        <v>45</v>
      </c>
      <c r="M178" s="35" t="s">
        <v>45</v>
      </c>
      <c r="N178" s="35">
        <f>ROUND('План мероприятий'!N218/1000,0)</f>
        <v>0</v>
      </c>
      <c r="O178" s="35">
        <f>ROUND('План мероприятий'!O218/1000,0)</f>
        <v>0</v>
      </c>
      <c r="P178" s="35">
        <f>ROUND('План мероприятий'!P218/1000,0)</f>
        <v>0</v>
      </c>
      <c r="Q178" s="35">
        <f>ROUND('План мероприятий'!Q218/1000,0)</f>
        <v>0</v>
      </c>
      <c r="R178" s="35">
        <f>ROUND('План мероприятий'!R218/1000,0)</f>
        <v>0</v>
      </c>
      <c r="S178" s="35">
        <f>ROUND('План мероприятий'!S218/1000,0)</f>
        <v>0</v>
      </c>
      <c r="T178" s="372"/>
      <c r="U178" s="376"/>
      <c r="V178" s="66" t="s">
        <v>45</v>
      </c>
      <c r="W178" s="66" t="s">
        <v>45</v>
      </c>
      <c r="X178" s="66"/>
      <c r="Y178" s="66"/>
      <c r="Z178" s="66"/>
      <c r="AA178" s="66"/>
      <c r="AB178" s="66"/>
      <c r="AC178" s="67"/>
      <c r="AD178" s="64"/>
    </row>
    <row r="179" spans="1:30" ht="36" customHeight="1" x14ac:dyDescent="0.3">
      <c r="A179" s="249" t="s">
        <v>173</v>
      </c>
      <c r="B179" s="250" t="s">
        <v>51</v>
      </c>
      <c r="C179" s="250" t="s">
        <v>174</v>
      </c>
      <c r="D179" s="16" t="s">
        <v>6</v>
      </c>
      <c r="E179" s="35" t="s">
        <v>63</v>
      </c>
      <c r="F179" s="35"/>
      <c r="G179" s="35"/>
      <c r="H179" s="35" t="s">
        <v>36</v>
      </c>
      <c r="I179" s="35" t="s">
        <v>58</v>
      </c>
      <c r="J179" s="35" t="s">
        <v>166</v>
      </c>
      <c r="K179" s="35" t="s">
        <v>175</v>
      </c>
      <c r="L179" s="35" t="s">
        <v>38</v>
      </c>
      <c r="M179" s="35"/>
      <c r="N179" s="20">
        <f>ROUND('План мероприятий'!N219/1000,0)</f>
        <v>574800</v>
      </c>
      <c r="O179" s="20">
        <f>ROUND('План мероприятий'!O219/1000,0)</f>
        <v>101820</v>
      </c>
      <c r="P179" s="20">
        <f>ROUND('План мероприятий'!P219/1000,0)</f>
        <v>114959</v>
      </c>
      <c r="Q179" s="20">
        <f>ROUND('План мероприятий'!Q219/1000,0)</f>
        <v>139613</v>
      </c>
      <c r="R179" s="20">
        <f>ROUND('План мероприятий'!R219/1000,0)</f>
        <v>109204</v>
      </c>
      <c r="S179" s="20">
        <f>ROUND('План мероприятий'!S219/1000,0)</f>
        <v>109204</v>
      </c>
      <c r="T179" s="372">
        <f>N179/$N$19</f>
        <v>3.4660738723576688E-3</v>
      </c>
      <c r="U179" s="376" t="s">
        <v>39</v>
      </c>
      <c r="V179" s="376" t="s">
        <v>176</v>
      </c>
      <c r="W179" s="374" t="s">
        <v>41</v>
      </c>
      <c r="X179" s="450">
        <v>88.53</v>
      </c>
      <c r="Y179" s="450">
        <v>86.4</v>
      </c>
      <c r="Z179" s="450">
        <v>86.6</v>
      </c>
      <c r="AA179" s="450">
        <v>86.6</v>
      </c>
      <c r="AB179" s="450">
        <v>86.6</v>
      </c>
      <c r="AC179" s="375">
        <v>0.75</v>
      </c>
      <c r="AD179" s="232" t="s">
        <v>177</v>
      </c>
    </row>
    <row r="180" spans="1:30" ht="37.5" x14ac:dyDescent="0.3">
      <c r="A180" s="249"/>
      <c r="B180" s="250"/>
      <c r="C180" s="250"/>
      <c r="D180" s="19" t="s">
        <v>28</v>
      </c>
      <c r="E180" s="35" t="s">
        <v>63</v>
      </c>
      <c r="F180" s="35"/>
      <c r="G180" s="35"/>
      <c r="H180" s="35" t="s">
        <v>36</v>
      </c>
      <c r="I180" s="35" t="s">
        <v>58</v>
      </c>
      <c r="J180" s="35" t="s">
        <v>166</v>
      </c>
      <c r="K180" s="35" t="s">
        <v>175</v>
      </c>
      <c r="L180" s="35" t="s">
        <v>38</v>
      </c>
      <c r="M180" s="35"/>
      <c r="N180" s="20">
        <f>ROUND('План мероприятий'!N220/1000,0)</f>
        <v>574800</v>
      </c>
      <c r="O180" s="20">
        <f>ROUND('План мероприятий'!O220/1000,0)</f>
        <v>101820</v>
      </c>
      <c r="P180" s="20">
        <f>ROUND('План мероприятий'!P220/1000,0)</f>
        <v>114959</v>
      </c>
      <c r="Q180" s="20">
        <f>ROUND('План мероприятий'!Q220/1000,0)</f>
        <v>139613</v>
      </c>
      <c r="R180" s="20">
        <f>ROUND('План мероприятий'!R220/1000,0)</f>
        <v>109204</v>
      </c>
      <c r="S180" s="20">
        <f>ROUND('План мероприятий'!S220/1000,0)</f>
        <v>109204</v>
      </c>
      <c r="T180" s="372"/>
      <c r="U180" s="376"/>
      <c r="V180" s="376"/>
      <c r="W180" s="374"/>
      <c r="X180" s="450"/>
      <c r="Y180" s="450"/>
      <c r="Z180" s="450"/>
      <c r="AA180" s="450"/>
      <c r="AB180" s="450"/>
      <c r="AC180" s="375"/>
      <c r="AD180" s="232"/>
    </row>
    <row r="181" spans="1:30" x14ac:dyDescent="0.3">
      <c r="A181" s="249"/>
      <c r="B181" s="250"/>
      <c r="C181" s="250"/>
      <c r="D181" s="19" t="s">
        <v>29</v>
      </c>
      <c r="E181" s="35"/>
      <c r="F181" s="35"/>
      <c r="G181" s="35"/>
      <c r="H181" s="35"/>
      <c r="I181" s="35"/>
      <c r="J181" s="35"/>
      <c r="K181" s="35"/>
      <c r="L181" s="35"/>
      <c r="M181" s="35"/>
      <c r="N181" s="20">
        <f>ROUND('План мероприятий'!N221/1000,0)</f>
        <v>0</v>
      </c>
      <c r="O181" s="20">
        <f>ROUND('План мероприятий'!O221/1000,0)</f>
        <v>0</v>
      </c>
      <c r="P181" s="20">
        <f>ROUND('План мероприятий'!P221/1000,0)</f>
        <v>0</v>
      </c>
      <c r="Q181" s="20">
        <f>ROUND('План мероприятий'!Q221/1000,0)</f>
        <v>0</v>
      </c>
      <c r="R181" s="20">
        <f>ROUND('План мероприятий'!R221/1000,0)</f>
        <v>0</v>
      </c>
      <c r="S181" s="20">
        <f>ROUND('План мероприятий'!S221/1000,0)</f>
        <v>0</v>
      </c>
      <c r="T181" s="372"/>
      <c r="U181" s="376"/>
      <c r="V181" s="376"/>
      <c r="W181" s="374"/>
      <c r="X181" s="450"/>
      <c r="Y181" s="450"/>
      <c r="Z181" s="450"/>
      <c r="AA181" s="450"/>
      <c r="AB181" s="450"/>
      <c r="AC181" s="375"/>
      <c r="AD181" s="232"/>
    </row>
    <row r="182" spans="1:30" x14ac:dyDescent="0.3">
      <c r="A182" s="249"/>
      <c r="B182" s="250"/>
      <c r="C182" s="250"/>
      <c r="D182" s="19" t="s">
        <v>30</v>
      </c>
      <c r="E182" s="35"/>
      <c r="F182" s="35"/>
      <c r="G182" s="35"/>
      <c r="H182" s="35"/>
      <c r="I182" s="35"/>
      <c r="J182" s="35"/>
      <c r="K182" s="35"/>
      <c r="L182" s="35"/>
      <c r="M182" s="35"/>
      <c r="N182" s="20">
        <f>ROUND('План мероприятий'!N222/1000,0)</f>
        <v>0</v>
      </c>
      <c r="O182" s="20">
        <f>ROUND('План мероприятий'!O222/1000,0)</f>
        <v>0</v>
      </c>
      <c r="P182" s="20">
        <f>ROUND('План мероприятий'!P222/1000,0)</f>
        <v>0</v>
      </c>
      <c r="Q182" s="20">
        <f>ROUND('План мероприятий'!Q222/1000,0)</f>
        <v>0</v>
      </c>
      <c r="R182" s="20">
        <f>ROUND('План мероприятий'!R222/1000,0)</f>
        <v>0</v>
      </c>
      <c r="S182" s="20">
        <f>ROUND('План мероприятий'!S222/1000,0)</f>
        <v>0</v>
      </c>
      <c r="T182" s="372"/>
      <c r="U182" s="376"/>
      <c r="V182" s="376"/>
      <c r="W182" s="374"/>
      <c r="X182" s="450"/>
      <c r="Y182" s="450"/>
      <c r="Z182" s="450"/>
      <c r="AA182" s="450"/>
      <c r="AB182" s="450"/>
      <c r="AC182" s="375"/>
      <c r="AD182" s="232"/>
    </row>
    <row r="183" spans="1:30" x14ac:dyDescent="0.3">
      <c r="A183" s="249"/>
      <c r="B183" s="250"/>
      <c r="C183" s="250"/>
      <c r="D183" s="19" t="s">
        <v>31</v>
      </c>
      <c r="E183" s="35"/>
      <c r="F183" s="35"/>
      <c r="G183" s="35"/>
      <c r="H183" s="35"/>
      <c r="I183" s="35"/>
      <c r="J183" s="35"/>
      <c r="K183" s="35"/>
      <c r="L183" s="35"/>
      <c r="M183" s="35"/>
      <c r="N183" s="20">
        <f>ROUND('План мероприятий'!N223/1000,0)</f>
        <v>0</v>
      </c>
      <c r="O183" s="20">
        <f>ROUND('План мероприятий'!O223/1000,0)</f>
        <v>0</v>
      </c>
      <c r="P183" s="20">
        <f>ROUND('План мероприятий'!P223/1000,0)</f>
        <v>0</v>
      </c>
      <c r="Q183" s="20">
        <f>ROUND('План мероприятий'!Q223/1000,0)</f>
        <v>0</v>
      </c>
      <c r="R183" s="20">
        <f>ROUND('План мероприятий'!R223/1000,0)</f>
        <v>0</v>
      </c>
      <c r="S183" s="20">
        <f>ROUND('План мероприятий'!S223/1000,0)</f>
        <v>0</v>
      </c>
      <c r="T183" s="372"/>
      <c r="U183" s="376"/>
      <c r="V183" s="376"/>
      <c r="W183" s="374"/>
      <c r="X183" s="450"/>
      <c r="Y183" s="450"/>
      <c r="Z183" s="450"/>
      <c r="AA183" s="450"/>
      <c r="AB183" s="450"/>
      <c r="AC183" s="375"/>
      <c r="AD183" s="232"/>
    </row>
    <row r="184" spans="1:30" ht="37.5" x14ac:dyDescent="0.3">
      <c r="A184" s="249"/>
      <c r="B184" s="38" t="s">
        <v>68</v>
      </c>
      <c r="C184" s="39"/>
      <c r="D184" s="35" t="s">
        <v>45</v>
      </c>
      <c r="E184" s="35" t="s">
        <v>45</v>
      </c>
      <c r="F184" s="35" t="s">
        <v>45</v>
      </c>
      <c r="G184" s="35" t="s">
        <v>45</v>
      </c>
      <c r="H184" s="35" t="s">
        <v>36</v>
      </c>
      <c r="I184" s="35" t="s">
        <v>45</v>
      </c>
      <c r="J184" s="35" t="s">
        <v>45</v>
      </c>
      <c r="K184" s="35" t="s">
        <v>45</v>
      </c>
      <c r="L184" s="35" t="s">
        <v>45</v>
      </c>
      <c r="M184" s="35" t="s">
        <v>45</v>
      </c>
      <c r="N184" s="35">
        <f>ROUND('План мероприятий'!N224/1000,0)</f>
        <v>0</v>
      </c>
      <c r="O184" s="35">
        <f>ROUND('План мероприятий'!O224/1000,0)</f>
        <v>0</v>
      </c>
      <c r="P184" s="35">
        <f>ROUND('План мероприятий'!P224/1000,0)</f>
        <v>0</v>
      </c>
      <c r="Q184" s="35">
        <f>ROUND('План мероприятий'!Q224/1000,0)</f>
        <v>0</v>
      </c>
      <c r="R184" s="35">
        <f>ROUND('План мероприятий'!R224/1000,0)</f>
        <v>0</v>
      </c>
      <c r="S184" s="35">
        <f>ROUND('План мероприятий'!S224/1000,0)</f>
        <v>0</v>
      </c>
      <c r="T184" s="372"/>
      <c r="U184" s="376"/>
      <c r="V184" s="66" t="s">
        <v>45</v>
      </c>
      <c r="W184" s="66" t="s">
        <v>45</v>
      </c>
      <c r="X184" s="66"/>
      <c r="Y184" s="66"/>
      <c r="Z184" s="66"/>
      <c r="AA184" s="66"/>
      <c r="AB184" s="66"/>
      <c r="AC184" s="67"/>
      <c r="AD184" s="64"/>
    </row>
    <row r="185" spans="1:30" ht="34.5" customHeight="1" x14ac:dyDescent="0.3">
      <c r="A185" s="249" t="s">
        <v>178</v>
      </c>
      <c r="B185" s="250" t="s">
        <v>51</v>
      </c>
      <c r="C185" s="250" t="s">
        <v>179</v>
      </c>
      <c r="D185" s="16" t="s">
        <v>6</v>
      </c>
      <c r="E185" s="35" t="s">
        <v>63</v>
      </c>
      <c r="F185" s="35"/>
      <c r="G185" s="35"/>
      <c r="H185" s="35" t="s">
        <v>36</v>
      </c>
      <c r="I185" s="35" t="s">
        <v>58</v>
      </c>
      <c r="J185" s="35" t="s">
        <v>166</v>
      </c>
      <c r="K185" s="35" t="s">
        <v>180</v>
      </c>
      <c r="L185" s="35" t="s">
        <v>38</v>
      </c>
      <c r="M185" s="35"/>
      <c r="N185" s="20">
        <f>ROUND('План мероприятий'!N225/1000,0)</f>
        <v>647024</v>
      </c>
      <c r="O185" s="20">
        <f>ROUND('План мероприятий'!O225/1000,0)</f>
        <v>647024</v>
      </c>
      <c r="P185" s="20">
        <f>ROUND('План мероприятий'!P225/1000,0)</f>
        <v>0</v>
      </c>
      <c r="Q185" s="20">
        <f>ROUND('План мероприятий'!Q225/1000,0)</f>
        <v>0</v>
      </c>
      <c r="R185" s="20">
        <f>ROUND('План мероприятий'!R225/1000,0)</f>
        <v>0</v>
      </c>
      <c r="S185" s="20">
        <f>ROUND('План мероприятий'!S225/1000,0)</f>
        <v>0</v>
      </c>
      <c r="T185" s="372">
        <f>N185/$N$19</f>
        <v>3.9015883458391586E-3</v>
      </c>
      <c r="U185" s="376" t="s">
        <v>39</v>
      </c>
      <c r="V185" s="376" t="s">
        <v>785</v>
      </c>
      <c r="W185" s="374" t="s">
        <v>41</v>
      </c>
      <c r="X185" s="449">
        <v>100</v>
      </c>
      <c r="Y185" s="449">
        <v>100</v>
      </c>
      <c r="Z185" s="449">
        <v>100</v>
      </c>
      <c r="AA185" s="449">
        <v>100</v>
      </c>
      <c r="AB185" s="449">
        <v>100</v>
      </c>
      <c r="AC185" s="375">
        <v>0.24990000000000001</v>
      </c>
      <c r="AD185" s="232" t="s">
        <v>177</v>
      </c>
    </row>
    <row r="186" spans="1:30" ht="37.5" x14ac:dyDescent="0.3">
      <c r="A186" s="249"/>
      <c r="B186" s="250"/>
      <c r="C186" s="250"/>
      <c r="D186" s="19" t="s">
        <v>28</v>
      </c>
      <c r="E186" s="35" t="s">
        <v>63</v>
      </c>
      <c r="F186" s="35"/>
      <c r="G186" s="35"/>
      <c r="H186" s="35" t="s">
        <v>36</v>
      </c>
      <c r="I186" s="35" t="s">
        <v>58</v>
      </c>
      <c r="J186" s="35" t="s">
        <v>166</v>
      </c>
      <c r="K186" s="35" t="s">
        <v>180</v>
      </c>
      <c r="L186" s="35" t="s">
        <v>38</v>
      </c>
      <c r="M186" s="35"/>
      <c r="N186" s="20">
        <f>ROUND('План мероприятий'!N226/1000,0)</f>
        <v>647024</v>
      </c>
      <c r="O186" s="20">
        <f>ROUND('План мероприятий'!O226/1000,0)</f>
        <v>647024</v>
      </c>
      <c r="P186" s="20">
        <f>ROUND('План мероприятий'!P226/1000,0)</f>
        <v>0</v>
      </c>
      <c r="Q186" s="20">
        <f>ROUND('План мероприятий'!Q226/1000,0)</f>
        <v>0</v>
      </c>
      <c r="R186" s="20">
        <f>ROUND('План мероприятий'!R226/1000,0)</f>
        <v>0</v>
      </c>
      <c r="S186" s="20">
        <f>ROUND('План мероприятий'!S226/1000,0)</f>
        <v>0</v>
      </c>
      <c r="T186" s="372"/>
      <c r="U186" s="376"/>
      <c r="V186" s="376"/>
      <c r="W186" s="374"/>
      <c r="X186" s="449"/>
      <c r="Y186" s="449"/>
      <c r="Z186" s="449"/>
      <c r="AA186" s="449"/>
      <c r="AB186" s="449"/>
      <c r="AC186" s="375"/>
      <c r="AD186" s="232"/>
    </row>
    <row r="187" spans="1:30" x14ac:dyDescent="0.3">
      <c r="A187" s="249"/>
      <c r="B187" s="250"/>
      <c r="C187" s="250"/>
      <c r="D187" s="19" t="s">
        <v>29</v>
      </c>
      <c r="E187" s="35"/>
      <c r="F187" s="35"/>
      <c r="G187" s="35"/>
      <c r="H187" s="35"/>
      <c r="I187" s="35"/>
      <c r="J187" s="35"/>
      <c r="K187" s="35"/>
      <c r="L187" s="35"/>
      <c r="M187" s="35"/>
      <c r="N187" s="20">
        <f>ROUND('План мероприятий'!N227/1000,0)</f>
        <v>0</v>
      </c>
      <c r="O187" s="20">
        <f>ROUND('План мероприятий'!O227/1000,0)</f>
        <v>0</v>
      </c>
      <c r="P187" s="20">
        <f>ROUND('План мероприятий'!P227/1000,0)</f>
        <v>0</v>
      </c>
      <c r="Q187" s="20">
        <f>ROUND('План мероприятий'!Q227/1000,0)</f>
        <v>0</v>
      </c>
      <c r="R187" s="20">
        <f>ROUND('План мероприятий'!R227/1000,0)</f>
        <v>0</v>
      </c>
      <c r="S187" s="20">
        <f>ROUND('План мероприятий'!S227/1000,0)</f>
        <v>0</v>
      </c>
      <c r="T187" s="372"/>
      <c r="U187" s="376"/>
      <c r="V187" s="376"/>
      <c r="W187" s="374"/>
      <c r="X187" s="449"/>
      <c r="Y187" s="449"/>
      <c r="Z187" s="449"/>
      <c r="AA187" s="449"/>
      <c r="AB187" s="449"/>
      <c r="AC187" s="375"/>
      <c r="AD187" s="232"/>
    </row>
    <row r="188" spans="1:30" x14ac:dyDescent="0.3">
      <c r="A188" s="249"/>
      <c r="B188" s="250"/>
      <c r="C188" s="250"/>
      <c r="D188" s="19" t="s">
        <v>30</v>
      </c>
      <c r="E188" s="35"/>
      <c r="F188" s="35"/>
      <c r="G188" s="35"/>
      <c r="H188" s="35"/>
      <c r="I188" s="35"/>
      <c r="J188" s="35"/>
      <c r="K188" s="35"/>
      <c r="L188" s="35"/>
      <c r="M188" s="35"/>
      <c r="N188" s="20">
        <f>ROUND('План мероприятий'!N228/1000,0)</f>
        <v>0</v>
      </c>
      <c r="O188" s="20">
        <f>ROUND('План мероприятий'!O228/1000,0)</f>
        <v>0</v>
      </c>
      <c r="P188" s="20">
        <f>ROUND('План мероприятий'!P228/1000,0)</f>
        <v>0</v>
      </c>
      <c r="Q188" s="20">
        <f>ROUND('План мероприятий'!Q228/1000,0)</f>
        <v>0</v>
      </c>
      <c r="R188" s="20">
        <f>ROUND('План мероприятий'!R228/1000,0)</f>
        <v>0</v>
      </c>
      <c r="S188" s="20">
        <f>ROUND('План мероприятий'!S228/1000,0)</f>
        <v>0</v>
      </c>
      <c r="T188" s="372"/>
      <c r="U188" s="376"/>
      <c r="V188" s="376"/>
      <c r="W188" s="374"/>
      <c r="X188" s="449"/>
      <c r="Y188" s="449"/>
      <c r="Z188" s="449"/>
      <c r="AA188" s="449"/>
      <c r="AB188" s="449"/>
      <c r="AC188" s="375"/>
      <c r="AD188" s="232"/>
    </row>
    <row r="189" spans="1:30" x14ac:dyDescent="0.3">
      <c r="A189" s="249"/>
      <c r="B189" s="250"/>
      <c r="C189" s="250"/>
      <c r="D189" s="19" t="s">
        <v>31</v>
      </c>
      <c r="E189" s="35"/>
      <c r="F189" s="35"/>
      <c r="G189" s="35"/>
      <c r="H189" s="35"/>
      <c r="I189" s="35"/>
      <c r="J189" s="35"/>
      <c r="K189" s="35"/>
      <c r="L189" s="35"/>
      <c r="M189" s="35"/>
      <c r="N189" s="20">
        <f>ROUND('План мероприятий'!N229/1000,0)</f>
        <v>0</v>
      </c>
      <c r="O189" s="20">
        <f>ROUND('План мероприятий'!O229/1000,0)</f>
        <v>0</v>
      </c>
      <c r="P189" s="20">
        <f>ROUND('План мероприятий'!P229/1000,0)</f>
        <v>0</v>
      </c>
      <c r="Q189" s="20">
        <f>ROUND('План мероприятий'!Q229/1000,0)</f>
        <v>0</v>
      </c>
      <c r="R189" s="20">
        <f>ROUND('План мероприятий'!R229/1000,0)</f>
        <v>0</v>
      </c>
      <c r="S189" s="20">
        <f>ROUND('План мероприятий'!S229/1000,0)</f>
        <v>0</v>
      </c>
      <c r="T189" s="372"/>
      <c r="U189" s="376"/>
      <c r="V189" s="376"/>
      <c r="W189" s="374"/>
      <c r="X189" s="449"/>
      <c r="Y189" s="449"/>
      <c r="Z189" s="449"/>
      <c r="AA189" s="449"/>
      <c r="AB189" s="449"/>
      <c r="AC189" s="375"/>
      <c r="AD189" s="232"/>
    </row>
    <row r="190" spans="1:30" ht="24" customHeight="1" x14ac:dyDescent="0.3">
      <c r="A190" s="249"/>
      <c r="B190" s="38" t="s">
        <v>68</v>
      </c>
      <c r="C190" s="39"/>
      <c r="D190" s="35" t="s">
        <v>45</v>
      </c>
      <c r="E190" s="35" t="s">
        <v>45</v>
      </c>
      <c r="F190" s="35" t="s">
        <v>45</v>
      </c>
      <c r="G190" s="35" t="s">
        <v>45</v>
      </c>
      <c r="H190" s="35" t="s">
        <v>36</v>
      </c>
      <c r="I190" s="35" t="s">
        <v>45</v>
      </c>
      <c r="J190" s="35" t="s">
        <v>45</v>
      </c>
      <c r="K190" s="35" t="s">
        <v>45</v>
      </c>
      <c r="L190" s="35" t="s">
        <v>45</v>
      </c>
      <c r="M190" s="35" t="s">
        <v>45</v>
      </c>
      <c r="N190" s="35">
        <f>ROUND('План мероприятий'!N230/1000,0)</f>
        <v>0</v>
      </c>
      <c r="O190" s="35">
        <f>ROUND('План мероприятий'!O230/1000,0)</f>
        <v>0</v>
      </c>
      <c r="P190" s="35">
        <f>ROUND('План мероприятий'!P230/1000,0)</f>
        <v>0</v>
      </c>
      <c r="Q190" s="35">
        <f>ROUND('План мероприятий'!Q230/1000,0)</f>
        <v>0</v>
      </c>
      <c r="R190" s="35">
        <f>ROUND('План мероприятий'!R230/1000,0)</f>
        <v>0</v>
      </c>
      <c r="S190" s="35">
        <f>ROUND('План мероприятий'!S230/1000,0)</f>
        <v>0</v>
      </c>
      <c r="T190" s="372"/>
      <c r="U190" s="376"/>
      <c r="V190" s="66" t="s">
        <v>45</v>
      </c>
      <c r="W190" s="66" t="s">
        <v>45</v>
      </c>
      <c r="X190" s="66"/>
      <c r="Y190" s="66"/>
      <c r="Z190" s="66"/>
      <c r="AA190" s="66"/>
      <c r="AB190" s="66"/>
      <c r="AC190" s="67"/>
      <c r="AD190" s="64"/>
    </row>
    <row r="191" spans="1:30" ht="30" customHeight="1" x14ac:dyDescent="0.3">
      <c r="A191" s="249" t="s">
        <v>181</v>
      </c>
      <c r="B191" s="250" t="s">
        <v>51</v>
      </c>
      <c r="C191" s="250" t="s">
        <v>182</v>
      </c>
      <c r="D191" s="16" t="s">
        <v>6</v>
      </c>
      <c r="E191" s="35" t="s">
        <v>63</v>
      </c>
      <c r="F191" s="35"/>
      <c r="G191" s="35"/>
      <c r="H191" s="35" t="s">
        <v>36</v>
      </c>
      <c r="I191" s="35" t="s">
        <v>58</v>
      </c>
      <c r="J191" s="35" t="s">
        <v>166</v>
      </c>
      <c r="K191" s="35" t="s">
        <v>183</v>
      </c>
      <c r="L191" s="35" t="s">
        <v>38</v>
      </c>
      <c r="M191" s="35"/>
      <c r="N191" s="20">
        <f>ROUND('План мероприятий'!N231/1000,0)</f>
        <v>0</v>
      </c>
      <c r="O191" s="20">
        <f>ROUND('План мероприятий'!O231/1000,0)</f>
        <v>0</v>
      </c>
      <c r="P191" s="20">
        <f>ROUND('План мероприятий'!P231/1000,0)</f>
        <v>0</v>
      </c>
      <c r="Q191" s="20">
        <f>ROUND('План мероприятий'!Q231/1000,0)</f>
        <v>0</v>
      </c>
      <c r="R191" s="20">
        <f>ROUND('План мероприятий'!R231/1000,0)</f>
        <v>0</v>
      </c>
      <c r="S191" s="20">
        <f>ROUND('План мероприятий'!S231/1000,0)</f>
        <v>0</v>
      </c>
      <c r="T191" s="372">
        <f>N191/$N$19</f>
        <v>0</v>
      </c>
      <c r="U191" s="376" t="s">
        <v>39</v>
      </c>
      <c r="V191" s="376" t="s">
        <v>184</v>
      </c>
      <c r="W191" s="374" t="s">
        <v>85</v>
      </c>
      <c r="X191" s="374">
        <v>0</v>
      </c>
      <c r="Y191" s="374">
        <v>0</v>
      </c>
      <c r="Z191" s="374">
        <v>0</v>
      </c>
      <c r="AA191" s="374">
        <v>0</v>
      </c>
      <c r="AB191" s="374">
        <v>6</v>
      </c>
      <c r="AC191" s="375">
        <v>1E-4</v>
      </c>
      <c r="AD191" s="232"/>
    </row>
    <row r="192" spans="1:30" ht="37.5" x14ac:dyDescent="0.3">
      <c r="A192" s="249"/>
      <c r="B192" s="250"/>
      <c r="C192" s="250"/>
      <c r="D192" s="19" t="s">
        <v>28</v>
      </c>
      <c r="E192" s="35" t="s">
        <v>63</v>
      </c>
      <c r="F192" s="35"/>
      <c r="G192" s="35"/>
      <c r="H192" s="35" t="s">
        <v>36</v>
      </c>
      <c r="I192" s="35" t="s">
        <v>58</v>
      </c>
      <c r="J192" s="35" t="s">
        <v>166</v>
      </c>
      <c r="K192" s="35" t="s">
        <v>183</v>
      </c>
      <c r="L192" s="35" t="s">
        <v>38</v>
      </c>
      <c r="M192" s="35"/>
      <c r="N192" s="20">
        <f>ROUND('План мероприятий'!N232/1000,0)</f>
        <v>0</v>
      </c>
      <c r="O192" s="20">
        <f>ROUND('План мероприятий'!O232/1000,0)</f>
        <v>0</v>
      </c>
      <c r="P192" s="20">
        <f>ROUND('План мероприятий'!P232/1000,0)</f>
        <v>0</v>
      </c>
      <c r="Q192" s="20">
        <f>ROUND('План мероприятий'!Q232/1000,0)</f>
        <v>0</v>
      </c>
      <c r="R192" s="20">
        <f>ROUND('План мероприятий'!R232/1000,0)</f>
        <v>0</v>
      </c>
      <c r="S192" s="20">
        <f>ROUND('План мероприятий'!S232/1000,0)</f>
        <v>0</v>
      </c>
      <c r="T192" s="372"/>
      <c r="U192" s="376"/>
      <c r="V192" s="376"/>
      <c r="W192" s="374"/>
      <c r="X192" s="374"/>
      <c r="Y192" s="374"/>
      <c r="Z192" s="374"/>
      <c r="AA192" s="374"/>
      <c r="AB192" s="374"/>
      <c r="AC192" s="375"/>
      <c r="AD192" s="232"/>
    </row>
    <row r="193" spans="1:30" x14ac:dyDescent="0.3">
      <c r="A193" s="249"/>
      <c r="B193" s="250"/>
      <c r="C193" s="250"/>
      <c r="D193" s="19" t="s">
        <v>29</v>
      </c>
      <c r="E193" s="35"/>
      <c r="F193" s="35"/>
      <c r="G193" s="35"/>
      <c r="H193" s="35"/>
      <c r="I193" s="35"/>
      <c r="J193" s="35"/>
      <c r="K193" s="35"/>
      <c r="L193" s="35"/>
      <c r="M193" s="35"/>
      <c r="N193" s="20">
        <f>ROUND('План мероприятий'!N233/1000,0)</f>
        <v>0</v>
      </c>
      <c r="O193" s="20">
        <f>ROUND('План мероприятий'!O233/1000,0)</f>
        <v>0</v>
      </c>
      <c r="P193" s="20">
        <f>ROUND('План мероприятий'!P233/1000,0)</f>
        <v>0</v>
      </c>
      <c r="Q193" s="20">
        <f>ROUND('План мероприятий'!Q233/1000,0)</f>
        <v>0</v>
      </c>
      <c r="R193" s="20">
        <f>ROUND('План мероприятий'!R233/1000,0)</f>
        <v>0</v>
      </c>
      <c r="S193" s="20">
        <f>ROUND('План мероприятий'!S233/1000,0)</f>
        <v>0</v>
      </c>
      <c r="T193" s="372"/>
      <c r="U193" s="376"/>
      <c r="V193" s="376"/>
      <c r="W193" s="374"/>
      <c r="X193" s="374"/>
      <c r="Y193" s="374"/>
      <c r="Z193" s="374"/>
      <c r="AA193" s="374"/>
      <c r="AB193" s="374"/>
      <c r="AC193" s="375"/>
      <c r="AD193" s="232"/>
    </row>
    <row r="194" spans="1:30" x14ac:dyDescent="0.3">
      <c r="A194" s="249"/>
      <c r="B194" s="250"/>
      <c r="C194" s="250"/>
      <c r="D194" s="19" t="s">
        <v>30</v>
      </c>
      <c r="E194" s="35"/>
      <c r="F194" s="35"/>
      <c r="G194" s="35"/>
      <c r="H194" s="35"/>
      <c r="I194" s="35"/>
      <c r="J194" s="35"/>
      <c r="K194" s="35"/>
      <c r="L194" s="35"/>
      <c r="M194" s="35"/>
      <c r="N194" s="20">
        <f>ROUND('План мероприятий'!N234/1000,0)</f>
        <v>0</v>
      </c>
      <c r="O194" s="20">
        <f>ROUND('План мероприятий'!O234/1000,0)</f>
        <v>0</v>
      </c>
      <c r="P194" s="20">
        <f>ROUND('План мероприятий'!P234/1000,0)</f>
        <v>0</v>
      </c>
      <c r="Q194" s="20">
        <f>ROUND('План мероприятий'!Q234/1000,0)</f>
        <v>0</v>
      </c>
      <c r="R194" s="20">
        <f>ROUND('План мероприятий'!R234/1000,0)</f>
        <v>0</v>
      </c>
      <c r="S194" s="20">
        <f>ROUND('План мероприятий'!S234/1000,0)</f>
        <v>0</v>
      </c>
      <c r="T194" s="372"/>
      <c r="U194" s="376"/>
      <c r="V194" s="376"/>
      <c r="W194" s="374"/>
      <c r="X194" s="374"/>
      <c r="Y194" s="374"/>
      <c r="Z194" s="374"/>
      <c r="AA194" s="374"/>
      <c r="AB194" s="374"/>
      <c r="AC194" s="375"/>
      <c r="AD194" s="232"/>
    </row>
    <row r="195" spans="1:30" x14ac:dyDescent="0.3">
      <c r="A195" s="249"/>
      <c r="B195" s="250"/>
      <c r="C195" s="250"/>
      <c r="D195" s="19" t="s">
        <v>31</v>
      </c>
      <c r="E195" s="35"/>
      <c r="F195" s="35"/>
      <c r="G195" s="35"/>
      <c r="H195" s="35"/>
      <c r="I195" s="35"/>
      <c r="J195" s="35"/>
      <c r="K195" s="35"/>
      <c r="L195" s="35"/>
      <c r="M195" s="35"/>
      <c r="N195" s="20">
        <f>ROUND('План мероприятий'!N235/1000,0)</f>
        <v>0</v>
      </c>
      <c r="O195" s="20">
        <f>ROUND('План мероприятий'!O235/1000,0)</f>
        <v>0</v>
      </c>
      <c r="P195" s="20">
        <f>ROUND('План мероприятий'!P235/1000,0)</f>
        <v>0</v>
      </c>
      <c r="Q195" s="20">
        <f>ROUND('План мероприятий'!Q235/1000,0)</f>
        <v>0</v>
      </c>
      <c r="R195" s="20">
        <f>ROUND('План мероприятий'!R235/1000,0)</f>
        <v>0</v>
      </c>
      <c r="S195" s="20">
        <f>ROUND('План мероприятий'!S235/1000,0)</f>
        <v>0</v>
      </c>
      <c r="T195" s="372"/>
      <c r="U195" s="376"/>
      <c r="V195" s="376"/>
      <c r="W195" s="374"/>
      <c r="X195" s="374"/>
      <c r="Y195" s="374"/>
      <c r="Z195" s="374"/>
      <c r="AA195" s="374"/>
      <c r="AB195" s="374"/>
      <c r="AC195" s="375"/>
      <c r="AD195" s="232"/>
    </row>
    <row r="196" spans="1:30" ht="22.5" customHeight="1" x14ac:dyDescent="0.3">
      <c r="A196" s="249"/>
      <c r="B196" s="38" t="s">
        <v>68</v>
      </c>
      <c r="C196" s="39"/>
      <c r="D196" s="35" t="s">
        <v>45</v>
      </c>
      <c r="E196" s="35" t="s">
        <v>45</v>
      </c>
      <c r="F196" s="35" t="s">
        <v>45</v>
      </c>
      <c r="G196" s="35" t="s">
        <v>45</v>
      </c>
      <c r="H196" s="35" t="s">
        <v>36</v>
      </c>
      <c r="I196" s="35" t="s">
        <v>45</v>
      </c>
      <c r="J196" s="35" t="s">
        <v>45</v>
      </c>
      <c r="K196" s="35" t="s">
        <v>45</v>
      </c>
      <c r="L196" s="35" t="s">
        <v>45</v>
      </c>
      <c r="M196" s="35" t="s">
        <v>45</v>
      </c>
      <c r="N196" s="35">
        <f>ROUND('План мероприятий'!N236/1000,0)</f>
        <v>0</v>
      </c>
      <c r="O196" s="35">
        <f>ROUND('План мероприятий'!O236/1000,0)</f>
        <v>0</v>
      </c>
      <c r="P196" s="35">
        <f>ROUND('План мероприятий'!P236/1000,0)</f>
        <v>0</v>
      </c>
      <c r="Q196" s="35">
        <f>ROUND('План мероприятий'!Q236/1000,0)</f>
        <v>0</v>
      </c>
      <c r="R196" s="35">
        <f>ROUND('План мероприятий'!R236/1000,0)</f>
        <v>0</v>
      </c>
      <c r="S196" s="35">
        <f>ROUND('План мероприятий'!S236/1000,0)</f>
        <v>0</v>
      </c>
      <c r="T196" s="372"/>
      <c r="U196" s="376"/>
      <c r="V196" s="66" t="s">
        <v>45</v>
      </c>
      <c r="W196" s="66" t="s">
        <v>45</v>
      </c>
      <c r="X196" s="66"/>
      <c r="Y196" s="66"/>
      <c r="Z196" s="66"/>
      <c r="AA196" s="66"/>
      <c r="AB196" s="66"/>
      <c r="AC196" s="67"/>
      <c r="AD196" s="64"/>
    </row>
    <row r="197" spans="1:30" s="45" customFormat="1" ht="135.75" customHeight="1" x14ac:dyDescent="0.3">
      <c r="A197" s="249" t="s">
        <v>772</v>
      </c>
      <c r="B197" s="250" t="s">
        <v>51</v>
      </c>
      <c r="C197" s="250" t="s">
        <v>790</v>
      </c>
      <c r="D197" s="46" t="s">
        <v>6</v>
      </c>
      <c r="E197" s="47" t="s">
        <v>63</v>
      </c>
      <c r="F197" s="47"/>
      <c r="G197" s="47"/>
      <c r="H197" s="47" t="s">
        <v>36</v>
      </c>
      <c r="I197" s="47" t="s">
        <v>58</v>
      </c>
      <c r="J197" s="47" t="s">
        <v>49</v>
      </c>
      <c r="K197" s="47" t="s">
        <v>121</v>
      </c>
      <c r="L197" s="47" t="s">
        <v>38</v>
      </c>
      <c r="M197" s="47"/>
      <c r="N197" s="37">
        <f>ROUND('План мероприятий'!N237/1000,0)</f>
        <v>71569</v>
      </c>
      <c r="O197" s="37">
        <f>ROUND('План мероприятий'!O237/1000,0)</f>
        <v>71569</v>
      </c>
      <c r="P197" s="37">
        <f>ROUND('План мероприятий'!P237/1000,0)</f>
        <v>0</v>
      </c>
      <c r="Q197" s="37">
        <f>ROUND('План мероприятий'!Q237/1000,0)</f>
        <v>0</v>
      </c>
      <c r="R197" s="37">
        <f>ROUND('План мероприятий'!R237/1000,0)</f>
        <v>0</v>
      </c>
      <c r="S197" s="37">
        <f>ROUND('План мероприятий'!S237/1000,0)</f>
        <v>0</v>
      </c>
      <c r="T197" s="253">
        <f>N197/$N$19</f>
        <v>4.3156478944113779E-4</v>
      </c>
      <c r="U197" s="203" t="s">
        <v>39</v>
      </c>
      <c r="V197" s="203" t="s">
        <v>770</v>
      </c>
      <c r="W197" s="201" t="s">
        <v>85</v>
      </c>
      <c r="X197" s="201">
        <v>752</v>
      </c>
      <c r="Y197" s="201"/>
      <c r="Z197" s="201"/>
      <c r="AA197" s="201"/>
      <c r="AB197" s="201"/>
      <c r="AC197" s="329">
        <v>5.0000000000000001E-3</v>
      </c>
      <c r="AD197" s="448"/>
    </row>
    <row r="198" spans="1:30" s="45" customFormat="1" ht="37.5" x14ac:dyDescent="0.3">
      <c r="A198" s="249"/>
      <c r="B198" s="250"/>
      <c r="C198" s="250"/>
      <c r="D198" s="19" t="s">
        <v>28</v>
      </c>
      <c r="E198" s="47" t="s">
        <v>63</v>
      </c>
      <c r="F198" s="47"/>
      <c r="G198" s="47"/>
      <c r="H198" s="47" t="s">
        <v>36</v>
      </c>
      <c r="I198" s="47" t="s">
        <v>58</v>
      </c>
      <c r="J198" s="47" t="s">
        <v>49</v>
      </c>
      <c r="K198" s="47" t="s">
        <v>121</v>
      </c>
      <c r="L198" s="47" t="s">
        <v>38</v>
      </c>
      <c r="M198" s="47"/>
      <c r="N198" s="37">
        <f>ROUND('План мероприятий'!N238/1000,0)</f>
        <v>0</v>
      </c>
      <c r="O198" s="37">
        <f>ROUND('План мероприятий'!O238/1000,0)</f>
        <v>0</v>
      </c>
      <c r="P198" s="37">
        <f>ROUND('План мероприятий'!P238/1000,0)</f>
        <v>0</v>
      </c>
      <c r="Q198" s="37">
        <f>ROUND('План мероприятий'!Q238/1000,0)</f>
        <v>0</v>
      </c>
      <c r="R198" s="37">
        <f>ROUND('План мероприятий'!R238/1000,0)</f>
        <v>0</v>
      </c>
      <c r="S198" s="37">
        <f>ROUND('План мероприятий'!S238/1000,0)</f>
        <v>0</v>
      </c>
      <c r="T198" s="253"/>
      <c r="U198" s="203"/>
      <c r="V198" s="201"/>
      <c r="W198" s="201"/>
      <c r="X198" s="201"/>
      <c r="Y198" s="201"/>
      <c r="Z198" s="201"/>
      <c r="AA198" s="201"/>
      <c r="AB198" s="201"/>
      <c r="AC198" s="329"/>
      <c r="AD198" s="448"/>
    </row>
    <row r="199" spans="1:30" s="45" customFormat="1" x14ac:dyDescent="0.3">
      <c r="A199" s="249"/>
      <c r="B199" s="250"/>
      <c r="C199" s="250"/>
      <c r="D199" s="19" t="s">
        <v>29</v>
      </c>
      <c r="E199" s="47"/>
      <c r="F199" s="47"/>
      <c r="G199" s="47"/>
      <c r="H199" s="47"/>
      <c r="I199" s="47"/>
      <c r="J199" s="47"/>
      <c r="K199" s="47"/>
      <c r="L199" s="47"/>
      <c r="M199" s="47"/>
      <c r="N199" s="37">
        <f>ROUND('План мероприятий'!N239/1000,0)</f>
        <v>71569</v>
      </c>
      <c r="O199" s="37">
        <f>ROUND('План мероприятий'!O239/1000,0)</f>
        <v>71569</v>
      </c>
      <c r="P199" s="37">
        <f>ROUND('План мероприятий'!P239/1000,0)</f>
        <v>0</v>
      </c>
      <c r="Q199" s="37">
        <f>ROUND('План мероприятий'!Q239/1000,0)</f>
        <v>0</v>
      </c>
      <c r="R199" s="37">
        <f>ROUND('План мероприятий'!R239/1000,0)</f>
        <v>0</v>
      </c>
      <c r="S199" s="37">
        <f>ROUND('План мероприятий'!S239/1000,0)</f>
        <v>0</v>
      </c>
      <c r="T199" s="253"/>
      <c r="U199" s="203"/>
      <c r="V199" s="201"/>
      <c r="W199" s="201"/>
      <c r="X199" s="201"/>
      <c r="Y199" s="201"/>
      <c r="Z199" s="201"/>
      <c r="AA199" s="201"/>
      <c r="AB199" s="201"/>
      <c r="AC199" s="329"/>
      <c r="AD199" s="448"/>
    </row>
    <row r="200" spans="1:30" s="45" customFormat="1" x14ac:dyDescent="0.3">
      <c r="A200" s="249"/>
      <c r="B200" s="250"/>
      <c r="C200" s="250"/>
      <c r="D200" s="19" t="s">
        <v>30</v>
      </c>
      <c r="E200" s="47"/>
      <c r="F200" s="47"/>
      <c r="G200" s="47"/>
      <c r="H200" s="47"/>
      <c r="I200" s="47"/>
      <c r="J200" s="47"/>
      <c r="K200" s="47"/>
      <c r="L200" s="47"/>
      <c r="M200" s="47"/>
      <c r="N200" s="37">
        <f>ROUND('План мероприятий'!N240/1000,0)</f>
        <v>0</v>
      </c>
      <c r="O200" s="37">
        <f>ROUND('План мероприятий'!O240/1000,0)</f>
        <v>0</v>
      </c>
      <c r="P200" s="37">
        <f>ROUND('План мероприятий'!P240/1000,0)</f>
        <v>0</v>
      </c>
      <c r="Q200" s="37">
        <f>ROUND('План мероприятий'!Q240/1000,0)</f>
        <v>0</v>
      </c>
      <c r="R200" s="37">
        <f>ROUND('План мероприятий'!R240/1000,0)</f>
        <v>0</v>
      </c>
      <c r="S200" s="37">
        <f>ROUND('План мероприятий'!S240/1000,0)</f>
        <v>0</v>
      </c>
      <c r="T200" s="253"/>
      <c r="U200" s="203"/>
      <c r="V200" s="201"/>
      <c r="W200" s="201"/>
      <c r="X200" s="201"/>
      <c r="Y200" s="201"/>
      <c r="Z200" s="201"/>
      <c r="AA200" s="201"/>
      <c r="AB200" s="201"/>
      <c r="AC200" s="329"/>
      <c r="AD200" s="448"/>
    </row>
    <row r="201" spans="1:30" s="45" customFormat="1" x14ac:dyDescent="0.3">
      <c r="A201" s="249"/>
      <c r="B201" s="250"/>
      <c r="C201" s="250"/>
      <c r="D201" s="19" t="s">
        <v>31</v>
      </c>
      <c r="E201" s="47"/>
      <c r="F201" s="47"/>
      <c r="G201" s="47"/>
      <c r="H201" s="47"/>
      <c r="I201" s="47"/>
      <c r="J201" s="47"/>
      <c r="K201" s="47"/>
      <c r="L201" s="47"/>
      <c r="M201" s="47"/>
      <c r="N201" s="37">
        <f>ROUND('План мероприятий'!N241/1000,0)</f>
        <v>0</v>
      </c>
      <c r="O201" s="37">
        <f>ROUND('План мероприятий'!O241/1000,0)</f>
        <v>0</v>
      </c>
      <c r="P201" s="37">
        <f>ROUND('План мероприятий'!P241/1000,0)</f>
        <v>0</v>
      </c>
      <c r="Q201" s="37">
        <f>ROUND('План мероприятий'!Q241/1000,0)</f>
        <v>0</v>
      </c>
      <c r="R201" s="37">
        <f>ROUND('План мероприятий'!R241/1000,0)</f>
        <v>0</v>
      </c>
      <c r="S201" s="37">
        <f>ROUND('План мероприятий'!S241/1000,0)</f>
        <v>0</v>
      </c>
      <c r="T201" s="253"/>
      <c r="U201" s="203"/>
      <c r="V201" s="201"/>
      <c r="W201" s="201"/>
      <c r="X201" s="201"/>
      <c r="Y201" s="201"/>
      <c r="Z201" s="201"/>
      <c r="AA201" s="201"/>
      <c r="AB201" s="201"/>
      <c r="AC201" s="329"/>
      <c r="AD201" s="448"/>
    </row>
    <row r="202" spans="1:30" s="45" customFormat="1" ht="37.5" x14ac:dyDescent="0.3">
      <c r="A202" s="249"/>
      <c r="B202" s="38" t="s">
        <v>68</v>
      </c>
      <c r="C202" s="39"/>
      <c r="D202" s="47" t="s">
        <v>45</v>
      </c>
      <c r="E202" s="47" t="s">
        <v>45</v>
      </c>
      <c r="F202" s="47" t="s">
        <v>45</v>
      </c>
      <c r="G202" s="47" t="s">
        <v>45</v>
      </c>
      <c r="H202" s="47" t="s">
        <v>36</v>
      </c>
      <c r="I202" s="47" t="s">
        <v>45</v>
      </c>
      <c r="J202" s="47" t="s">
        <v>45</v>
      </c>
      <c r="K202" s="47" t="s">
        <v>45</v>
      </c>
      <c r="L202" s="47" t="s">
        <v>45</v>
      </c>
      <c r="M202" s="47" t="s">
        <v>45</v>
      </c>
      <c r="N202" s="47">
        <f>ROUND('План мероприятий'!N242/1000,0)</f>
        <v>0</v>
      </c>
      <c r="O202" s="47">
        <f>ROUND('План мероприятий'!O242/1000,0)</f>
        <v>0</v>
      </c>
      <c r="P202" s="47">
        <f>ROUND('План мероприятий'!P242/1000,0)</f>
        <v>0</v>
      </c>
      <c r="Q202" s="47">
        <f>ROUND('План мероприятий'!Q242/1000,0)</f>
        <v>0</v>
      </c>
      <c r="R202" s="47">
        <f>ROUND('План мероприятий'!R242/1000,0)</f>
        <v>0</v>
      </c>
      <c r="S202" s="47">
        <f>ROUND('План мероприятий'!S242/1000,0)</f>
        <v>0</v>
      </c>
      <c r="T202" s="253"/>
      <c r="U202" s="203"/>
      <c r="V202" s="76" t="s">
        <v>45</v>
      </c>
      <c r="W202" s="76" t="s">
        <v>45</v>
      </c>
      <c r="X202" s="76" t="s">
        <v>102</v>
      </c>
      <c r="Y202" s="76" t="s">
        <v>102</v>
      </c>
      <c r="Z202" s="76" t="s">
        <v>102</v>
      </c>
      <c r="AA202" s="76" t="s">
        <v>102</v>
      </c>
      <c r="AB202" s="76" t="s">
        <v>102</v>
      </c>
      <c r="AC202" s="77"/>
      <c r="AD202" s="78"/>
    </row>
    <row r="203" spans="1:30" s="45" customFormat="1" ht="121.5" customHeight="1" x14ac:dyDescent="0.3">
      <c r="A203" s="249" t="s">
        <v>773</v>
      </c>
      <c r="B203" s="250" t="s">
        <v>51</v>
      </c>
      <c r="C203" s="250" t="s">
        <v>774</v>
      </c>
      <c r="D203" s="46" t="s">
        <v>6</v>
      </c>
      <c r="E203" s="47" t="s">
        <v>63</v>
      </c>
      <c r="F203" s="47"/>
      <c r="G203" s="47"/>
      <c r="H203" s="47" t="s">
        <v>36</v>
      </c>
      <c r="I203" s="47" t="s">
        <v>58</v>
      </c>
      <c r="J203" s="47" t="s">
        <v>49</v>
      </c>
      <c r="K203" s="47" t="s">
        <v>121</v>
      </c>
      <c r="L203" s="47" t="s">
        <v>38</v>
      </c>
      <c r="M203" s="47"/>
      <c r="N203" s="37">
        <f>ROUND('План мероприятий'!N243/1000,0)</f>
        <v>6287</v>
      </c>
      <c r="O203" s="37">
        <f>ROUND('План мероприятий'!O243/1000,0)</f>
        <v>6287</v>
      </c>
      <c r="P203" s="37">
        <f>ROUND('План мероприятий'!P243/1000,0)</f>
        <v>0</v>
      </c>
      <c r="Q203" s="37">
        <f>ROUND('План мероприятий'!Q243/1000,0)</f>
        <v>0</v>
      </c>
      <c r="R203" s="37">
        <f>ROUND('План мероприятий'!R243/1000,0)</f>
        <v>0</v>
      </c>
      <c r="S203" s="37">
        <f>ROUND('План мероприятий'!S243/1000,0)</f>
        <v>0</v>
      </c>
      <c r="T203" s="253">
        <f>N203/$N$19</f>
        <v>3.7910936735408257E-5</v>
      </c>
      <c r="U203" s="203" t="s">
        <v>39</v>
      </c>
      <c r="V203" s="203" t="s">
        <v>771</v>
      </c>
      <c r="W203" s="201" t="s">
        <v>85</v>
      </c>
      <c r="X203" s="201">
        <v>227</v>
      </c>
      <c r="Y203" s="201"/>
      <c r="Z203" s="201"/>
      <c r="AA203" s="201"/>
      <c r="AB203" s="201"/>
      <c r="AC203" s="329">
        <v>5.0000000000000001E-3</v>
      </c>
      <c r="AD203" s="448"/>
    </row>
    <row r="204" spans="1:30" s="45" customFormat="1" ht="37.5" x14ac:dyDescent="0.3">
      <c r="A204" s="249"/>
      <c r="B204" s="250"/>
      <c r="C204" s="250"/>
      <c r="D204" s="19" t="s">
        <v>28</v>
      </c>
      <c r="E204" s="47" t="s">
        <v>63</v>
      </c>
      <c r="F204" s="47"/>
      <c r="G204" s="47"/>
      <c r="H204" s="47" t="s">
        <v>36</v>
      </c>
      <c r="I204" s="47" t="s">
        <v>58</v>
      </c>
      <c r="J204" s="47" t="s">
        <v>49</v>
      </c>
      <c r="K204" s="47" t="s">
        <v>121</v>
      </c>
      <c r="L204" s="47" t="s">
        <v>38</v>
      </c>
      <c r="M204" s="47"/>
      <c r="N204" s="37">
        <f>ROUND('План мероприятий'!N244/1000,0)</f>
        <v>0</v>
      </c>
      <c r="O204" s="37">
        <f>ROUND('План мероприятий'!O244/1000,0)</f>
        <v>0</v>
      </c>
      <c r="P204" s="37">
        <f>ROUND('План мероприятий'!P244/1000,0)</f>
        <v>0</v>
      </c>
      <c r="Q204" s="37">
        <f>ROUND('План мероприятий'!Q244/1000,0)</f>
        <v>0</v>
      </c>
      <c r="R204" s="37">
        <f>ROUND('План мероприятий'!R244/1000,0)</f>
        <v>0</v>
      </c>
      <c r="S204" s="37">
        <f>ROUND('План мероприятий'!S244/1000,0)</f>
        <v>0</v>
      </c>
      <c r="T204" s="253"/>
      <c r="U204" s="203"/>
      <c r="V204" s="201"/>
      <c r="W204" s="201"/>
      <c r="X204" s="201"/>
      <c r="Y204" s="201"/>
      <c r="Z204" s="201"/>
      <c r="AA204" s="201"/>
      <c r="AB204" s="201"/>
      <c r="AC204" s="329"/>
      <c r="AD204" s="448"/>
    </row>
    <row r="205" spans="1:30" s="45" customFormat="1" x14ac:dyDescent="0.3">
      <c r="A205" s="249"/>
      <c r="B205" s="250"/>
      <c r="C205" s="250"/>
      <c r="D205" s="19" t="s">
        <v>29</v>
      </c>
      <c r="E205" s="47"/>
      <c r="F205" s="47"/>
      <c r="G205" s="47"/>
      <c r="H205" s="47"/>
      <c r="I205" s="47"/>
      <c r="J205" s="47"/>
      <c r="K205" s="47"/>
      <c r="L205" s="47"/>
      <c r="M205" s="47"/>
      <c r="N205" s="37">
        <f>ROUND('План мероприятий'!N245/1000,0)</f>
        <v>6287</v>
      </c>
      <c r="O205" s="37">
        <f>ROUND('План мероприятий'!O245/1000,0)</f>
        <v>6287</v>
      </c>
      <c r="P205" s="37">
        <f>ROUND('План мероприятий'!P245/1000,0)</f>
        <v>0</v>
      </c>
      <c r="Q205" s="37">
        <f>ROUND('План мероприятий'!Q245/1000,0)</f>
        <v>0</v>
      </c>
      <c r="R205" s="37">
        <f>ROUND('План мероприятий'!R245/1000,0)</f>
        <v>0</v>
      </c>
      <c r="S205" s="37">
        <f>ROUND('План мероприятий'!S245/1000,0)</f>
        <v>0</v>
      </c>
      <c r="T205" s="253"/>
      <c r="U205" s="203"/>
      <c r="V205" s="201"/>
      <c r="W205" s="201"/>
      <c r="X205" s="201"/>
      <c r="Y205" s="201"/>
      <c r="Z205" s="201"/>
      <c r="AA205" s="201"/>
      <c r="AB205" s="201"/>
      <c r="AC205" s="329"/>
      <c r="AD205" s="448"/>
    </row>
    <row r="206" spans="1:30" s="45" customFormat="1" x14ac:dyDescent="0.3">
      <c r="A206" s="249"/>
      <c r="B206" s="250"/>
      <c r="C206" s="250"/>
      <c r="D206" s="19" t="s">
        <v>30</v>
      </c>
      <c r="E206" s="47"/>
      <c r="F206" s="47"/>
      <c r="G206" s="47"/>
      <c r="H206" s="47"/>
      <c r="I206" s="47"/>
      <c r="J206" s="47"/>
      <c r="K206" s="47"/>
      <c r="L206" s="47"/>
      <c r="M206" s="47"/>
      <c r="N206" s="37">
        <f>ROUND('План мероприятий'!N246/1000,0)</f>
        <v>0</v>
      </c>
      <c r="O206" s="37">
        <f>ROUND('План мероприятий'!O246/1000,0)</f>
        <v>0</v>
      </c>
      <c r="P206" s="37">
        <f>ROUND('План мероприятий'!P246/1000,0)</f>
        <v>0</v>
      </c>
      <c r="Q206" s="37">
        <f>ROUND('План мероприятий'!Q246/1000,0)</f>
        <v>0</v>
      </c>
      <c r="R206" s="37">
        <f>ROUND('План мероприятий'!R246/1000,0)</f>
        <v>0</v>
      </c>
      <c r="S206" s="37">
        <f>ROUND('План мероприятий'!S246/1000,0)</f>
        <v>0</v>
      </c>
      <c r="T206" s="253"/>
      <c r="U206" s="203"/>
      <c r="V206" s="201"/>
      <c r="W206" s="201"/>
      <c r="X206" s="201"/>
      <c r="Y206" s="201"/>
      <c r="Z206" s="201"/>
      <c r="AA206" s="201"/>
      <c r="AB206" s="201"/>
      <c r="AC206" s="329"/>
      <c r="AD206" s="448"/>
    </row>
    <row r="207" spans="1:30" s="45" customFormat="1" x14ac:dyDescent="0.3">
      <c r="A207" s="249"/>
      <c r="B207" s="250"/>
      <c r="C207" s="250"/>
      <c r="D207" s="19" t="s">
        <v>31</v>
      </c>
      <c r="E207" s="47"/>
      <c r="F207" s="47"/>
      <c r="G207" s="47"/>
      <c r="H207" s="47"/>
      <c r="I207" s="47"/>
      <c r="J207" s="47"/>
      <c r="K207" s="47"/>
      <c r="L207" s="47"/>
      <c r="M207" s="47"/>
      <c r="N207" s="37">
        <f>ROUND('План мероприятий'!N247/1000,0)</f>
        <v>0</v>
      </c>
      <c r="O207" s="37">
        <f>ROUND('План мероприятий'!O247/1000,0)</f>
        <v>0</v>
      </c>
      <c r="P207" s="37">
        <f>ROUND('План мероприятий'!P247/1000,0)</f>
        <v>0</v>
      </c>
      <c r="Q207" s="37">
        <f>ROUND('План мероприятий'!Q247/1000,0)</f>
        <v>0</v>
      </c>
      <c r="R207" s="37">
        <f>ROUND('План мероприятий'!R247/1000,0)</f>
        <v>0</v>
      </c>
      <c r="S207" s="37">
        <f>ROUND('План мероприятий'!S247/1000,0)</f>
        <v>0</v>
      </c>
      <c r="T207" s="253"/>
      <c r="U207" s="203"/>
      <c r="V207" s="201"/>
      <c r="W207" s="201"/>
      <c r="X207" s="201"/>
      <c r="Y207" s="201"/>
      <c r="Z207" s="201"/>
      <c r="AA207" s="201"/>
      <c r="AB207" s="201"/>
      <c r="AC207" s="329"/>
      <c r="AD207" s="448"/>
    </row>
    <row r="208" spans="1:30" s="45" customFormat="1" ht="37.5" x14ac:dyDescent="0.3">
      <c r="A208" s="249"/>
      <c r="B208" s="38" t="s">
        <v>68</v>
      </c>
      <c r="C208" s="39"/>
      <c r="D208" s="47" t="s">
        <v>45</v>
      </c>
      <c r="E208" s="47" t="s">
        <v>45</v>
      </c>
      <c r="F208" s="47" t="s">
        <v>45</v>
      </c>
      <c r="G208" s="47" t="s">
        <v>45</v>
      </c>
      <c r="H208" s="47" t="s">
        <v>36</v>
      </c>
      <c r="I208" s="47" t="s">
        <v>45</v>
      </c>
      <c r="J208" s="47" t="s">
        <v>45</v>
      </c>
      <c r="K208" s="47" t="s">
        <v>45</v>
      </c>
      <c r="L208" s="47" t="s">
        <v>45</v>
      </c>
      <c r="M208" s="47" t="s">
        <v>45</v>
      </c>
      <c r="N208" s="47">
        <f>ROUND('План мероприятий'!N248/1000,0)</f>
        <v>0</v>
      </c>
      <c r="O208" s="47">
        <f>ROUND('План мероприятий'!O248/1000,0)</f>
        <v>0</v>
      </c>
      <c r="P208" s="47">
        <f>ROUND('План мероприятий'!P248/1000,0)</f>
        <v>0</v>
      </c>
      <c r="Q208" s="47">
        <f>ROUND('План мероприятий'!Q248/1000,0)</f>
        <v>0</v>
      </c>
      <c r="R208" s="47">
        <f>ROUND('План мероприятий'!R248/1000,0)</f>
        <v>0</v>
      </c>
      <c r="S208" s="47">
        <f>ROUND('План мероприятий'!S248/1000,0)</f>
        <v>0</v>
      </c>
      <c r="T208" s="253"/>
      <c r="U208" s="203"/>
      <c r="V208" s="76" t="s">
        <v>45</v>
      </c>
      <c r="W208" s="76" t="s">
        <v>45</v>
      </c>
      <c r="X208" s="76" t="s">
        <v>102</v>
      </c>
      <c r="Y208" s="76" t="s">
        <v>102</v>
      </c>
      <c r="Z208" s="76" t="s">
        <v>102</v>
      </c>
      <c r="AA208" s="76" t="s">
        <v>102</v>
      </c>
      <c r="AB208" s="76" t="s">
        <v>102</v>
      </c>
      <c r="AC208" s="77"/>
      <c r="AD208" s="78"/>
    </row>
    <row r="209" spans="1:30" ht="31.5" customHeight="1" x14ac:dyDescent="0.3">
      <c r="A209" s="296" t="s">
        <v>185</v>
      </c>
      <c r="B209" s="398" t="s">
        <v>47</v>
      </c>
      <c r="C209" s="398" t="s">
        <v>186</v>
      </c>
      <c r="D209" s="29" t="s">
        <v>6</v>
      </c>
      <c r="E209" s="31" t="s">
        <v>63</v>
      </c>
      <c r="F209" s="31"/>
      <c r="G209" s="31"/>
      <c r="H209" s="36" t="s">
        <v>36</v>
      </c>
      <c r="I209" s="36" t="s">
        <v>58</v>
      </c>
      <c r="J209" s="36" t="s">
        <v>187</v>
      </c>
      <c r="K209" s="36" t="s">
        <v>37</v>
      </c>
      <c r="L209" s="36" t="s">
        <v>38</v>
      </c>
      <c r="M209" s="36"/>
      <c r="N209" s="32">
        <f>ROUND('План мероприятий'!N249/1000,0)</f>
        <v>405756</v>
      </c>
      <c r="O209" s="32">
        <f>ROUND('План мероприятий'!O249/1000,0)</f>
        <v>80151</v>
      </c>
      <c r="P209" s="32">
        <f>ROUND('План мероприятий'!P249/1000,0)</f>
        <v>81151</v>
      </c>
      <c r="Q209" s="32">
        <f>ROUND('План мероприятий'!Q249/1000,0)</f>
        <v>84151</v>
      </c>
      <c r="R209" s="32">
        <f>ROUND('План мероприятий'!R249/1000,0)</f>
        <v>80151</v>
      </c>
      <c r="S209" s="32">
        <f>ROUND('План мероприятий'!S249/1000,0)</f>
        <v>80151</v>
      </c>
      <c r="T209" s="399">
        <f>N209/$N$19</f>
        <v>2.4467297671404982E-3</v>
      </c>
      <c r="U209" s="400" t="s">
        <v>39</v>
      </c>
      <c r="V209" s="400" t="s">
        <v>188</v>
      </c>
      <c r="W209" s="397" t="s">
        <v>41</v>
      </c>
      <c r="X209" s="397">
        <v>22.75</v>
      </c>
      <c r="Y209" s="397">
        <v>22.75</v>
      </c>
      <c r="Z209" s="397">
        <v>22.75</v>
      </c>
      <c r="AA209" s="397">
        <v>22.75</v>
      </c>
      <c r="AB209" s="397">
        <v>22.75</v>
      </c>
      <c r="AC209" s="396">
        <f>N209/N39</f>
        <v>1.0827643778642631E-2</v>
      </c>
      <c r="AD209" s="223"/>
    </row>
    <row r="210" spans="1:30" ht="37.5" x14ac:dyDescent="0.3">
      <c r="A210" s="297"/>
      <c r="B210" s="398"/>
      <c r="C210" s="398"/>
      <c r="D210" s="33" t="s">
        <v>28</v>
      </c>
      <c r="E210" s="31" t="s">
        <v>63</v>
      </c>
      <c r="F210" s="31"/>
      <c r="G210" s="31"/>
      <c r="H210" s="36" t="s">
        <v>36</v>
      </c>
      <c r="I210" s="36" t="s">
        <v>58</v>
      </c>
      <c r="J210" s="36" t="s">
        <v>187</v>
      </c>
      <c r="K210" s="36" t="s">
        <v>37</v>
      </c>
      <c r="L210" s="36" t="s">
        <v>38</v>
      </c>
      <c r="M210" s="36"/>
      <c r="N210" s="32">
        <f>ROUND('План мероприятий'!N250/1000,0)</f>
        <v>404756</v>
      </c>
      <c r="O210" s="32">
        <f>ROUND('План мероприятий'!O250/1000,0)</f>
        <v>80151</v>
      </c>
      <c r="P210" s="32">
        <f>ROUND('План мероприятий'!P250/1000,0)</f>
        <v>80151</v>
      </c>
      <c r="Q210" s="32">
        <f>ROUND('План мероприятий'!Q250/1000,0)</f>
        <v>84151</v>
      </c>
      <c r="R210" s="32">
        <f>ROUND('План мероприятий'!R250/1000,0)</f>
        <v>80151</v>
      </c>
      <c r="S210" s="32">
        <f>ROUND('План мероприятий'!S250/1000,0)</f>
        <v>80151</v>
      </c>
      <c r="T210" s="399"/>
      <c r="U210" s="400"/>
      <c r="V210" s="400"/>
      <c r="W210" s="397"/>
      <c r="X210" s="397"/>
      <c r="Y210" s="397"/>
      <c r="Z210" s="397"/>
      <c r="AA210" s="397"/>
      <c r="AB210" s="397"/>
      <c r="AC210" s="396"/>
      <c r="AD210" s="223"/>
    </row>
    <row r="211" spans="1:30" x14ac:dyDescent="0.3">
      <c r="A211" s="297"/>
      <c r="B211" s="398"/>
      <c r="C211" s="398"/>
      <c r="D211" s="33" t="s">
        <v>29</v>
      </c>
      <c r="E211" s="31"/>
      <c r="F211" s="31"/>
      <c r="G211" s="31"/>
      <c r="H211" s="31"/>
      <c r="I211" s="31"/>
      <c r="J211" s="31"/>
      <c r="K211" s="31"/>
      <c r="L211" s="31"/>
      <c r="M211" s="31"/>
      <c r="N211" s="32">
        <f>ROUND('План мероприятий'!N251/1000,0)</f>
        <v>0</v>
      </c>
      <c r="O211" s="32">
        <f>ROUND('План мероприятий'!O251/1000,0)</f>
        <v>0</v>
      </c>
      <c r="P211" s="32">
        <f>ROUND('План мероприятий'!P251/1000,0)</f>
        <v>0</v>
      </c>
      <c r="Q211" s="32">
        <f>ROUND('План мероприятий'!Q251/1000,0)</f>
        <v>0</v>
      </c>
      <c r="R211" s="32">
        <f>ROUND('План мероприятий'!R251/1000,0)</f>
        <v>0</v>
      </c>
      <c r="S211" s="32">
        <f>ROUND('План мероприятий'!S251/1000,0)</f>
        <v>0</v>
      </c>
      <c r="T211" s="399"/>
      <c r="U211" s="400"/>
      <c r="V211" s="400"/>
      <c r="W211" s="397"/>
      <c r="X211" s="397"/>
      <c r="Y211" s="397"/>
      <c r="Z211" s="397"/>
      <c r="AA211" s="397"/>
      <c r="AB211" s="397"/>
      <c r="AC211" s="396"/>
      <c r="AD211" s="223"/>
    </row>
    <row r="212" spans="1:30" x14ac:dyDescent="0.3">
      <c r="A212" s="297"/>
      <c r="B212" s="398"/>
      <c r="C212" s="398"/>
      <c r="D212" s="33" t="s">
        <v>30</v>
      </c>
      <c r="E212" s="31"/>
      <c r="F212" s="31"/>
      <c r="G212" s="31"/>
      <c r="H212" s="31"/>
      <c r="I212" s="31"/>
      <c r="J212" s="31"/>
      <c r="K212" s="31"/>
      <c r="L212" s="31"/>
      <c r="M212" s="31"/>
      <c r="N212" s="32">
        <f>ROUND('План мероприятий'!N252/1000,0)</f>
        <v>0</v>
      </c>
      <c r="O212" s="32">
        <f>ROUND('План мероприятий'!O252/1000,0)</f>
        <v>0</v>
      </c>
      <c r="P212" s="32">
        <f>ROUND('План мероприятий'!P252/1000,0)</f>
        <v>0</v>
      </c>
      <c r="Q212" s="32">
        <f>ROUND('План мероприятий'!Q252/1000,0)</f>
        <v>0</v>
      </c>
      <c r="R212" s="32">
        <f>ROUND('План мероприятий'!R252/1000,0)</f>
        <v>0</v>
      </c>
      <c r="S212" s="32">
        <f>ROUND('План мероприятий'!S252/1000,0)</f>
        <v>0</v>
      </c>
      <c r="T212" s="399"/>
      <c r="U212" s="400"/>
      <c r="V212" s="400"/>
      <c r="W212" s="397"/>
      <c r="X212" s="397"/>
      <c r="Y212" s="397"/>
      <c r="Z212" s="397"/>
      <c r="AA212" s="397"/>
      <c r="AB212" s="397"/>
      <c r="AC212" s="396"/>
      <c r="AD212" s="223"/>
    </row>
    <row r="213" spans="1:30" x14ac:dyDescent="0.3">
      <c r="A213" s="297"/>
      <c r="B213" s="398"/>
      <c r="C213" s="398"/>
      <c r="D213" s="33" t="s">
        <v>31</v>
      </c>
      <c r="E213" s="31"/>
      <c r="F213" s="31"/>
      <c r="G213" s="31"/>
      <c r="H213" s="31"/>
      <c r="I213" s="31"/>
      <c r="J213" s="31"/>
      <c r="K213" s="31"/>
      <c r="L213" s="31"/>
      <c r="M213" s="31"/>
      <c r="N213" s="32">
        <f>ROUND('План мероприятий'!N253/1000,0)</f>
        <v>1000</v>
      </c>
      <c r="O213" s="32">
        <f>ROUND('План мероприятий'!O253/1000,0)</f>
        <v>0</v>
      </c>
      <c r="P213" s="32">
        <f>ROUND('План мероприятий'!P253/1000,0)</f>
        <v>1000</v>
      </c>
      <c r="Q213" s="32">
        <f>ROUND('План мероприятий'!Q253/1000,0)</f>
        <v>0</v>
      </c>
      <c r="R213" s="32">
        <f>ROUND('План мероприятий'!R253/1000,0)</f>
        <v>0</v>
      </c>
      <c r="S213" s="32">
        <f>ROUND('План мероприятий'!S253/1000,0)</f>
        <v>0</v>
      </c>
      <c r="T213" s="399"/>
      <c r="U213" s="400"/>
      <c r="V213" s="400"/>
      <c r="W213" s="397"/>
      <c r="X213" s="397"/>
      <c r="Y213" s="397"/>
      <c r="Z213" s="397"/>
      <c r="AA213" s="397"/>
      <c r="AB213" s="397"/>
      <c r="AC213" s="396"/>
      <c r="AD213" s="223"/>
    </row>
    <row r="214" spans="1:30" ht="24.75" customHeight="1" x14ac:dyDescent="0.3">
      <c r="A214" s="249" t="s">
        <v>189</v>
      </c>
      <c r="B214" s="250" t="s">
        <v>51</v>
      </c>
      <c r="C214" s="250" t="s">
        <v>190</v>
      </c>
      <c r="D214" s="16" t="s">
        <v>6</v>
      </c>
      <c r="E214" s="35" t="s">
        <v>63</v>
      </c>
      <c r="F214" s="35"/>
      <c r="G214" s="35"/>
      <c r="H214" s="35" t="s">
        <v>36</v>
      </c>
      <c r="I214" s="35" t="s">
        <v>58</v>
      </c>
      <c r="J214" s="35" t="s">
        <v>187</v>
      </c>
      <c r="K214" s="35" t="s">
        <v>191</v>
      </c>
      <c r="L214" s="35" t="s">
        <v>38</v>
      </c>
      <c r="M214" s="35"/>
      <c r="N214" s="20">
        <f>ROUND('План мероприятий'!N254/1000,0)</f>
        <v>382756</v>
      </c>
      <c r="O214" s="20">
        <f>ROUND('План мероприятий'!O254/1000,0)</f>
        <v>77751</v>
      </c>
      <c r="P214" s="20">
        <f>ROUND('План мероприятий'!P254/1000,0)</f>
        <v>76251</v>
      </c>
      <c r="Q214" s="20">
        <f>ROUND('План мероприятий'!Q254/1000,0)</f>
        <v>76251</v>
      </c>
      <c r="R214" s="20">
        <f>ROUND('План мероприятий'!R254/1000,0)</f>
        <v>76251</v>
      </c>
      <c r="S214" s="20">
        <f>ROUND('План мероприятий'!S254/1000,0)</f>
        <v>76251</v>
      </c>
      <c r="T214" s="372">
        <f>N214/$N$19</f>
        <v>2.3080385718304312E-3</v>
      </c>
      <c r="U214" s="376" t="s">
        <v>39</v>
      </c>
      <c r="V214" s="376" t="s">
        <v>188</v>
      </c>
      <c r="W214" s="374" t="s">
        <v>41</v>
      </c>
      <c r="X214" s="374">
        <v>22.75</v>
      </c>
      <c r="Y214" s="374">
        <v>22.75</v>
      </c>
      <c r="Z214" s="374">
        <v>22.75</v>
      </c>
      <c r="AA214" s="374">
        <v>22.75</v>
      </c>
      <c r="AB214" s="374">
        <v>22.75</v>
      </c>
      <c r="AC214" s="375">
        <f>N215/N210</f>
        <v>0.94564626589846723</v>
      </c>
      <c r="AD214" s="232"/>
    </row>
    <row r="215" spans="1:30" ht="37.5" x14ac:dyDescent="0.3">
      <c r="A215" s="249"/>
      <c r="B215" s="250"/>
      <c r="C215" s="250"/>
      <c r="D215" s="19" t="s">
        <v>28</v>
      </c>
      <c r="E215" s="35" t="s">
        <v>63</v>
      </c>
      <c r="F215" s="35"/>
      <c r="G215" s="35"/>
      <c r="H215" s="35" t="s">
        <v>36</v>
      </c>
      <c r="I215" s="35" t="s">
        <v>58</v>
      </c>
      <c r="J215" s="35" t="s">
        <v>187</v>
      </c>
      <c r="K215" s="35" t="s">
        <v>191</v>
      </c>
      <c r="L215" s="35" t="s">
        <v>38</v>
      </c>
      <c r="M215" s="35"/>
      <c r="N215" s="20">
        <f>ROUND('План мероприятий'!N255/1000,0)</f>
        <v>382756</v>
      </c>
      <c r="O215" s="20">
        <f>ROUND('План мероприятий'!O255/1000,0)</f>
        <v>77751</v>
      </c>
      <c r="P215" s="20">
        <f>ROUND('План мероприятий'!P255/1000,0)</f>
        <v>76251</v>
      </c>
      <c r="Q215" s="20">
        <f>ROUND('План мероприятий'!Q255/1000,0)</f>
        <v>76251</v>
      </c>
      <c r="R215" s="20">
        <f>ROUND('План мероприятий'!R255/1000,0)</f>
        <v>76251</v>
      </c>
      <c r="S215" s="20">
        <f>ROUND('План мероприятий'!S255/1000,0)</f>
        <v>76251</v>
      </c>
      <c r="T215" s="372"/>
      <c r="U215" s="376"/>
      <c r="V215" s="376"/>
      <c r="W215" s="374"/>
      <c r="X215" s="374"/>
      <c r="Y215" s="374"/>
      <c r="Z215" s="374"/>
      <c r="AA215" s="374"/>
      <c r="AB215" s="374"/>
      <c r="AC215" s="375"/>
      <c r="AD215" s="232"/>
    </row>
    <row r="216" spans="1:30" x14ac:dyDescent="0.3">
      <c r="A216" s="249"/>
      <c r="B216" s="250"/>
      <c r="C216" s="250"/>
      <c r="D216" s="19" t="s">
        <v>29</v>
      </c>
      <c r="E216" s="35"/>
      <c r="F216" s="35"/>
      <c r="G216" s="35"/>
      <c r="H216" s="35"/>
      <c r="I216" s="35"/>
      <c r="J216" s="35"/>
      <c r="K216" s="35"/>
      <c r="L216" s="35"/>
      <c r="M216" s="35"/>
      <c r="N216" s="20">
        <f>ROUND('План мероприятий'!N256/1000,0)</f>
        <v>0</v>
      </c>
      <c r="O216" s="20">
        <f>ROUND('План мероприятий'!O256/1000,0)</f>
        <v>0</v>
      </c>
      <c r="P216" s="20">
        <f>ROUND('План мероприятий'!P256/1000,0)</f>
        <v>0</v>
      </c>
      <c r="Q216" s="20">
        <f>ROUND('План мероприятий'!Q256/1000,0)</f>
        <v>0</v>
      </c>
      <c r="R216" s="20">
        <f>ROUND('План мероприятий'!R256/1000,0)</f>
        <v>0</v>
      </c>
      <c r="S216" s="20">
        <f>ROUND('План мероприятий'!S256/1000,0)</f>
        <v>0</v>
      </c>
      <c r="T216" s="372"/>
      <c r="U216" s="376"/>
      <c r="V216" s="376"/>
      <c r="W216" s="374"/>
      <c r="X216" s="374"/>
      <c r="Y216" s="374"/>
      <c r="Z216" s="374"/>
      <c r="AA216" s="374"/>
      <c r="AB216" s="374"/>
      <c r="AC216" s="375"/>
      <c r="AD216" s="232"/>
    </row>
    <row r="217" spans="1:30" x14ac:dyDescent="0.3">
      <c r="A217" s="249"/>
      <c r="B217" s="250"/>
      <c r="C217" s="250"/>
      <c r="D217" s="19" t="s">
        <v>30</v>
      </c>
      <c r="E217" s="35"/>
      <c r="F217" s="35"/>
      <c r="G217" s="35"/>
      <c r="H217" s="35"/>
      <c r="I217" s="35"/>
      <c r="J217" s="35"/>
      <c r="K217" s="35"/>
      <c r="L217" s="35"/>
      <c r="M217" s="35"/>
      <c r="N217" s="20">
        <f>ROUND('План мероприятий'!N257/1000,0)</f>
        <v>0</v>
      </c>
      <c r="O217" s="20">
        <f>ROUND('План мероприятий'!O257/1000,0)</f>
        <v>0</v>
      </c>
      <c r="P217" s="20">
        <f>ROUND('План мероприятий'!P257/1000,0)</f>
        <v>0</v>
      </c>
      <c r="Q217" s="20">
        <f>ROUND('План мероприятий'!Q257/1000,0)</f>
        <v>0</v>
      </c>
      <c r="R217" s="20">
        <f>ROUND('План мероприятий'!R257/1000,0)</f>
        <v>0</v>
      </c>
      <c r="S217" s="20">
        <f>ROUND('План мероприятий'!S257/1000,0)</f>
        <v>0</v>
      </c>
      <c r="T217" s="372"/>
      <c r="U217" s="376"/>
      <c r="V217" s="376"/>
      <c r="W217" s="374"/>
      <c r="X217" s="374"/>
      <c r="Y217" s="374"/>
      <c r="Z217" s="374"/>
      <c r="AA217" s="374"/>
      <c r="AB217" s="374"/>
      <c r="AC217" s="375"/>
      <c r="AD217" s="232"/>
    </row>
    <row r="218" spans="1:30" x14ac:dyDescent="0.3">
      <c r="A218" s="249"/>
      <c r="B218" s="250"/>
      <c r="C218" s="250"/>
      <c r="D218" s="19" t="s">
        <v>31</v>
      </c>
      <c r="E218" s="35"/>
      <c r="F218" s="35"/>
      <c r="G218" s="35"/>
      <c r="H218" s="35"/>
      <c r="I218" s="35"/>
      <c r="J218" s="35"/>
      <c r="K218" s="35"/>
      <c r="L218" s="35"/>
      <c r="M218" s="35"/>
      <c r="N218" s="20">
        <f>ROUND('План мероприятий'!N258/1000,0)</f>
        <v>0</v>
      </c>
      <c r="O218" s="20">
        <f>ROUND('План мероприятий'!O258/1000,0)</f>
        <v>0</v>
      </c>
      <c r="P218" s="20">
        <f>ROUND('План мероприятий'!P258/1000,0)</f>
        <v>0</v>
      </c>
      <c r="Q218" s="20">
        <f>ROUND('План мероприятий'!Q258/1000,0)</f>
        <v>0</v>
      </c>
      <c r="R218" s="20">
        <f>ROUND('План мероприятий'!R258/1000,0)</f>
        <v>0</v>
      </c>
      <c r="S218" s="20">
        <f>ROUND('План мероприятий'!S258/1000,0)</f>
        <v>0</v>
      </c>
      <c r="T218" s="372"/>
      <c r="U218" s="376"/>
      <c r="V218" s="376"/>
      <c r="W218" s="374"/>
      <c r="X218" s="374"/>
      <c r="Y218" s="374"/>
      <c r="Z218" s="374"/>
      <c r="AA218" s="374"/>
      <c r="AB218" s="374"/>
      <c r="AC218" s="375"/>
      <c r="AD218" s="232"/>
    </row>
    <row r="219" spans="1:30" ht="102.75" customHeight="1" x14ac:dyDescent="0.3">
      <c r="A219" s="249"/>
      <c r="B219" s="38" t="s">
        <v>68</v>
      </c>
      <c r="C219" s="39" t="s">
        <v>192</v>
      </c>
      <c r="D219" s="35" t="s">
        <v>45</v>
      </c>
      <c r="E219" s="35" t="s">
        <v>45</v>
      </c>
      <c r="F219" s="35" t="s">
        <v>45</v>
      </c>
      <c r="G219" s="35" t="s">
        <v>45</v>
      </c>
      <c r="H219" s="35" t="s">
        <v>36</v>
      </c>
      <c r="I219" s="35" t="s">
        <v>45</v>
      </c>
      <c r="J219" s="35" t="s">
        <v>45</v>
      </c>
      <c r="K219" s="35" t="s">
        <v>45</v>
      </c>
      <c r="L219" s="35" t="s">
        <v>45</v>
      </c>
      <c r="M219" s="35" t="s">
        <v>45</v>
      </c>
      <c r="N219" s="35">
        <f>ROUND('План мероприятий'!N259/1000,0)</f>
        <v>0</v>
      </c>
      <c r="O219" s="35">
        <f>ROUND('План мероприятий'!O259/1000,0)</f>
        <v>0</v>
      </c>
      <c r="P219" s="35">
        <f>ROUND('План мероприятий'!P259/1000,0)</f>
        <v>0</v>
      </c>
      <c r="Q219" s="35">
        <f>ROUND('План мероприятий'!Q259/1000,0)</f>
        <v>0</v>
      </c>
      <c r="R219" s="35">
        <f>ROUND('План мероприятий'!R259/1000,0)</f>
        <v>0</v>
      </c>
      <c r="S219" s="35">
        <f>ROUND('План мероприятий'!S259/1000,0)</f>
        <v>0</v>
      </c>
      <c r="T219" s="372"/>
      <c r="U219" s="376"/>
      <c r="V219" s="66" t="s">
        <v>45</v>
      </c>
      <c r="W219" s="66" t="s">
        <v>45</v>
      </c>
      <c r="X219" s="66" t="s">
        <v>193</v>
      </c>
      <c r="Y219" s="66" t="s">
        <v>193</v>
      </c>
      <c r="Z219" s="66" t="s">
        <v>193</v>
      </c>
      <c r="AA219" s="66" t="s">
        <v>193</v>
      </c>
      <c r="AB219" s="66" t="s">
        <v>193</v>
      </c>
      <c r="AC219" s="67"/>
      <c r="AD219" s="64"/>
    </row>
    <row r="220" spans="1:30" x14ac:dyDescent="0.3">
      <c r="A220" s="249" t="s">
        <v>758</v>
      </c>
      <c r="B220" s="250"/>
      <c r="C220" s="250" t="s">
        <v>759</v>
      </c>
      <c r="D220" s="16" t="s">
        <v>6</v>
      </c>
      <c r="E220" s="35"/>
      <c r="F220" s="35"/>
      <c r="G220" s="35"/>
      <c r="H220" s="35" t="s">
        <v>36</v>
      </c>
      <c r="I220" s="35" t="s">
        <v>58</v>
      </c>
      <c r="J220" s="35" t="s">
        <v>187</v>
      </c>
      <c r="K220" s="35" t="s">
        <v>760</v>
      </c>
      <c r="L220" s="35" t="s">
        <v>761</v>
      </c>
      <c r="M220" s="35"/>
      <c r="N220" s="20">
        <f>ROUND('План мероприятий'!N260/1000,0)</f>
        <v>12500</v>
      </c>
      <c r="O220" s="20">
        <f>ROUND('План мероприятий'!O260/1000,0)</f>
        <v>2400</v>
      </c>
      <c r="P220" s="20">
        <f>ROUND('План мероприятий'!P260/1000,0)</f>
        <v>2400</v>
      </c>
      <c r="Q220" s="20">
        <f>ROUND('План мероприятий'!Q260/1000,0)</f>
        <v>2900</v>
      </c>
      <c r="R220" s="20">
        <f>ROUND('План мероприятий'!R260/1000,0)</f>
        <v>2400</v>
      </c>
      <c r="S220" s="20">
        <f>ROUND('План мероприятий'!S260/1000,0)</f>
        <v>2400</v>
      </c>
      <c r="T220" s="372">
        <f>N220/$N$19</f>
        <v>7.5375649625036289E-5</v>
      </c>
      <c r="U220" s="376" t="s">
        <v>762</v>
      </c>
      <c r="V220" s="376" t="s">
        <v>766</v>
      </c>
      <c r="W220" s="374" t="s">
        <v>41</v>
      </c>
      <c r="X220" s="374">
        <v>4.3</v>
      </c>
      <c r="Y220" s="374">
        <v>4.3</v>
      </c>
      <c r="Z220" s="374">
        <v>4.3</v>
      </c>
      <c r="AA220" s="374">
        <v>4.3</v>
      </c>
      <c r="AB220" s="374">
        <v>4.3</v>
      </c>
      <c r="AC220" s="375">
        <f>N221/N210</f>
        <v>3.0882803466779987E-2</v>
      </c>
      <c r="AD220" s="64"/>
    </row>
    <row r="221" spans="1:30" ht="37.5" x14ac:dyDescent="0.3">
      <c r="A221" s="249"/>
      <c r="B221" s="250"/>
      <c r="C221" s="250"/>
      <c r="D221" s="19" t="s">
        <v>28</v>
      </c>
      <c r="E221" s="35"/>
      <c r="F221" s="35"/>
      <c r="G221" s="35"/>
      <c r="H221" s="35" t="s">
        <v>36</v>
      </c>
      <c r="I221" s="35" t="s">
        <v>58</v>
      </c>
      <c r="J221" s="35" t="s">
        <v>187</v>
      </c>
      <c r="K221" s="35" t="s">
        <v>760</v>
      </c>
      <c r="L221" s="35" t="s">
        <v>761</v>
      </c>
      <c r="M221" s="35"/>
      <c r="N221" s="20">
        <f>ROUND('План мероприятий'!N261/1000,0)</f>
        <v>12500</v>
      </c>
      <c r="O221" s="20">
        <f>ROUND('План мероприятий'!O261/1000,0)</f>
        <v>2400</v>
      </c>
      <c r="P221" s="20">
        <f>ROUND('План мероприятий'!P261/1000,0)</f>
        <v>2400</v>
      </c>
      <c r="Q221" s="20">
        <f>ROUND('План мероприятий'!Q261/1000,0)</f>
        <v>2900</v>
      </c>
      <c r="R221" s="20">
        <f>ROUND('План мероприятий'!R261/1000,0)</f>
        <v>2400</v>
      </c>
      <c r="S221" s="20">
        <f>ROUND('План мероприятий'!S261/1000,0)</f>
        <v>2400</v>
      </c>
      <c r="T221" s="372"/>
      <c r="U221" s="376"/>
      <c r="V221" s="376"/>
      <c r="W221" s="374"/>
      <c r="X221" s="374"/>
      <c r="Y221" s="374"/>
      <c r="Z221" s="374"/>
      <c r="AA221" s="374"/>
      <c r="AB221" s="374"/>
      <c r="AC221" s="375"/>
      <c r="AD221" s="64"/>
    </row>
    <row r="222" spans="1:30" x14ac:dyDescent="0.3">
      <c r="A222" s="249"/>
      <c r="B222" s="250"/>
      <c r="C222" s="250"/>
      <c r="D222" s="19" t="s">
        <v>29</v>
      </c>
      <c r="E222" s="35"/>
      <c r="F222" s="35"/>
      <c r="G222" s="35"/>
      <c r="H222" s="35"/>
      <c r="I222" s="35"/>
      <c r="J222" s="35"/>
      <c r="K222" s="35"/>
      <c r="L222" s="35"/>
      <c r="M222" s="35"/>
      <c r="N222" s="20">
        <f>ROUND('План мероприятий'!N262/1000,0)</f>
        <v>0</v>
      </c>
      <c r="O222" s="20">
        <f>ROUND('План мероприятий'!O262/1000,0)</f>
        <v>0</v>
      </c>
      <c r="P222" s="20">
        <f>ROUND('План мероприятий'!P262/1000,0)</f>
        <v>0</v>
      </c>
      <c r="Q222" s="20">
        <f>ROUND('План мероприятий'!Q262/1000,0)</f>
        <v>0</v>
      </c>
      <c r="R222" s="20">
        <f>ROUND('План мероприятий'!R262/1000,0)</f>
        <v>0</v>
      </c>
      <c r="S222" s="20">
        <f>ROUND('План мероприятий'!S262/1000,0)</f>
        <v>0</v>
      </c>
      <c r="T222" s="372"/>
      <c r="U222" s="376"/>
      <c r="V222" s="376"/>
      <c r="W222" s="374"/>
      <c r="X222" s="374"/>
      <c r="Y222" s="374"/>
      <c r="Z222" s="374"/>
      <c r="AA222" s="374"/>
      <c r="AB222" s="374"/>
      <c r="AC222" s="375"/>
      <c r="AD222" s="64"/>
    </row>
    <row r="223" spans="1:30" x14ac:dyDescent="0.3">
      <c r="A223" s="249"/>
      <c r="B223" s="250"/>
      <c r="C223" s="250"/>
      <c r="D223" s="19" t="s">
        <v>30</v>
      </c>
      <c r="E223" s="35"/>
      <c r="F223" s="35"/>
      <c r="G223" s="35"/>
      <c r="H223" s="35"/>
      <c r="I223" s="35"/>
      <c r="J223" s="35"/>
      <c r="K223" s="35"/>
      <c r="L223" s="35"/>
      <c r="M223" s="35"/>
      <c r="N223" s="20">
        <f>ROUND('План мероприятий'!N263/1000,0)</f>
        <v>0</v>
      </c>
      <c r="O223" s="20">
        <f>ROUND('План мероприятий'!O263/1000,0)</f>
        <v>0</v>
      </c>
      <c r="P223" s="20">
        <f>ROUND('План мероприятий'!P263/1000,0)</f>
        <v>0</v>
      </c>
      <c r="Q223" s="20">
        <f>ROUND('План мероприятий'!Q263/1000,0)</f>
        <v>0</v>
      </c>
      <c r="R223" s="20">
        <f>ROUND('План мероприятий'!R263/1000,0)</f>
        <v>0</v>
      </c>
      <c r="S223" s="20">
        <f>ROUND('План мероприятий'!S263/1000,0)</f>
        <v>0</v>
      </c>
      <c r="T223" s="372"/>
      <c r="U223" s="376"/>
      <c r="V223" s="376"/>
      <c r="W223" s="374"/>
      <c r="X223" s="374"/>
      <c r="Y223" s="374"/>
      <c r="Z223" s="374"/>
      <c r="AA223" s="374"/>
      <c r="AB223" s="374"/>
      <c r="AC223" s="375"/>
      <c r="AD223" s="64"/>
    </row>
    <row r="224" spans="1:30" x14ac:dyDescent="0.3">
      <c r="A224" s="249"/>
      <c r="B224" s="250"/>
      <c r="C224" s="250"/>
      <c r="D224" s="19" t="s">
        <v>31</v>
      </c>
      <c r="E224" s="35"/>
      <c r="F224" s="35"/>
      <c r="G224" s="35"/>
      <c r="H224" s="35"/>
      <c r="I224" s="35"/>
      <c r="J224" s="35"/>
      <c r="K224" s="35"/>
      <c r="L224" s="35"/>
      <c r="M224" s="35"/>
      <c r="N224" s="20">
        <f>ROUND('План мероприятий'!N264/1000,0)</f>
        <v>0</v>
      </c>
      <c r="O224" s="20">
        <f>ROUND('План мероприятий'!O264/1000,0)</f>
        <v>0</v>
      </c>
      <c r="P224" s="20">
        <f>ROUND('План мероприятий'!P264/1000,0)</f>
        <v>0</v>
      </c>
      <c r="Q224" s="20">
        <f>ROUND('План мероприятий'!Q264/1000,0)</f>
        <v>0</v>
      </c>
      <c r="R224" s="20">
        <f>ROUND('План мероприятий'!R264/1000,0)</f>
        <v>0</v>
      </c>
      <c r="S224" s="20">
        <f>ROUND('План мероприятий'!S264/1000,0)</f>
        <v>0</v>
      </c>
      <c r="T224" s="372"/>
      <c r="U224" s="376"/>
      <c r="V224" s="376"/>
      <c r="W224" s="374"/>
      <c r="X224" s="374"/>
      <c r="Y224" s="374"/>
      <c r="Z224" s="374"/>
      <c r="AA224" s="374"/>
      <c r="AB224" s="374"/>
      <c r="AC224" s="375"/>
      <c r="AD224" s="64"/>
    </row>
    <row r="225" spans="1:30" x14ac:dyDescent="0.3">
      <c r="A225" s="249"/>
      <c r="B225" s="38"/>
      <c r="C225" s="39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>
        <f>ROUND('План мероприятий'!N265/1000,0)</f>
        <v>0</v>
      </c>
      <c r="O225" s="35">
        <f>ROUND('План мероприятий'!O265/1000,0)</f>
        <v>0</v>
      </c>
      <c r="P225" s="35">
        <f>ROUND('План мероприятий'!P265/1000,0)</f>
        <v>0</v>
      </c>
      <c r="Q225" s="35">
        <f>ROUND('План мероприятий'!Q265/1000,0)</f>
        <v>0</v>
      </c>
      <c r="R225" s="35">
        <f>ROUND('План мероприятий'!R265/1000,0)</f>
        <v>0</v>
      </c>
      <c r="S225" s="35">
        <f>ROUND('План мероприятий'!S265/1000,0)</f>
        <v>0</v>
      </c>
      <c r="T225" s="372"/>
      <c r="U225" s="376"/>
      <c r="V225" s="66" t="s">
        <v>45</v>
      </c>
      <c r="W225" s="66" t="s">
        <v>45</v>
      </c>
      <c r="X225" s="66" t="s">
        <v>193</v>
      </c>
      <c r="Y225" s="66" t="s">
        <v>193</v>
      </c>
      <c r="Z225" s="66" t="s">
        <v>193</v>
      </c>
      <c r="AA225" s="66" t="s">
        <v>193</v>
      </c>
      <c r="AB225" s="66" t="s">
        <v>193</v>
      </c>
      <c r="AC225" s="67"/>
      <c r="AD225" s="64"/>
    </row>
    <row r="226" spans="1:30" s="45" customFormat="1" ht="31.5" customHeight="1" x14ac:dyDescent="0.3">
      <c r="A226" s="296" t="s">
        <v>194</v>
      </c>
      <c r="B226" s="398" t="s">
        <v>47</v>
      </c>
      <c r="C226" s="398" t="s">
        <v>195</v>
      </c>
      <c r="D226" s="42" t="s">
        <v>6</v>
      </c>
      <c r="E226" s="43" t="s">
        <v>63</v>
      </c>
      <c r="F226" s="43"/>
      <c r="G226" s="43"/>
      <c r="H226" s="36" t="s">
        <v>36</v>
      </c>
      <c r="I226" s="36" t="s">
        <v>58</v>
      </c>
      <c r="J226" s="36" t="s">
        <v>196</v>
      </c>
      <c r="K226" s="36" t="s">
        <v>37</v>
      </c>
      <c r="L226" s="36" t="s">
        <v>38</v>
      </c>
      <c r="M226" s="36"/>
      <c r="N226" s="44">
        <f>ROUND('План мероприятий'!N272/1000,0)</f>
        <v>36336</v>
      </c>
      <c r="O226" s="44">
        <f>ROUND('План мероприятий'!O272/1000,0)</f>
        <v>6535</v>
      </c>
      <c r="P226" s="44">
        <f>ROUND('План мероприятий'!P272/1000,0)</f>
        <v>9011</v>
      </c>
      <c r="Q226" s="44">
        <f>ROUND('План мероприятий'!Q272/1000,0)</f>
        <v>2769</v>
      </c>
      <c r="R226" s="44">
        <f>ROUND('План мероприятий'!R272/1000,0)</f>
        <v>9011</v>
      </c>
      <c r="S226" s="44">
        <f>ROUND('План мероприятий'!S272/1000,0)</f>
        <v>9011</v>
      </c>
      <c r="T226" s="300">
        <f>N226/$N$19</f>
        <v>2.1910796838202549E-4</v>
      </c>
      <c r="U226" s="248" t="s">
        <v>39</v>
      </c>
      <c r="V226" s="248" t="s">
        <v>756</v>
      </c>
      <c r="W226" s="266" t="s">
        <v>41</v>
      </c>
      <c r="X226" s="336">
        <v>100</v>
      </c>
      <c r="Y226" s="336">
        <v>100</v>
      </c>
      <c r="Z226" s="336">
        <v>100</v>
      </c>
      <c r="AA226" s="336">
        <v>100</v>
      </c>
      <c r="AB226" s="336">
        <v>100</v>
      </c>
      <c r="AC226" s="447">
        <f>N226/N39</f>
        <v>9.6963018252535667E-4</v>
      </c>
      <c r="AD226" s="223"/>
    </row>
    <row r="227" spans="1:30" s="45" customFormat="1" ht="37.5" x14ac:dyDescent="0.3">
      <c r="A227" s="297"/>
      <c r="B227" s="398"/>
      <c r="C227" s="398"/>
      <c r="D227" s="33" t="s">
        <v>28</v>
      </c>
      <c r="E227" s="43" t="s">
        <v>63</v>
      </c>
      <c r="F227" s="43"/>
      <c r="G227" s="43"/>
      <c r="H227" s="36" t="s">
        <v>36</v>
      </c>
      <c r="I227" s="36" t="s">
        <v>58</v>
      </c>
      <c r="J227" s="36" t="s">
        <v>196</v>
      </c>
      <c r="K227" s="36" t="s">
        <v>37</v>
      </c>
      <c r="L227" s="36" t="s">
        <v>38</v>
      </c>
      <c r="M227" s="36"/>
      <c r="N227" s="44">
        <f>ROUND('План мероприятий'!N273/1000,0)</f>
        <v>36336</v>
      </c>
      <c r="O227" s="44">
        <f>ROUND('План мероприятий'!O273/1000,0)</f>
        <v>6535</v>
      </c>
      <c r="P227" s="44">
        <f>ROUND('План мероприятий'!P273/1000,0)</f>
        <v>9011</v>
      </c>
      <c r="Q227" s="44">
        <f>ROUND('План мероприятий'!Q273/1000,0)</f>
        <v>2769</v>
      </c>
      <c r="R227" s="44">
        <f>ROUND('План мероприятий'!R273/1000,0)</f>
        <v>9011</v>
      </c>
      <c r="S227" s="44">
        <f>ROUND('План мероприятий'!S273/1000,0)</f>
        <v>9011</v>
      </c>
      <c r="T227" s="300"/>
      <c r="U227" s="248"/>
      <c r="V227" s="248"/>
      <c r="W227" s="267"/>
      <c r="X227" s="282"/>
      <c r="Y227" s="282"/>
      <c r="Z227" s="282"/>
      <c r="AA227" s="282"/>
      <c r="AB227" s="282"/>
      <c r="AC227" s="447"/>
      <c r="AD227" s="223"/>
    </row>
    <row r="228" spans="1:30" s="45" customFormat="1" x14ac:dyDescent="0.3">
      <c r="A228" s="297"/>
      <c r="B228" s="398"/>
      <c r="C228" s="398"/>
      <c r="D228" s="33" t="s">
        <v>29</v>
      </c>
      <c r="E228" s="43"/>
      <c r="F228" s="43"/>
      <c r="G228" s="43"/>
      <c r="H228" s="43"/>
      <c r="I228" s="43"/>
      <c r="J228" s="43"/>
      <c r="K228" s="43"/>
      <c r="L228" s="43"/>
      <c r="M228" s="43"/>
      <c r="N228" s="44">
        <f>ROUND('План мероприятий'!N274/1000,0)</f>
        <v>0</v>
      </c>
      <c r="O228" s="44">
        <f>ROUND('План мероприятий'!O274/1000,0)</f>
        <v>0</v>
      </c>
      <c r="P228" s="44">
        <f>ROUND('План мероприятий'!P274/1000,0)</f>
        <v>0</v>
      </c>
      <c r="Q228" s="44">
        <f>ROUND('План мероприятий'!Q274/1000,0)</f>
        <v>0</v>
      </c>
      <c r="R228" s="44">
        <f>ROUND('План мероприятий'!R274/1000,0)</f>
        <v>0</v>
      </c>
      <c r="S228" s="44">
        <f>ROUND('План мероприятий'!S274/1000,0)</f>
        <v>0</v>
      </c>
      <c r="T228" s="300"/>
      <c r="U228" s="248"/>
      <c r="V228" s="248"/>
      <c r="W228" s="267"/>
      <c r="X228" s="282"/>
      <c r="Y228" s="282"/>
      <c r="Z228" s="282"/>
      <c r="AA228" s="282"/>
      <c r="AB228" s="282"/>
      <c r="AC228" s="447"/>
      <c r="AD228" s="223"/>
    </row>
    <row r="229" spans="1:30" s="45" customFormat="1" x14ac:dyDescent="0.3">
      <c r="A229" s="297"/>
      <c r="B229" s="398"/>
      <c r="C229" s="398"/>
      <c r="D229" s="33" t="s">
        <v>30</v>
      </c>
      <c r="E229" s="43"/>
      <c r="F229" s="43"/>
      <c r="G229" s="43"/>
      <c r="H229" s="43"/>
      <c r="I229" s="43"/>
      <c r="J229" s="43"/>
      <c r="K229" s="43"/>
      <c r="L229" s="43"/>
      <c r="M229" s="43"/>
      <c r="N229" s="44">
        <f>ROUND('План мероприятий'!N275/1000,0)</f>
        <v>0</v>
      </c>
      <c r="O229" s="44">
        <f>ROUND('План мероприятий'!O275/1000,0)</f>
        <v>0</v>
      </c>
      <c r="P229" s="44">
        <f>ROUND('План мероприятий'!P275/1000,0)</f>
        <v>0</v>
      </c>
      <c r="Q229" s="44">
        <f>ROUND('План мероприятий'!Q275/1000,0)</f>
        <v>0</v>
      </c>
      <c r="R229" s="44">
        <f>ROUND('План мероприятий'!R275/1000,0)</f>
        <v>0</v>
      </c>
      <c r="S229" s="44">
        <f>ROUND('План мероприятий'!S275/1000,0)</f>
        <v>0</v>
      </c>
      <c r="T229" s="300"/>
      <c r="U229" s="248"/>
      <c r="V229" s="248"/>
      <c r="W229" s="267"/>
      <c r="X229" s="282"/>
      <c r="Y229" s="282"/>
      <c r="Z229" s="282"/>
      <c r="AA229" s="282"/>
      <c r="AB229" s="282"/>
      <c r="AC229" s="447"/>
      <c r="AD229" s="223"/>
    </row>
    <row r="230" spans="1:30" s="45" customFormat="1" x14ac:dyDescent="0.3">
      <c r="A230" s="297"/>
      <c r="B230" s="398"/>
      <c r="C230" s="398"/>
      <c r="D230" s="33" t="s">
        <v>31</v>
      </c>
      <c r="E230" s="43"/>
      <c r="F230" s="43"/>
      <c r="G230" s="43"/>
      <c r="H230" s="43"/>
      <c r="I230" s="43"/>
      <c r="J230" s="43"/>
      <c r="K230" s="43"/>
      <c r="L230" s="43"/>
      <c r="M230" s="43"/>
      <c r="N230" s="44">
        <f>ROUND('План мероприятий'!N276/1000,0)</f>
        <v>0</v>
      </c>
      <c r="O230" s="44">
        <f>ROUND('План мероприятий'!O276/1000,0)</f>
        <v>0</v>
      </c>
      <c r="P230" s="44">
        <f>ROUND('План мероприятий'!P276/1000,0)</f>
        <v>0</v>
      </c>
      <c r="Q230" s="44">
        <f>ROUND('План мероприятий'!Q276/1000,0)</f>
        <v>0</v>
      </c>
      <c r="R230" s="44">
        <f>ROUND('План мероприятий'!R276/1000,0)</f>
        <v>0</v>
      </c>
      <c r="S230" s="44">
        <f>ROUND('План мероприятий'!S276/1000,0)</f>
        <v>0</v>
      </c>
      <c r="T230" s="300"/>
      <c r="U230" s="248"/>
      <c r="V230" s="248"/>
      <c r="W230" s="268"/>
      <c r="X230" s="283"/>
      <c r="Y230" s="283"/>
      <c r="Z230" s="283"/>
      <c r="AA230" s="283"/>
      <c r="AB230" s="283"/>
      <c r="AC230" s="447"/>
      <c r="AD230" s="223"/>
    </row>
    <row r="231" spans="1:30" s="45" customFormat="1" ht="24.75" customHeight="1" x14ac:dyDescent="0.3">
      <c r="A231" s="249" t="s">
        <v>197</v>
      </c>
      <c r="B231" s="250" t="s">
        <v>51</v>
      </c>
      <c r="C231" s="250" t="s">
        <v>198</v>
      </c>
      <c r="D231" s="46" t="s">
        <v>6</v>
      </c>
      <c r="E231" s="47" t="s">
        <v>63</v>
      </c>
      <c r="F231" s="47"/>
      <c r="G231" s="47"/>
      <c r="H231" s="47" t="s">
        <v>36</v>
      </c>
      <c r="I231" s="47" t="s">
        <v>58</v>
      </c>
      <c r="J231" s="47" t="s">
        <v>196</v>
      </c>
      <c r="K231" s="47" t="s">
        <v>199</v>
      </c>
      <c r="L231" s="47" t="s">
        <v>38</v>
      </c>
      <c r="M231" s="47"/>
      <c r="N231" s="37">
        <f>ROUND('План мероприятий'!N277/1000,0)</f>
        <v>3305</v>
      </c>
      <c r="O231" s="37">
        <f>ROUND('План мероприятий'!O277/1000,0)</f>
        <v>490</v>
      </c>
      <c r="P231" s="37">
        <f>ROUND('План мероприятий'!P277/1000,0)</f>
        <v>329</v>
      </c>
      <c r="Q231" s="37">
        <f>ROUND('План мероприятий'!Q277/1000,0)</f>
        <v>829</v>
      </c>
      <c r="R231" s="37">
        <f>ROUND('План мероприятий'!R277/1000,0)</f>
        <v>829</v>
      </c>
      <c r="S231" s="37">
        <f>ROUND('План мероприятий'!S277/1000,0)</f>
        <v>829</v>
      </c>
      <c r="T231" s="253">
        <f>N231/$N$19</f>
        <v>1.9929321760859596E-5</v>
      </c>
      <c r="U231" s="203" t="s">
        <v>39</v>
      </c>
      <c r="V231" s="203" t="s">
        <v>755</v>
      </c>
      <c r="W231" s="201" t="s">
        <v>200</v>
      </c>
      <c r="X231" s="201">
        <v>1</v>
      </c>
      <c r="Y231" s="201">
        <v>1</v>
      </c>
      <c r="Z231" s="201">
        <v>1</v>
      </c>
      <c r="AA231" s="201">
        <v>1</v>
      </c>
      <c r="AB231" s="201">
        <v>1</v>
      </c>
      <c r="AC231" s="329">
        <v>0.05</v>
      </c>
      <c r="AD231" s="232"/>
    </row>
    <row r="232" spans="1:30" s="45" customFormat="1" ht="37.5" x14ac:dyDescent="0.3">
      <c r="A232" s="249"/>
      <c r="B232" s="250"/>
      <c r="C232" s="250"/>
      <c r="D232" s="19" t="s">
        <v>28</v>
      </c>
      <c r="E232" s="47" t="s">
        <v>63</v>
      </c>
      <c r="F232" s="47"/>
      <c r="G232" s="47"/>
      <c r="H232" s="47" t="s">
        <v>36</v>
      </c>
      <c r="I232" s="47" t="s">
        <v>58</v>
      </c>
      <c r="J232" s="47" t="s">
        <v>196</v>
      </c>
      <c r="K232" s="47" t="s">
        <v>199</v>
      </c>
      <c r="L232" s="47" t="s">
        <v>38</v>
      </c>
      <c r="M232" s="47"/>
      <c r="N232" s="37">
        <f>ROUND('План мероприятий'!N278/1000,0)</f>
        <v>3305</v>
      </c>
      <c r="O232" s="37">
        <f>ROUND('План мероприятий'!O278/1000,0)</f>
        <v>490</v>
      </c>
      <c r="P232" s="37">
        <f>ROUND('План мероприятий'!P278/1000,0)</f>
        <v>329</v>
      </c>
      <c r="Q232" s="37">
        <f>ROUND('План мероприятий'!Q278/1000,0)</f>
        <v>829</v>
      </c>
      <c r="R232" s="37">
        <f>ROUND('План мероприятий'!R278/1000,0)</f>
        <v>829</v>
      </c>
      <c r="S232" s="37">
        <f>ROUND('План мероприятий'!S278/1000,0)</f>
        <v>829</v>
      </c>
      <c r="T232" s="253"/>
      <c r="U232" s="203"/>
      <c r="V232" s="203"/>
      <c r="W232" s="201"/>
      <c r="X232" s="201"/>
      <c r="Y232" s="201"/>
      <c r="Z232" s="201"/>
      <c r="AA232" s="201"/>
      <c r="AB232" s="201"/>
      <c r="AC232" s="329"/>
      <c r="AD232" s="232"/>
    </row>
    <row r="233" spans="1:30" s="45" customFormat="1" x14ac:dyDescent="0.3">
      <c r="A233" s="249"/>
      <c r="B233" s="250"/>
      <c r="C233" s="250"/>
      <c r="D233" s="19" t="s">
        <v>29</v>
      </c>
      <c r="E233" s="47"/>
      <c r="F233" s="47"/>
      <c r="G233" s="47"/>
      <c r="H233" s="47"/>
      <c r="I233" s="47"/>
      <c r="J233" s="47"/>
      <c r="K233" s="47"/>
      <c r="L233" s="47"/>
      <c r="M233" s="47"/>
      <c r="N233" s="37">
        <f>ROUND('План мероприятий'!N279/1000,0)</f>
        <v>0</v>
      </c>
      <c r="O233" s="37">
        <f>ROUND('План мероприятий'!O279/1000,0)</f>
        <v>0</v>
      </c>
      <c r="P233" s="37">
        <f>ROUND('План мероприятий'!P279/1000,0)</f>
        <v>0</v>
      </c>
      <c r="Q233" s="37">
        <f>ROUND('План мероприятий'!Q279/1000,0)</f>
        <v>0</v>
      </c>
      <c r="R233" s="37">
        <f>ROUND('План мероприятий'!R279/1000,0)</f>
        <v>0</v>
      </c>
      <c r="S233" s="37">
        <f>ROUND('План мероприятий'!S279/1000,0)</f>
        <v>0</v>
      </c>
      <c r="T233" s="253"/>
      <c r="U233" s="203"/>
      <c r="V233" s="203"/>
      <c r="W233" s="201"/>
      <c r="X233" s="201"/>
      <c r="Y233" s="201"/>
      <c r="Z233" s="201"/>
      <c r="AA233" s="201"/>
      <c r="AB233" s="201"/>
      <c r="AC233" s="329"/>
      <c r="AD233" s="232"/>
    </row>
    <row r="234" spans="1:30" s="45" customFormat="1" x14ac:dyDescent="0.3">
      <c r="A234" s="249"/>
      <c r="B234" s="250"/>
      <c r="C234" s="250"/>
      <c r="D234" s="19" t="s">
        <v>30</v>
      </c>
      <c r="E234" s="47"/>
      <c r="F234" s="47"/>
      <c r="G234" s="47"/>
      <c r="H234" s="47"/>
      <c r="I234" s="47"/>
      <c r="J234" s="47"/>
      <c r="K234" s="47"/>
      <c r="L234" s="47"/>
      <c r="M234" s="47"/>
      <c r="N234" s="37">
        <f>ROUND('План мероприятий'!N280/1000,0)</f>
        <v>0</v>
      </c>
      <c r="O234" s="37">
        <f>ROUND('План мероприятий'!O280/1000,0)</f>
        <v>0</v>
      </c>
      <c r="P234" s="37">
        <f>ROUND('План мероприятий'!P280/1000,0)</f>
        <v>0</v>
      </c>
      <c r="Q234" s="37">
        <f>ROUND('План мероприятий'!Q280/1000,0)</f>
        <v>0</v>
      </c>
      <c r="R234" s="37">
        <f>ROUND('План мероприятий'!R280/1000,0)</f>
        <v>0</v>
      </c>
      <c r="S234" s="37">
        <f>ROUND('План мероприятий'!S280/1000,0)</f>
        <v>0</v>
      </c>
      <c r="T234" s="253"/>
      <c r="U234" s="203"/>
      <c r="V234" s="203"/>
      <c r="W234" s="201"/>
      <c r="X234" s="201"/>
      <c r="Y234" s="201"/>
      <c r="Z234" s="201"/>
      <c r="AA234" s="201"/>
      <c r="AB234" s="201"/>
      <c r="AC234" s="329"/>
      <c r="AD234" s="232"/>
    </row>
    <row r="235" spans="1:30" s="45" customFormat="1" x14ac:dyDescent="0.3">
      <c r="A235" s="249"/>
      <c r="B235" s="250"/>
      <c r="C235" s="250"/>
      <c r="D235" s="19" t="s">
        <v>31</v>
      </c>
      <c r="E235" s="47"/>
      <c r="F235" s="47"/>
      <c r="G235" s="47"/>
      <c r="H235" s="47"/>
      <c r="I235" s="47"/>
      <c r="J235" s="47"/>
      <c r="K235" s="47"/>
      <c r="L235" s="47"/>
      <c r="M235" s="47"/>
      <c r="N235" s="37">
        <f>ROUND('План мероприятий'!N281/1000,0)</f>
        <v>0</v>
      </c>
      <c r="O235" s="37">
        <f>ROUND('План мероприятий'!O281/1000,0)</f>
        <v>0</v>
      </c>
      <c r="P235" s="37">
        <f>ROUND('План мероприятий'!P281/1000,0)</f>
        <v>0</v>
      </c>
      <c r="Q235" s="37">
        <f>ROUND('План мероприятий'!Q281/1000,0)</f>
        <v>0</v>
      </c>
      <c r="R235" s="37">
        <f>ROUND('План мероприятий'!R281/1000,0)</f>
        <v>0</v>
      </c>
      <c r="S235" s="37">
        <f>ROUND('План мероприятий'!S281/1000,0)</f>
        <v>0</v>
      </c>
      <c r="T235" s="253"/>
      <c r="U235" s="203"/>
      <c r="V235" s="203"/>
      <c r="W235" s="201"/>
      <c r="X235" s="201"/>
      <c r="Y235" s="201"/>
      <c r="Z235" s="201"/>
      <c r="AA235" s="201"/>
      <c r="AB235" s="201"/>
      <c r="AC235" s="329"/>
      <c r="AD235" s="232"/>
    </row>
    <row r="236" spans="1:30" s="45" customFormat="1" ht="19.5" customHeight="1" x14ac:dyDescent="0.3">
      <c r="A236" s="249"/>
      <c r="B236" s="38" t="s">
        <v>68</v>
      </c>
      <c r="C236" s="39"/>
      <c r="D236" s="47" t="s">
        <v>45</v>
      </c>
      <c r="E236" s="47" t="s">
        <v>45</v>
      </c>
      <c r="F236" s="47" t="s">
        <v>45</v>
      </c>
      <c r="G236" s="47" t="s">
        <v>45</v>
      </c>
      <c r="H236" s="47" t="s">
        <v>36</v>
      </c>
      <c r="I236" s="47" t="s">
        <v>45</v>
      </c>
      <c r="J236" s="47" t="s">
        <v>45</v>
      </c>
      <c r="K236" s="47" t="s">
        <v>45</v>
      </c>
      <c r="L236" s="47" t="s">
        <v>45</v>
      </c>
      <c r="M236" s="47" t="s">
        <v>45</v>
      </c>
      <c r="N236" s="47">
        <f>ROUND('План мероприятий'!N282/1000,0)</f>
        <v>0</v>
      </c>
      <c r="O236" s="47">
        <f>ROUND('План мероприятий'!O282/1000,0)</f>
        <v>0</v>
      </c>
      <c r="P236" s="47">
        <f>ROUND('План мероприятий'!P282/1000,0)</f>
        <v>0</v>
      </c>
      <c r="Q236" s="47">
        <f>ROUND('План мероприятий'!Q282/1000,0)</f>
        <v>0</v>
      </c>
      <c r="R236" s="47">
        <f>ROUND('План мероприятий'!R282/1000,0)</f>
        <v>0</v>
      </c>
      <c r="S236" s="47">
        <f>ROUND('План мероприятий'!S282/1000,0)</f>
        <v>0</v>
      </c>
      <c r="T236" s="253"/>
      <c r="U236" s="203"/>
      <c r="V236" s="76" t="s">
        <v>45</v>
      </c>
      <c r="W236" s="76" t="s">
        <v>45</v>
      </c>
      <c r="X236" s="76"/>
      <c r="Y236" s="76"/>
      <c r="Z236" s="76"/>
      <c r="AA236" s="76"/>
      <c r="AB236" s="76"/>
      <c r="AC236" s="77"/>
      <c r="AD236" s="64"/>
    </row>
    <row r="237" spans="1:30" s="45" customFormat="1" ht="24.75" customHeight="1" x14ac:dyDescent="0.3">
      <c r="A237" s="249" t="s">
        <v>201</v>
      </c>
      <c r="B237" s="250" t="s">
        <v>51</v>
      </c>
      <c r="C237" s="250" t="s">
        <v>202</v>
      </c>
      <c r="D237" s="46" t="s">
        <v>6</v>
      </c>
      <c r="E237" s="47" t="s">
        <v>63</v>
      </c>
      <c r="F237" s="47"/>
      <c r="G237" s="47"/>
      <c r="H237" s="47" t="s">
        <v>36</v>
      </c>
      <c r="I237" s="47" t="s">
        <v>58</v>
      </c>
      <c r="J237" s="47" t="s">
        <v>196</v>
      </c>
      <c r="K237" s="47" t="s">
        <v>203</v>
      </c>
      <c r="L237" s="47" t="s">
        <v>38</v>
      </c>
      <c r="M237" s="47"/>
      <c r="N237" s="37">
        <f>ROUND('План мероприятий'!N283/1000,0)</f>
        <v>1800</v>
      </c>
      <c r="O237" s="37">
        <f>ROUND('План мероприятий'!O283/1000,0)</f>
        <v>200</v>
      </c>
      <c r="P237" s="37">
        <f>ROUND('План мероприятий'!P283/1000,0)</f>
        <v>400</v>
      </c>
      <c r="Q237" s="37">
        <f>ROUND('План мероприятий'!Q283/1000,0)</f>
        <v>400</v>
      </c>
      <c r="R237" s="37">
        <f>ROUND('План мероприятий'!R283/1000,0)</f>
        <v>400</v>
      </c>
      <c r="S237" s="37">
        <f>ROUND('План мероприятий'!S283/1000,0)</f>
        <v>400</v>
      </c>
      <c r="T237" s="253">
        <f>N237/$N$19</f>
        <v>1.0854093546005226E-5</v>
      </c>
      <c r="U237" s="203" t="s">
        <v>39</v>
      </c>
      <c r="V237" s="203" t="s">
        <v>204</v>
      </c>
      <c r="W237" s="201" t="s">
        <v>200</v>
      </c>
      <c r="X237" s="201">
        <v>100</v>
      </c>
      <c r="Y237" s="201">
        <v>100</v>
      </c>
      <c r="Z237" s="201">
        <v>100</v>
      </c>
      <c r="AA237" s="201">
        <v>100</v>
      </c>
      <c r="AB237" s="201">
        <v>100</v>
      </c>
      <c r="AC237" s="329">
        <v>0.2</v>
      </c>
      <c r="AD237" s="232"/>
    </row>
    <row r="238" spans="1:30" s="45" customFormat="1" ht="37.5" x14ac:dyDescent="0.3">
      <c r="A238" s="249"/>
      <c r="B238" s="250"/>
      <c r="C238" s="250"/>
      <c r="D238" s="19" t="s">
        <v>28</v>
      </c>
      <c r="E238" s="47" t="s">
        <v>63</v>
      </c>
      <c r="F238" s="47"/>
      <c r="G238" s="47"/>
      <c r="H238" s="47" t="s">
        <v>36</v>
      </c>
      <c r="I238" s="47" t="s">
        <v>58</v>
      </c>
      <c r="J238" s="47" t="s">
        <v>196</v>
      </c>
      <c r="K238" s="47" t="s">
        <v>203</v>
      </c>
      <c r="L238" s="47" t="s">
        <v>38</v>
      </c>
      <c r="M238" s="47"/>
      <c r="N238" s="37">
        <f>ROUND('План мероприятий'!N284/1000,0)</f>
        <v>1800</v>
      </c>
      <c r="O238" s="37">
        <f>ROUND('План мероприятий'!O284/1000,0)</f>
        <v>200</v>
      </c>
      <c r="P238" s="37">
        <f>ROUND('План мероприятий'!P284/1000,0)</f>
        <v>400</v>
      </c>
      <c r="Q238" s="37">
        <f>ROUND('План мероприятий'!Q284/1000,0)</f>
        <v>400</v>
      </c>
      <c r="R238" s="37">
        <f>ROUND('План мероприятий'!R284/1000,0)</f>
        <v>400</v>
      </c>
      <c r="S238" s="37">
        <f>ROUND('План мероприятий'!S284/1000,0)</f>
        <v>400</v>
      </c>
      <c r="T238" s="253"/>
      <c r="U238" s="203"/>
      <c r="V238" s="203"/>
      <c r="W238" s="201"/>
      <c r="X238" s="201"/>
      <c r="Y238" s="201"/>
      <c r="Z238" s="201"/>
      <c r="AA238" s="201"/>
      <c r="AB238" s="201"/>
      <c r="AC238" s="329"/>
      <c r="AD238" s="232"/>
    </row>
    <row r="239" spans="1:30" s="45" customFormat="1" x14ac:dyDescent="0.3">
      <c r="A239" s="249"/>
      <c r="B239" s="250"/>
      <c r="C239" s="250"/>
      <c r="D239" s="19" t="s">
        <v>29</v>
      </c>
      <c r="E239" s="47"/>
      <c r="F239" s="47"/>
      <c r="G239" s="47"/>
      <c r="H239" s="47"/>
      <c r="I239" s="47"/>
      <c r="J239" s="47"/>
      <c r="K239" s="47"/>
      <c r="L239" s="47"/>
      <c r="M239" s="47"/>
      <c r="N239" s="37">
        <f>ROUND('План мероприятий'!N285/1000,0)</f>
        <v>0</v>
      </c>
      <c r="O239" s="37">
        <f>ROUND('План мероприятий'!O285/1000,0)</f>
        <v>0</v>
      </c>
      <c r="P239" s="37">
        <f>ROUND('План мероприятий'!P285/1000,0)</f>
        <v>0</v>
      </c>
      <c r="Q239" s="37">
        <f>ROUND('План мероприятий'!Q285/1000,0)</f>
        <v>0</v>
      </c>
      <c r="R239" s="37">
        <f>ROUND('План мероприятий'!R285/1000,0)</f>
        <v>0</v>
      </c>
      <c r="S239" s="37">
        <f>ROUND('План мероприятий'!S285/1000,0)</f>
        <v>0</v>
      </c>
      <c r="T239" s="253"/>
      <c r="U239" s="203"/>
      <c r="V239" s="203"/>
      <c r="W239" s="201"/>
      <c r="X239" s="201"/>
      <c r="Y239" s="201"/>
      <c r="Z239" s="201"/>
      <c r="AA239" s="201"/>
      <c r="AB239" s="201"/>
      <c r="AC239" s="329"/>
      <c r="AD239" s="232"/>
    </row>
    <row r="240" spans="1:30" s="45" customFormat="1" x14ac:dyDescent="0.3">
      <c r="A240" s="249"/>
      <c r="B240" s="250"/>
      <c r="C240" s="250"/>
      <c r="D240" s="19" t="s">
        <v>30</v>
      </c>
      <c r="E240" s="47"/>
      <c r="F240" s="47"/>
      <c r="G240" s="47"/>
      <c r="H240" s="47"/>
      <c r="I240" s="47"/>
      <c r="J240" s="47"/>
      <c r="K240" s="47"/>
      <c r="L240" s="47"/>
      <c r="M240" s="47"/>
      <c r="N240" s="37">
        <f>ROUND('План мероприятий'!N286/1000,0)</f>
        <v>0</v>
      </c>
      <c r="O240" s="37">
        <f>ROUND('План мероприятий'!O286/1000,0)</f>
        <v>0</v>
      </c>
      <c r="P240" s="37">
        <f>ROUND('План мероприятий'!P286/1000,0)</f>
        <v>0</v>
      </c>
      <c r="Q240" s="37">
        <f>ROUND('План мероприятий'!Q286/1000,0)</f>
        <v>0</v>
      </c>
      <c r="R240" s="37">
        <f>ROUND('План мероприятий'!R286/1000,0)</f>
        <v>0</v>
      </c>
      <c r="S240" s="37">
        <f>ROUND('План мероприятий'!S286/1000,0)</f>
        <v>0</v>
      </c>
      <c r="T240" s="253"/>
      <c r="U240" s="203"/>
      <c r="V240" s="203"/>
      <c r="W240" s="201"/>
      <c r="X240" s="201"/>
      <c r="Y240" s="201"/>
      <c r="Z240" s="201"/>
      <c r="AA240" s="201"/>
      <c r="AB240" s="201"/>
      <c r="AC240" s="329"/>
      <c r="AD240" s="232"/>
    </row>
    <row r="241" spans="1:32" s="45" customFormat="1" x14ac:dyDescent="0.3">
      <c r="A241" s="249"/>
      <c r="B241" s="250"/>
      <c r="C241" s="250"/>
      <c r="D241" s="19" t="s">
        <v>31</v>
      </c>
      <c r="E241" s="47"/>
      <c r="F241" s="47"/>
      <c r="G241" s="47"/>
      <c r="H241" s="47"/>
      <c r="I241" s="47"/>
      <c r="J241" s="47"/>
      <c r="K241" s="47"/>
      <c r="L241" s="47"/>
      <c r="M241" s="47"/>
      <c r="N241" s="37">
        <f>ROUND('План мероприятий'!N287/1000,0)</f>
        <v>0</v>
      </c>
      <c r="O241" s="37">
        <f>ROUND('План мероприятий'!O287/1000,0)</f>
        <v>0</v>
      </c>
      <c r="P241" s="37">
        <f>ROUND('План мероприятий'!P287/1000,0)</f>
        <v>0</v>
      </c>
      <c r="Q241" s="37">
        <f>ROUND('План мероприятий'!Q287/1000,0)</f>
        <v>0</v>
      </c>
      <c r="R241" s="37">
        <f>ROUND('План мероприятий'!R287/1000,0)</f>
        <v>0</v>
      </c>
      <c r="S241" s="37">
        <f>ROUND('План мероприятий'!S287/1000,0)</f>
        <v>0</v>
      </c>
      <c r="T241" s="253"/>
      <c r="U241" s="203"/>
      <c r="V241" s="203"/>
      <c r="W241" s="201"/>
      <c r="X241" s="201"/>
      <c r="Y241" s="201"/>
      <c r="Z241" s="201"/>
      <c r="AA241" s="201"/>
      <c r="AB241" s="201"/>
      <c r="AC241" s="329"/>
      <c r="AD241" s="232"/>
    </row>
    <row r="242" spans="1:32" s="45" customFormat="1" ht="37.5" x14ac:dyDescent="0.3">
      <c r="A242" s="249"/>
      <c r="B242" s="38" t="s">
        <v>68</v>
      </c>
      <c r="C242" s="39"/>
      <c r="D242" s="47" t="s">
        <v>45</v>
      </c>
      <c r="E242" s="47" t="s">
        <v>45</v>
      </c>
      <c r="F242" s="47" t="s">
        <v>45</v>
      </c>
      <c r="G242" s="47" t="s">
        <v>45</v>
      </c>
      <c r="H242" s="47" t="s">
        <v>36</v>
      </c>
      <c r="I242" s="47" t="s">
        <v>45</v>
      </c>
      <c r="J242" s="47" t="s">
        <v>45</v>
      </c>
      <c r="K242" s="47" t="s">
        <v>45</v>
      </c>
      <c r="L242" s="47" t="s">
        <v>45</v>
      </c>
      <c r="M242" s="47" t="s">
        <v>45</v>
      </c>
      <c r="N242" s="47">
        <f>ROUND('План мероприятий'!N288/1000,0)</f>
        <v>0</v>
      </c>
      <c r="O242" s="47">
        <f>ROUND('План мероприятий'!O288/1000,0)</f>
        <v>0</v>
      </c>
      <c r="P242" s="47">
        <f>ROUND('План мероприятий'!P288/1000,0)</f>
        <v>0</v>
      </c>
      <c r="Q242" s="47">
        <f>ROUND('План мероприятий'!Q288/1000,0)</f>
        <v>0</v>
      </c>
      <c r="R242" s="47">
        <f>ROUND('План мероприятий'!R288/1000,0)</f>
        <v>0</v>
      </c>
      <c r="S242" s="47">
        <f>ROUND('План мероприятий'!S288/1000,0)</f>
        <v>0</v>
      </c>
      <c r="T242" s="253"/>
      <c r="U242" s="203"/>
      <c r="V242" s="76" t="s">
        <v>45</v>
      </c>
      <c r="W242" s="76" t="s">
        <v>45</v>
      </c>
      <c r="X242" s="76"/>
      <c r="Y242" s="76"/>
      <c r="Z242" s="76"/>
      <c r="AA242" s="76"/>
      <c r="AB242" s="76"/>
      <c r="AC242" s="77"/>
      <c r="AD242" s="64"/>
      <c r="AF242" s="48"/>
    </row>
    <row r="243" spans="1:32" s="45" customFormat="1" ht="24.75" customHeight="1" x14ac:dyDescent="0.3">
      <c r="A243" s="249" t="s">
        <v>205</v>
      </c>
      <c r="B243" s="250" t="s">
        <v>51</v>
      </c>
      <c r="C243" s="250" t="s">
        <v>206</v>
      </c>
      <c r="D243" s="46" t="s">
        <v>6</v>
      </c>
      <c r="E243" s="47" t="s">
        <v>63</v>
      </c>
      <c r="F243" s="47"/>
      <c r="G243" s="47"/>
      <c r="H243" s="47" t="s">
        <v>36</v>
      </c>
      <c r="I243" s="47" t="s">
        <v>58</v>
      </c>
      <c r="J243" s="47" t="s">
        <v>196</v>
      </c>
      <c r="K243" s="47" t="s">
        <v>207</v>
      </c>
      <c r="L243" s="47" t="s">
        <v>38</v>
      </c>
      <c r="M243" s="47"/>
      <c r="N243" s="37">
        <f>ROUND('План мероприятий'!N289/1000,0)</f>
        <v>28863</v>
      </c>
      <c r="O243" s="37">
        <f>ROUND('План мероприятий'!O289/1000,0)</f>
        <v>5722</v>
      </c>
      <c r="P243" s="37">
        <f>ROUND('План мероприятий'!P289/1000,0)</f>
        <v>7359</v>
      </c>
      <c r="Q243" s="37">
        <f>ROUND('План мероприятий'!Q289/1000,0)</f>
        <v>1065</v>
      </c>
      <c r="R243" s="37">
        <f>ROUND('План мероприятий'!R289/1000,0)</f>
        <v>7359</v>
      </c>
      <c r="S243" s="37">
        <f>ROUND('План мероприятий'!S289/1000,0)</f>
        <v>7359</v>
      </c>
      <c r="T243" s="253">
        <f>N243/$N$19</f>
        <v>1.740453900101938E-4</v>
      </c>
      <c r="U243" s="203" t="s">
        <v>39</v>
      </c>
      <c r="V243" s="203" t="s">
        <v>208</v>
      </c>
      <c r="W243" s="201" t="s">
        <v>100</v>
      </c>
      <c r="X243" s="201">
        <v>6896</v>
      </c>
      <c r="Y243" s="201">
        <v>6996</v>
      </c>
      <c r="Z243" s="201">
        <v>7096</v>
      </c>
      <c r="AA243" s="201">
        <v>7096</v>
      </c>
      <c r="AB243" s="201">
        <v>7096</v>
      </c>
      <c r="AC243" s="329">
        <v>0.7</v>
      </c>
      <c r="AD243" s="232"/>
      <c r="AF243" s="48"/>
    </row>
    <row r="244" spans="1:32" s="45" customFormat="1" ht="37.5" x14ac:dyDescent="0.3">
      <c r="A244" s="249"/>
      <c r="B244" s="250"/>
      <c r="C244" s="250"/>
      <c r="D244" s="19" t="s">
        <v>28</v>
      </c>
      <c r="E244" s="47" t="s">
        <v>63</v>
      </c>
      <c r="F244" s="47"/>
      <c r="G244" s="47"/>
      <c r="H244" s="47" t="s">
        <v>36</v>
      </c>
      <c r="I244" s="47" t="s">
        <v>58</v>
      </c>
      <c r="J244" s="47" t="s">
        <v>196</v>
      </c>
      <c r="K244" s="47" t="s">
        <v>207</v>
      </c>
      <c r="L244" s="47" t="s">
        <v>38</v>
      </c>
      <c r="M244" s="47"/>
      <c r="N244" s="37">
        <f>ROUND('План мероприятий'!N290/1000,0)</f>
        <v>28863</v>
      </c>
      <c r="O244" s="37">
        <f>ROUND('План мероприятий'!O290/1000,0)</f>
        <v>5722</v>
      </c>
      <c r="P244" s="37">
        <f>ROUND('План мероприятий'!P290/1000,0)</f>
        <v>7359</v>
      </c>
      <c r="Q244" s="37">
        <f>ROUND('План мероприятий'!Q290/1000,0)</f>
        <v>1065</v>
      </c>
      <c r="R244" s="37">
        <f>ROUND('План мероприятий'!R290/1000,0)</f>
        <v>7359</v>
      </c>
      <c r="S244" s="37">
        <f>ROUND('План мероприятий'!S290/1000,0)</f>
        <v>7359</v>
      </c>
      <c r="T244" s="253"/>
      <c r="U244" s="203"/>
      <c r="V244" s="203"/>
      <c r="W244" s="201"/>
      <c r="X244" s="201"/>
      <c r="Y244" s="201"/>
      <c r="Z244" s="201"/>
      <c r="AA244" s="201"/>
      <c r="AB244" s="201"/>
      <c r="AC244" s="329"/>
      <c r="AD244" s="232"/>
      <c r="AF244" s="48"/>
    </row>
    <row r="245" spans="1:32" s="45" customFormat="1" x14ac:dyDescent="0.3">
      <c r="A245" s="249"/>
      <c r="B245" s="250"/>
      <c r="C245" s="250"/>
      <c r="D245" s="19" t="s">
        <v>29</v>
      </c>
      <c r="E245" s="47"/>
      <c r="F245" s="47"/>
      <c r="G245" s="47"/>
      <c r="H245" s="47"/>
      <c r="I245" s="47"/>
      <c r="J245" s="47"/>
      <c r="K245" s="47"/>
      <c r="L245" s="47"/>
      <c r="M245" s="47"/>
      <c r="N245" s="37">
        <f>ROUND('План мероприятий'!N291/1000,0)</f>
        <v>0</v>
      </c>
      <c r="O245" s="37">
        <f>ROUND('План мероприятий'!O291/1000,0)</f>
        <v>0</v>
      </c>
      <c r="P245" s="37">
        <f>ROUND('План мероприятий'!P291/1000,0)</f>
        <v>0</v>
      </c>
      <c r="Q245" s="37">
        <f>ROUND('План мероприятий'!Q291/1000,0)</f>
        <v>0</v>
      </c>
      <c r="R245" s="37">
        <f>ROUND('План мероприятий'!R291/1000,0)</f>
        <v>0</v>
      </c>
      <c r="S245" s="37">
        <f>ROUND('План мероприятий'!S291/1000,0)</f>
        <v>0</v>
      </c>
      <c r="T245" s="253"/>
      <c r="U245" s="203"/>
      <c r="V245" s="203"/>
      <c r="W245" s="201"/>
      <c r="X245" s="201"/>
      <c r="Y245" s="201"/>
      <c r="Z245" s="201"/>
      <c r="AA245" s="201"/>
      <c r="AB245" s="201"/>
      <c r="AC245" s="329"/>
      <c r="AD245" s="232"/>
      <c r="AF245" s="48"/>
    </row>
    <row r="246" spans="1:32" s="45" customFormat="1" x14ac:dyDescent="0.3">
      <c r="A246" s="249"/>
      <c r="B246" s="250"/>
      <c r="C246" s="250"/>
      <c r="D246" s="19" t="s">
        <v>30</v>
      </c>
      <c r="E246" s="47"/>
      <c r="F246" s="47"/>
      <c r="G246" s="47"/>
      <c r="H246" s="47"/>
      <c r="I246" s="47"/>
      <c r="J246" s="47"/>
      <c r="K246" s="47"/>
      <c r="L246" s="47"/>
      <c r="M246" s="47"/>
      <c r="N246" s="37">
        <f>ROUND('План мероприятий'!N292/1000,0)</f>
        <v>0</v>
      </c>
      <c r="O246" s="37">
        <f>ROUND('План мероприятий'!O292/1000,0)</f>
        <v>0</v>
      </c>
      <c r="P246" s="37">
        <f>ROUND('План мероприятий'!P292/1000,0)</f>
        <v>0</v>
      </c>
      <c r="Q246" s="37">
        <f>ROUND('План мероприятий'!Q292/1000,0)</f>
        <v>0</v>
      </c>
      <c r="R246" s="37">
        <f>ROUND('План мероприятий'!R292/1000,0)</f>
        <v>0</v>
      </c>
      <c r="S246" s="37">
        <f>ROUND('План мероприятий'!S292/1000,0)</f>
        <v>0</v>
      </c>
      <c r="T246" s="253"/>
      <c r="U246" s="203"/>
      <c r="V246" s="203"/>
      <c r="W246" s="201"/>
      <c r="X246" s="201"/>
      <c r="Y246" s="201"/>
      <c r="Z246" s="201"/>
      <c r="AA246" s="201"/>
      <c r="AB246" s="201"/>
      <c r="AC246" s="329"/>
      <c r="AD246" s="232"/>
    </row>
    <row r="247" spans="1:32" s="45" customFormat="1" x14ac:dyDescent="0.3">
      <c r="A247" s="249"/>
      <c r="B247" s="250"/>
      <c r="C247" s="250"/>
      <c r="D247" s="19" t="s">
        <v>31</v>
      </c>
      <c r="E247" s="47"/>
      <c r="F247" s="47"/>
      <c r="G247" s="47"/>
      <c r="H247" s="47"/>
      <c r="I247" s="47"/>
      <c r="J247" s="47"/>
      <c r="K247" s="47"/>
      <c r="L247" s="47"/>
      <c r="M247" s="47"/>
      <c r="N247" s="37">
        <f>ROUND('План мероприятий'!N293/1000,0)</f>
        <v>0</v>
      </c>
      <c r="O247" s="37">
        <f>ROUND('План мероприятий'!O293/1000,0)</f>
        <v>0</v>
      </c>
      <c r="P247" s="37">
        <f>ROUND('План мероприятий'!P293/1000,0)</f>
        <v>0</v>
      </c>
      <c r="Q247" s="37">
        <f>ROUND('План мероприятий'!Q293/1000,0)</f>
        <v>0</v>
      </c>
      <c r="R247" s="37">
        <f>ROUND('План мероприятий'!R293/1000,0)</f>
        <v>0</v>
      </c>
      <c r="S247" s="37">
        <f>ROUND('План мероприятий'!S293/1000,0)</f>
        <v>0</v>
      </c>
      <c r="T247" s="253"/>
      <c r="U247" s="203"/>
      <c r="V247" s="203"/>
      <c r="W247" s="201"/>
      <c r="X247" s="201"/>
      <c r="Y247" s="201"/>
      <c r="Z247" s="201"/>
      <c r="AA247" s="201"/>
      <c r="AB247" s="201"/>
      <c r="AC247" s="329"/>
      <c r="AD247" s="232"/>
    </row>
    <row r="248" spans="1:32" s="45" customFormat="1" ht="37.5" x14ac:dyDescent="0.3">
      <c r="A248" s="249"/>
      <c r="B248" s="38" t="s">
        <v>68</v>
      </c>
      <c r="C248" s="39"/>
      <c r="D248" s="47" t="s">
        <v>45</v>
      </c>
      <c r="E248" s="47" t="s">
        <v>45</v>
      </c>
      <c r="F248" s="47" t="s">
        <v>45</v>
      </c>
      <c r="G248" s="47" t="s">
        <v>45</v>
      </c>
      <c r="H248" s="47" t="s">
        <v>36</v>
      </c>
      <c r="I248" s="47" t="s">
        <v>45</v>
      </c>
      <c r="J248" s="47" t="s">
        <v>45</v>
      </c>
      <c r="K248" s="47" t="s">
        <v>45</v>
      </c>
      <c r="L248" s="47" t="s">
        <v>45</v>
      </c>
      <c r="M248" s="47" t="s">
        <v>45</v>
      </c>
      <c r="N248" s="47">
        <f>ROUND('План мероприятий'!N294/1000,0)</f>
        <v>0</v>
      </c>
      <c r="O248" s="47">
        <f>ROUND('План мероприятий'!O294/1000,0)</f>
        <v>0</v>
      </c>
      <c r="P248" s="47">
        <f>ROUND('План мероприятий'!P294/1000,0)</f>
        <v>0</v>
      </c>
      <c r="Q248" s="47">
        <f>ROUND('План мероприятий'!Q294/1000,0)</f>
        <v>0</v>
      </c>
      <c r="R248" s="47">
        <f>ROUND('План мероприятий'!R294/1000,0)</f>
        <v>0</v>
      </c>
      <c r="S248" s="47">
        <f>ROUND('План мероприятий'!S294/1000,0)</f>
        <v>0</v>
      </c>
      <c r="T248" s="253"/>
      <c r="U248" s="203"/>
      <c r="V248" s="76" t="s">
        <v>45</v>
      </c>
      <c r="W248" s="76" t="s">
        <v>45</v>
      </c>
      <c r="X248" s="76"/>
      <c r="Y248" s="76"/>
      <c r="Z248" s="76"/>
      <c r="AA248" s="76"/>
      <c r="AB248" s="76"/>
      <c r="AC248" s="77"/>
      <c r="AD248" s="64"/>
    </row>
    <row r="249" spans="1:32" s="45" customFormat="1" ht="24.75" customHeight="1" x14ac:dyDescent="0.3">
      <c r="A249" s="249" t="s">
        <v>209</v>
      </c>
      <c r="B249" s="250" t="s">
        <v>51</v>
      </c>
      <c r="C249" s="250" t="s">
        <v>210</v>
      </c>
      <c r="D249" s="46" t="s">
        <v>6</v>
      </c>
      <c r="E249" s="47" t="s">
        <v>63</v>
      </c>
      <c r="F249" s="47"/>
      <c r="G249" s="47"/>
      <c r="H249" s="47" t="s">
        <v>36</v>
      </c>
      <c r="I249" s="47" t="s">
        <v>58</v>
      </c>
      <c r="J249" s="47" t="s">
        <v>196</v>
      </c>
      <c r="K249" s="47" t="s">
        <v>211</v>
      </c>
      <c r="L249" s="47" t="s">
        <v>38</v>
      </c>
      <c r="M249" s="47"/>
      <c r="N249" s="37">
        <f>ROUND('План мероприятий'!N295/1000,0)</f>
        <v>1200</v>
      </c>
      <c r="O249" s="37">
        <f>ROUND('План мероприятий'!O295/1000,0)</f>
        <v>0</v>
      </c>
      <c r="P249" s="37">
        <f>ROUND('План мероприятий'!P295/1000,0)</f>
        <v>300</v>
      </c>
      <c r="Q249" s="37">
        <f>ROUND('План мероприятий'!Q295/1000,0)</f>
        <v>300</v>
      </c>
      <c r="R249" s="37">
        <f>ROUND('План мероприятий'!R295/1000,0)</f>
        <v>300</v>
      </c>
      <c r="S249" s="37">
        <f>ROUND('План мероприятий'!S295/1000,0)</f>
        <v>300</v>
      </c>
      <c r="T249" s="253">
        <f>N249/$N$19</f>
        <v>7.2360623640034842E-6</v>
      </c>
      <c r="U249" s="203" t="s">
        <v>39</v>
      </c>
      <c r="V249" s="203" t="s">
        <v>212</v>
      </c>
      <c r="W249" s="201" t="s">
        <v>85</v>
      </c>
      <c r="X249" s="201">
        <v>0</v>
      </c>
      <c r="Y249" s="201">
        <v>100</v>
      </c>
      <c r="Z249" s="201">
        <v>100</v>
      </c>
      <c r="AA249" s="201">
        <v>100</v>
      </c>
      <c r="AB249" s="201">
        <v>100</v>
      </c>
      <c r="AC249" s="329">
        <v>0.05</v>
      </c>
      <c r="AD249" s="232"/>
    </row>
    <row r="250" spans="1:32" s="45" customFormat="1" ht="37.5" x14ac:dyDescent="0.3">
      <c r="A250" s="249"/>
      <c r="B250" s="250"/>
      <c r="C250" s="250"/>
      <c r="D250" s="19" t="s">
        <v>28</v>
      </c>
      <c r="E250" s="47" t="s">
        <v>63</v>
      </c>
      <c r="F250" s="47"/>
      <c r="G250" s="47"/>
      <c r="H250" s="47" t="s">
        <v>36</v>
      </c>
      <c r="I250" s="47" t="s">
        <v>58</v>
      </c>
      <c r="J250" s="47" t="s">
        <v>196</v>
      </c>
      <c r="K250" s="47" t="s">
        <v>211</v>
      </c>
      <c r="L250" s="47" t="s">
        <v>38</v>
      </c>
      <c r="M250" s="47"/>
      <c r="N250" s="37">
        <f>ROUND('План мероприятий'!N296/1000,0)</f>
        <v>1200</v>
      </c>
      <c r="O250" s="37">
        <f>ROUND('План мероприятий'!O296/1000,0)</f>
        <v>0</v>
      </c>
      <c r="P250" s="37">
        <f>ROUND('План мероприятий'!P296/1000,0)</f>
        <v>300</v>
      </c>
      <c r="Q250" s="37">
        <f>ROUND('План мероприятий'!Q296/1000,0)</f>
        <v>300</v>
      </c>
      <c r="R250" s="37">
        <f>ROUND('План мероприятий'!R296/1000,0)</f>
        <v>300</v>
      </c>
      <c r="S250" s="37">
        <f>ROUND('План мероприятий'!S296/1000,0)</f>
        <v>300</v>
      </c>
      <c r="T250" s="253"/>
      <c r="U250" s="203"/>
      <c r="V250" s="203"/>
      <c r="W250" s="201"/>
      <c r="X250" s="201"/>
      <c r="Y250" s="201"/>
      <c r="Z250" s="201"/>
      <c r="AA250" s="201"/>
      <c r="AB250" s="201"/>
      <c r="AC250" s="329"/>
      <c r="AD250" s="232"/>
    </row>
    <row r="251" spans="1:32" s="45" customFormat="1" x14ac:dyDescent="0.3">
      <c r="A251" s="249"/>
      <c r="B251" s="250"/>
      <c r="C251" s="250"/>
      <c r="D251" s="19" t="s">
        <v>29</v>
      </c>
      <c r="E251" s="47"/>
      <c r="F251" s="47"/>
      <c r="G251" s="47"/>
      <c r="H251" s="47"/>
      <c r="I251" s="47"/>
      <c r="J251" s="47"/>
      <c r="K251" s="47"/>
      <c r="L251" s="47"/>
      <c r="M251" s="47"/>
      <c r="N251" s="37">
        <f>ROUND('План мероприятий'!N297/1000,0)</f>
        <v>0</v>
      </c>
      <c r="O251" s="37">
        <f>ROUND('План мероприятий'!O297/1000,0)</f>
        <v>0</v>
      </c>
      <c r="P251" s="37">
        <f>ROUND('План мероприятий'!P297/1000,0)</f>
        <v>0</v>
      </c>
      <c r="Q251" s="37">
        <f>ROUND('План мероприятий'!Q297/1000,0)</f>
        <v>0</v>
      </c>
      <c r="R251" s="37">
        <f>ROUND('План мероприятий'!R297/1000,0)</f>
        <v>0</v>
      </c>
      <c r="S251" s="37">
        <f>ROUND('План мероприятий'!S297/1000,0)</f>
        <v>0</v>
      </c>
      <c r="T251" s="253"/>
      <c r="U251" s="203"/>
      <c r="V251" s="203"/>
      <c r="W251" s="201"/>
      <c r="X251" s="201"/>
      <c r="Y251" s="201"/>
      <c r="Z251" s="201"/>
      <c r="AA251" s="201"/>
      <c r="AB251" s="201"/>
      <c r="AC251" s="329"/>
      <c r="AD251" s="232"/>
    </row>
    <row r="252" spans="1:32" s="45" customFormat="1" x14ac:dyDescent="0.3">
      <c r="A252" s="249"/>
      <c r="B252" s="250"/>
      <c r="C252" s="250"/>
      <c r="D252" s="19" t="s">
        <v>30</v>
      </c>
      <c r="E252" s="47"/>
      <c r="F252" s="47"/>
      <c r="G252" s="47"/>
      <c r="H252" s="47"/>
      <c r="I252" s="47"/>
      <c r="J252" s="47"/>
      <c r="K252" s="47"/>
      <c r="L252" s="47"/>
      <c r="M252" s="47"/>
      <c r="N252" s="37">
        <f>ROUND('План мероприятий'!N298/1000,0)</f>
        <v>0</v>
      </c>
      <c r="O252" s="37">
        <f>ROUND('План мероприятий'!O298/1000,0)</f>
        <v>0</v>
      </c>
      <c r="P252" s="37">
        <f>ROUND('План мероприятий'!P298/1000,0)</f>
        <v>0</v>
      </c>
      <c r="Q252" s="37">
        <f>ROUND('План мероприятий'!Q298/1000,0)</f>
        <v>0</v>
      </c>
      <c r="R252" s="37">
        <f>ROUND('План мероприятий'!R298/1000,0)</f>
        <v>0</v>
      </c>
      <c r="S252" s="37">
        <f>ROUND('План мероприятий'!S298/1000,0)</f>
        <v>0</v>
      </c>
      <c r="T252" s="253"/>
      <c r="U252" s="203"/>
      <c r="V252" s="203"/>
      <c r="W252" s="201"/>
      <c r="X252" s="201"/>
      <c r="Y252" s="201"/>
      <c r="Z252" s="201"/>
      <c r="AA252" s="201"/>
      <c r="AB252" s="201"/>
      <c r="AC252" s="329"/>
      <c r="AD252" s="232"/>
    </row>
    <row r="253" spans="1:32" s="45" customFormat="1" x14ac:dyDescent="0.3">
      <c r="A253" s="249"/>
      <c r="B253" s="250"/>
      <c r="C253" s="250"/>
      <c r="D253" s="19" t="s">
        <v>31</v>
      </c>
      <c r="E253" s="47"/>
      <c r="F253" s="47"/>
      <c r="G253" s="47"/>
      <c r="H253" s="47"/>
      <c r="I253" s="47"/>
      <c r="J253" s="47"/>
      <c r="K253" s="47"/>
      <c r="L253" s="47"/>
      <c r="M253" s="47"/>
      <c r="N253" s="37">
        <f>ROUND('План мероприятий'!N299/1000,0)</f>
        <v>0</v>
      </c>
      <c r="O253" s="37">
        <f>ROUND('План мероприятий'!O299/1000,0)</f>
        <v>0</v>
      </c>
      <c r="P253" s="37">
        <f>ROUND('План мероприятий'!P299/1000,0)</f>
        <v>0</v>
      </c>
      <c r="Q253" s="37">
        <f>ROUND('План мероприятий'!Q299/1000,0)</f>
        <v>0</v>
      </c>
      <c r="R253" s="37">
        <f>ROUND('План мероприятий'!R299/1000,0)</f>
        <v>0</v>
      </c>
      <c r="S253" s="37">
        <f>ROUND('План мероприятий'!S299/1000,0)</f>
        <v>0</v>
      </c>
      <c r="T253" s="253"/>
      <c r="U253" s="203"/>
      <c r="V253" s="203"/>
      <c r="W253" s="201"/>
      <c r="X253" s="201"/>
      <c r="Y253" s="201"/>
      <c r="Z253" s="201"/>
      <c r="AA253" s="201"/>
      <c r="AB253" s="201"/>
      <c r="AC253" s="329"/>
      <c r="AD253" s="232"/>
    </row>
    <row r="254" spans="1:32" s="45" customFormat="1" ht="37.5" x14ac:dyDescent="0.3">
      <c r="A254" s="249"/>
      <c r="B254" s="38" t="s">
        <v>68</v>
      </c>
      <c r="C254" s="39"/>
      <c r="D254" s="47" t="s">
        <v>45</v>
      </c>
      <c r="E254" s="47" t="s">
        <v>45</v>
      </c>
      <c r="F254" s="47" t="s">
        <v>45</v>
      </c>
      <c r="G254" s="47" t="s">
        <v>45</v>
      </c>
      <c r="H254" s="47" t="s">
        <v>36</v>
      </c>
      <c r="I254" s="47" t="s">
        <v>45</v>
      </c>
      <c r="J254" s="47" t="s">
        <v>45</v>
      </c>
      <c r="K254" s="47" t="s">
        <v>45</v>
      </c>
      <c r="L254" s="47" t="s">
        <v>45</v>
      </c>
      <c r="M254" s="47" t="s">
        <v>45</v>
      </c>
      <c r="N254" s="47">
        <f>ROUND('План мероприятий'!N300/1000,0)</f>
        <v>0</v>
      </c>
      <c r="O254" s="47">
        <f>ROUND('План мероприятий'!O300/1000,0)</f>
        <v>0</v>
      </c>
      <c r="P254" s="47">
        <f>ROUND('План мероприятий'!P300/1000,0)</f>
        <v>0</v>
      </c>
      <c r="Q254" s="47">
        <f>ROUND('План мероприятий'!Q300/1000,0)</f>
        <v>0</v>
      </c>
      <c r="R254" s="47">
        <f>ROUND('План мероприятий'!R300/1000,0)</f>
        <v>0</v>
      </c>
      <c r="S254" s="47">
        <f>ROUND('План мероприятий'!S300/1000,0)</f>
        <v>0</v>
      </c>
      <c r="T254" s="253"/>
      <c r="U254" s="203"/>
      <c r="V254" s="76" t="s">
        <v>45</v>
      </c>
      <c r="W254" s="76" t="s">
        <v>45</v>
      </c>
      <c r="X254" s="76"/>
      <c r="Y254" s="76"/>
      <c r="Z254" s="76"/>
      <c r="AA254" s="76"/>
      <c r="AB254" s="76"/>
      <c r="AC254" s="77"/>
      <c r="AD254" s="64"/>
    </row>
    <row r="255" spans="1:32" s="45" customFormat="1" x14ac:dyDescent="0.3">
      <c r="A255" s="249" t="s">
        <v>213</v>
      </c>
      <c r="B255" s="250"/>
      <c r="C255" s="250" t="s">
        <v>214</v>
      </c>
      <c r="D255" s="46" t="s">
        <v>6</v>
      </c>
      <c r="E255" s="47"/>
      <c r="F255" s="47"/>
      <c r="G255" s="47"/>
      <c r="H255" s="47" t="s">
        <v>36</v>
      </c>
      <c r="I255" s="47" t="s">
        <v>58</v>
      </c>
      <c r="J255" s="47" t="s">
        <v>196</v>
      </c>
      <c r="K255" s="47" t="s">
        <v>215</v>
      </c>
      <c r="L255" s="47" t="s">
        <v>38</v>
      </c>
      <c r="M255" s="47"/>
      <c r="N255" s="37">
        <f>ROUND('План мероприятий'!N301/1000,0)</f>
        <v>500</v>
      </c>
      <c r="O255" s="37">
        <f>ROUND('План мероприятий'!O301/1000,0)</f>
        <v>0</v>
      </c>
      <c r="P255" s="37">
        <f>ROUND('План мероприятий'!P301/1000,0)</f>
        <v>500</v>
      </c>
      <c r="Q255" s="37">
        <f>ROUND('План мероприятий'!Q301/1000,0)</f>
        <v>0</v>
      </c>
      <c r="R255" s="37">
        <f>ROUND('План мероприятий'!R301/1000,0)</f>
        <v>0</v>
      </c>
      <c r="S255" s="37">
        <f>ROUND('План мероприятий'!S301/1000,0)</f>
        <v>0</v>
      </c>
      <c r="T255" s="253">
        <f>N255/$N$19</f>
        <v>3.0150259850014519E-6</v>
      </c>
      <c r="U255" s="203" t="s">
        <v>216</v>
      </c>
      <c r="V255" s="203" t="s">
        <v>744</v>
      </c>
      <c r="W255" s="201" t="s">
        <v>100</v>
      </c>
      <c r="X255" s="201">
        <v>0</v>
      </c>
      <c r="Y255" s="201">
        <v>750</v>
      </c>
      <c r="Z255" s="201">
        <v>0</v>
      </c>
      <c r="AA255" s="201">
        <v>0</v>
      </c>
      <c r="AB255" s="201">
        <v>0</v>
      </c>
      <c r="AC255" s="329">
        <v>0.05</v>
      </c>
      <c r="AD255" s="232"/>
    </row>
    <row r="256" spans="1:32" s="45" customFormat="1" ht="37.5" x14ac:dyDescent="0.3">
      <c r="A256" s="249"/>
      <c r="B256" s="250"/>
      <c r="C256" s="250"/>
      <c r="D256" s="19" t="s">
        <v>28</v>
      </c>
      <c r="E256" s="47"/>
      <c r="F256" s="47"/>
      <c r="G256" s="47"/>
      <c r="H256" s="47" t="s">
        <v>36</v>
      </c>
      <c r="I256" s="47" t="s">
        <v>58</v>
      </c>
      <c r="J256" s="47" t="s">
        <v>196</v>
      </c>
      <c r="K256" s="47" t="s">
        <v>215</v>
      </c>
      <c r="L256" s="47" t="s">
        <v>38</v>
      </c>
      <c r="M256" s="47"/>
      <c r="N256" s="37">
        <f>ROUND('План мероприятий'!N302/1000,0)</f>
        <v>500</v>
      </c>
      <c r="O256" s="37">
        <f>ROUND('План мероприятий'!O302/1000,0)</f>
        <v>0</v>
      </c>
      <c r="P256" s="37">
        <f>ROUND('План мероприятий'!P302/1000,0)</f>
        <v>500</v>
      </c>
      <c r="Q256" s="37">
        <f>ROUND('План мероприятий'!Q302/1000,0)</f>
        <v>0</v>
      </c>
      <c r="R256" s="37">
        <f>ROUND('План мероприятий'!R302/1000,0)</f>
        <v>0</v>
      </c>
      <c r="S256" s="37">
        <f>ROUND('План мероприятий'!S302/1000,0)</f>
        <v>0</v>
      </c>
      <c r="T256" s="253"/>
      <c r="U256" s="203"/>
      <c r="V256" s="203"/>
      <c r="W256" s="201"/>
      <c r="X256" s="201"/>
      <c r="Y256" s="201"/>
      <c r="Z256" s="201"/>
      <c r="AA256" s="201"/>
      <c r="AB256" s="201"/>
      <c r="AC256" s="329"/>
      <c r="AD256" s="232"/>
    </row>
    <row r="257" spans="1:30" s="45" customFormat="1" x14ac:dyDescent="0.3">
      <c r="A257" s="249"/>
      <c r="B257" s="250"/>
      <c r="C257" s="250"/>
      <c r="D257" s="19" t="s">
        <v>29</v>
      </c>
      <c r="E257" s="47"/>
      <c r="F257" s="47"/>
      <c r="G257" s="47"/>
      <c r="H257" s="47"/>
      <c r="I257" s="47"/>
      <c r="J257" s="47"/>
      <c r="K257" s="47"/>
      <c r="L257" s="47"/>
      <c r="M257" s="47"/>
      <c r="N257" s="37">
        <f>ROUND('План мероприятий'!N303/1000,0)</f>
        <v>0</v>
      </c>
      <c r="O257" s="37">
        <f>ROUND('План мероприятий'!O303/1000,0)</f>
        <v>0</v>
      </c>
      <c r="P257" s="37">
        <f>ROUND('План мероприятий'!P303/1000,0)</f>
        <v>0</v>
      </c>
      <c r="Q257" s="37">
        <f>ROUND('План мероприятий'!Q303/1000,0)</f>
        <v>0</v>
      </c>
      <c r="R257" s="37">
        <f>ROUND('План мероприятий'!R303/1000,0)</f>
        <v>0</v>
      </c>
      <c r="S257" s="37">
        <f>ROUND('План мероприятий'!S303/1000,0)</f>
        <v>0</v>
      </c>
      <c r="T257" s="253"/>
      <c r="U257" s="203"/>
      <c r="V257" s="203"/>
      <c r="W257" s="201"/>
      <c r="X257" s="201"/>
      <c r="Y257" s="201"/>
      <c r="Z257" s="201"/>
      <c r="AA257" s="201"/>
      <c r="AB257" s="201"/>
      <c r="AC257" s="329"/>
      <c r="AD257" s="232"/>
    </row>
    <row r="258" spans="1:30" s="45" customFormat="1" x14ac:dyDescent="0.3">
      <c r="A258" s="249"/>
      <c r="B258" s="250"/>
      <c r="C258" s="250"/>
      <c r="D258" s="19" t="s">
        <v>30</v>
      </c>
      <c r="E258" s="47"/>
      <c r="F258" s="47"/>
      <c r="G258" s="47"/>
      <c r="H258" s="47"/>
      <c r="I258" s="47"/>
      <c r="J258" s="47"/>
      <c r="K258" s="47"/>
      <c r="L258" s="47"/>
      <c r="M258" s="47"/>
      <c r="N258" s="37">
        <f>ROUND('План мероприятий'!N304/1000,0)</f>
        <v>0</v>
      </c>
      <c r="O258" s="37">
        <f>ROUND('План мероприятий'!O304/1000,0)</f>
        <v>0</v>
      </c>
      <c r="P258" s="37">
        <f>ROUND('План мероприятий'!P304/1000,0)</f>
        <v>0</v>
      </c>
      <c r="Q258" s="37">
        <f>ROUND('План мероприятий'!Q304/1000,0)</f>
        <v>0</v>
      </c>
      <c r="R258" s="37">
        <f>ROUND('План мероприятий'!R304/1000,0)</f>
        <v>0</v>
      </c>
      <c r="S258" s="37">
        <f>ROUND('План мероприятий'!S304/1000,0)</f>
        <v>0</v>
      </c>
      <c r="T258" s="253"/>
      <c r="U258" s="203"/>
      <c r="V258" s="203"/>
      <c r="W258" s="201"/>
      <c r="X258" s="201"/>
      <c r="Y258" s="201"/>
      <c r="Z258" s="201"/>
      <c r="AA258" s="201"/>
      <c r="AB258" s="201"/>
      <c r="AC258" s="329"/>
      <c r="AD258" s="232"/>
    </row>
    <row r="259" spans="1:30" s="45" customFormat="1" x14ac:dyDescent="0.3">
      <c r="A259" s="249"/>
      <c r="B259" s="250"/>
      <c r="C259" s="250"/>
      <c r="D259" s="19" t="s">
        <v>31</v>
      </c>
      <c r="E259" s="47"/>
      <c r="F259" s="47"/>
      <c r="G259" s="47"/>
      <c r="H259" s="47"/>
      <c r="I259" s="47"/>
      <c r="J259" s="47"/>
      <c r="K259" s="47"/>
      <c r="L259" s="47"/>
      <c r="M259" s="47"/>
      <c r="N259" s="37">
        <f>ROUND('План мероприятий'!N305/1000,0)</f>
        <v>0</v>
      </c>
      <c r="O259" s="37">
        <f>ROUND('План мероприятий'!O305/1000,0)</f>
        <v>0</v>
      </c>
      <c r="P259" s="37">
        <f>ROUND('План мероприятий'!P305/1000,0)</f>
        <v>0</v>
      </c>
      <c r="Q259" s="37">
        <f>ROUND('План мероприятий'!Q305/1000,0)</f>
        <v>0</v>
      </c>
      <c r="R259" s="37">
        <f>ROUND('План мероприятий'!R305/1000,0)</f>
        <v>0</v>
      </c>
      <c r="S259" s="37">
        <f>ROUND('План мероприятий'!S305/1000,0)</f>
        <v>0</v>
      </c>
      <c r="T259" s="253"/>
      <c r="U259" s="203"/>
      <c r="V259" s="203"/>
      <c r="W259" s="201"/>
      <c r="X259" s="201"/>
      <c r="Y259" s="201"/>
      <c r="Z259" s="201"/>
      <c r="AA259" s="201"/>
      <c r="AB259" s="201"/>
      <c r="AC259" s="329"/>
      <c r="AD259" s="232"/>
    </row>
    <row r="260" spans="1:30" s="45" customFormat="1" x14ac:dyDescent="0.3">
      <c r="A260" s="249"/>
      <c r="B260" s="38"/>
      <c r="C260" s="39"/>
      <c r="D260" s="47" t="s">
        <v>45</v>
      </c>
      <c r="E260" s="47"/>
      <c r="F260" s="47"/>
      <c r="G260" s="47"/>
      <c r="H260" s="47" t="s">
        <v>36</v>
      </c>
      <c r="I260" s="47" t="s">
        <v>45</v>
      </c>
      <c r="J260" s="47" t="s">
        <v>45</v>
      </c>
      <c r="K260" s="47" t="s">
        <v>45</v>
      </c>
      <c r="L260" s="47"/>
      <c r="M260" s="47"/>
      <c r="N260" s="47">
        <f>ROUND('План мероприятий'!N306/1000,0)</f>
        <v>0</v>
      </c>
      <c r="O260" s="37">
        <f>ROUND('План мероприятий'!O306/1000,0)</f>
        <v>0</v>
      </c>
      <c r="P260" s="37">
        <f>ROUND('План мероприятий'!P306/1000,0)</f>
        <v>0</v>
      </c>
      <c r="Q260" s="37">
        <f>ROUND('План мероприятий'!Q306/1000,0)</f>
        <v>0</v>
      </c>
      <c r="R260" s="37">
        <f>ROUND('План мероприятий'!R306/1000,0)</f>
        <v>0</v>
      </c>
      <c r="S260" s="37">
        <f>ROUND('План мероприятий'!S306/1000,0)</f>
        <v>0</v>
      </c>
      <c r="T260" s="253"/>
      <c r="U260" s="203"/>
      <c r="V260" s="76"/>
      <c r="W260" s="76"/>
      <c r="X260" s="76"/>
      <c r="Y260" s="76"/>
      <c r="Z260" s="76"/>
      <c r="AA260" s="76"/>
      <c r="AB260" s="76"/>
      <c r="AC260" s="77"/>
      <c r="AD260" s="64"/>
    </row>
    <row r="261" spans="1:30" s="45" customFormat="1" x14ac:dyDescent="0.3">
      <c r="A261" s="249" t="s">
        <v>217</v>
      </c>
      <c r="B261" s="250"/>
      <c r="C261" s="250" t="s">
        <v>218</v>
      </c>
      <c r="D261" s="46" t="s">
        <v>6</v>
      </c>
      <c r="E261" s="47"/>
      <c r="F261" s="47"/>
      <c r="G261" s="47"/>
      <c r="H261" s="47" t="s">
        <v>36</v>
      </c>
      <c r="I261" s="47" t="s">
        <v>58</v>
      </c>
      <c r="J261" s="47" t="s">
        <v>196</v>
      </c>
      <c r="K261" s="47" t="s">
        <v>219</v>
      </c>
      <c r="L261" s="47" t="s">
        <v>38</v>
      </c>
      <c r="M261" s="47"/>
      <c r="N261" s="37">
        <f>ROUND('План мероприятий'!N307/1000,0)</f>
        <v>668</v>
      </c>
      <c r="O261" s="37">
        <f>ROUND('План мероприятий'!O307/1000,0)</f>
        <v>123</v>
      </c>
      <c r="P261" s="37">
        <f>ROUND('План мероприятий'!P307/1000,0)</f>
        <v>123</v>
      </c>
      <c r="Q261" s="37">
        <f>ROUND('План мероприятий'!Q307/1000,0)</f>
        <v>175</v>
      </c>
      <c r="R261" s="37">
        <f>ROUND('План мероприятий'!R307/1000,0)</f>
        <v>123</v>
      </c>
      <c r="S261" s="37">
        <f>ROUND('План мероприятий'!S307/1000,0)</f>
        <v>123</v>
      </c>
      <c r="T261" s="253">
        <f>N261/$N$19</f>
        <v>4.0280747159619392E-6</v>
      </c>
      <c r="U261" s="203" t="s">
        <v>216</v>
      </c>
      <c r="V261" s="203" t="s">
        <v>745</v>
      </c>
      <c r="W261" s="201" t="s">
        <v>100</v>
      </c>
      <c r="X261" s="201">
        <v>240</v>
      </c>
      <c r="Y261" s="201">
        <v>240</v>
      </c>
      <c r="Z261" s="201">
        <v>240</v>
      </c>
      <c r="AA261" s="201">
        <v>240</v>
      </c>
      <c r="AB261" s="201">
        <v>240</v>
      </c>
      <c r="AC261" s="329">
        <v>0.05</v>
      </c>
      <c r="AD261" s="232"/>
    </row>
    <row r="262" spans="1:30" s="45" customFormat="1" ht="37.5" x14ac:dyDescent="0.3">
      <c r="A262" s="249"/>
      <c r="B262" s="250"/>
      <c r="C262" s="250"/>
      <c r="D262" s="19" t="s">
        <v>28</v>
      </c>
      <c r="E262" s="47"/>
      <c r="F262" s="47"/>
      <c r="G262" s="47"/>
      <c r="H262" s="47" t="s">
        <v>36</v>
      </c>
      <c r="I262" s="47" t="s">
        <v>58</v>
      </c>
      <c r="J262" s="47" t="s">
        <v>196</v>
      </c>
      <c r="K262" s="47" t="s">
        <v>219</v>
      </c>
      <c r="L262" s="47" t="s">
        <v>38</v>
      </c>
      <c r="M262" s="47"/>
      <c r="N262" s="37">
        <f>ROUND('План мероприятий'!N308/1000,0)</f>
        <v>668</v>
      </c>
      <c r="O262" s="37">
        <f>ROUND('План мероприятий'!O308/1000,0)</f>
        <v>123</v>
      </c>
      <c r="P262" s="37">
        <f>ROUND('План мероприятий'!P308/1000,0)</f>
        <v>123</v>
      </c>
      <c r="Q262" s="37">
        <f>ROUND('План мероприятий'!Q308/1000,0)</f>
        <v>175</v>
      </c>
      <c r="R262" s="37">
        <f>ROUND('План мероприятий'!R308/1000,0)</f>
        <v>123</v>
      </c>
      <c r="S262" s="37">
        <f>ROUND('План мероприятий'!S308/1000,0)</f>
        <v>123</v>
      </c>
      <c r="T262" s="253"/>
      <c r="U262" s="203"/>
      <c r="V262" s="203"/>
      <c r="W262" s="201"/>
      <c r="X262" s="201"/>
      <c r="Y262" s="201"/>
      <c r="Z262" s="201"/>
      <c r="AA262" s="201"/>
      <c r="AB262" s="201"/>
      <c r="AC262" s="329"/>
      <c r="AD262" s="232"/>
    </row>
    <row r="263" spans="1:30" s="45" customFormat="1" x14ac:dyDescent="0.3">
      <c r="A263" s="249"/>
      <c r="B263" s="250"/>
      <c r="C263" s="250"/>
      <c r="D263" s="19" t="s">
        <v>29</v>
      </c>
      <c r="E263" s="47"/>
      <c r="F263" s="47"/>
      <c r="G263" s="47"/>
      <c r="H263" s="47"/>
      <c r="I263" s="47"/>
      <c r="J263" s="47"/>
      <c r="K263" s="47"/>
      <c r="L263" s="47"/>
      <c r="M263" s="47"/>
      <c r="N263" s="37">
        <f>ROUND('План мероприятий'!N309/1000,0)</f>
        <v>0</v>
      </c>
      <c r="O263" s="37">
        <f>ROUND('План мероприятий'!O309/1000,0)</f>
        <v>0</v>
      </c>
      <c r="P263" s="37">
        <f>ROUND('План мероприятий'!P309/1000,0)</f>
        <v>0</v>
      </c>
      <c r="Q263" s="37">
        <f>ROUND('План мероприятий'!Q309/1000,0)</f>
        <v>0</v>
      </c>
      <c r="R263" s="37">
        <f>ROUND('План мероприятий'!R309/1000,0)</f>
        <v>0</v>
      </c>
      <c r="S263" s="37">
        <f>ROUND('План мероприятий'!S309/1000,0)</f>
        <v>0</v>
      </c>
      <c r="T263" s="253"/>
      <c r="U263" s="203"/>
      <c r="V263" s="203"/>
      <c r="W263" s="201"/>
      <c r="X263" s="201"/>
      <c r="Y263" s="201"/>
      <c r="Z263" s="201"/>
      <c r="AA263" s="201"/>
      <c r="AB263" s="201"/>
      <c r="AC263" s="329"/>
      <c r="AD263" s="232"/>
    </row>
    <row r="264" spans="1:30" s="45" customFormat="1" x14ac:dyDescent="0.3">
      <c r="A264" s="249"/>
      <c r="B264" s="250"/>
      <c r="C264" s="250"/>
      <c r="D264" s="19" t="s">
        <v>30</v>
      </c>
      <c r="E264" s="47"/>
      <c r="F264" s="47"/>
      <c r="G264" s="47"/>
      <c r="H264" s="47"/>
      <c r="I264" s="47"/>
      <c r="J264" s="47"/>
      <c r="K264" s="47"/>
      <c r="L264" s="47"/>
      <c r="M264" s="47"/>
      <c r="N264" s="37">
        <f>ROUND('План мероприятий'!N310/1000,0)</f>
        <v>0</v>
      </c>
      <c r="O264" s="37">
        <f>ROUND('План мероприятий'!O310/1000,0)</f>
        <v>0</v>
      </c>
      <c r="P264" s="37">
        <f>ROUND('План мероприятий'!P310/1000,0)</f>
        <v>0</v>
      </c>
      <c r="Q264" s="37">
        <f>ROUND('План мероприятий'!Q310/1000,0)</f>
        <v>0</v>
      </c>
      <c r="R264" s="37">
        <f>ROUND('План мероприятий'!R310/1000,0)</f>
        <v>0</v>
      </c>
      <c r="S264" s="37">
        <f>ROUND('План мероприятий'!S310/1000,0)</f>
        <v>0</v>
      </c>
      <c r="T264" s="253"/>
      <c r="U264" s="203"/>
      <c r="V264" s="203"/>
      <c r="W264" s="201"/>
      <c r="X264" s="201"/>
      <c r="Y264" s="201"/>
      <c r="Z264" s="201"/>
      <c r="AA264" s="201"/>
      <c r="AB264" s="201"/>
      <c r="AC264" s="329"/>
      <c r="AD264" s="232"/>
    </row>
    <row r="265" spans="1:30" s="45" customFormat="1" x14ac:dyDescent="0.3">
      <c r="A265" s="249"/>
      <c r="B265" s="250"/>
      <c r="C265" s="250"/>
      <c r="D265" s="19" t="s">
        <v>31</v>
      </c>
      <c r="E265" s="47"/>
      <c r="F265" s="47"/>
      <c r="G265" s="47"/>
      <c r="H265" s="47"/>
      <c r="I265" s="47"/>
      <c r="J265" s="47"/>
      <c r="K265" s="47"/>
      <c r="L265" s="47"/>
      <c r="M265" s="47"/>
      <c r="N265" s="37">
        <f>ROUND('План мероприятий'!N311/1000,0)</f>
        <v>0</v>
      </c>
      <c r="O265" s="37">
        <f>ROUND('План мероприятий'!O311/1000,0)</f>
        <v>0</v>
      </c>
      <c r="P265" s="37">
        <f>ROUND('План мероприятий'!P311/1000,0)</f>
        <v>0</v>
      </c>
      <c r="Q265" s="37">
        <f>ROUND('План мероприятий'!Q311/1000,0)</f>
        <v>0</v>
      </c>
      <c r="R265" s="37">
        <f>ROUND('План мероприятий'!R311/1000,0)</f>
        <v>0</v>
      </c>
      <c r="S265" s="37">
        <f>ROUND('План мероприятий'!S311/1000,0)</f>
        <v>0</v>
      </c>
      <c r="T265" s="253"/>
      <c r="U265" s="203"/>
      <c r="V265" s="203"/>
      <c r="W265" s="201"/>
      <c r="X265" s="201"/>
      <c r="Y265" s="201"/>
      <c r="Z265" s="201"/>
      <c r="AA265" s="201"/>
      <c r="AB265" s="201"/>
      <c r="AC265" s="329"/>
      <c r="AD265" s="232"/>
    </row>
    <row r="266" spans="1:30" s="45" customFormat="1" x14ac:dyDescent="0.3">
      <c r="A266" s="249"/>
      <c r="B266" s="38"/>
      <c r="C266" s="39"/>
      <c r="D266" s="47" t="s">
        <v>45</v>
      </c>
      <c r="E266" s="47"/>
      <c r="F266" s="47"/>
      <c r="G266" s="47"/>
      <c r="H266" s="47" t="s">
        <v>36</v>
      </c>
      <c r="I266" s="47" t="s">
        <v>45</v>
      </c>
      <c r="J266" s="47" t="s">
        <v>45</v>
      </c>
      <c r="K266" s="47" t="s">
        <v>45</v>
      </c>
      <c r="L266" s="47"/>
      <c r="M266" s="47"/>
      <c r="N266" s="47">
        <f>ROUND('План мероприятий'!N312/1000,0)</f>
        <v>0</v>
      </c>
      <c r="O266" s="47">
        <f>ROUND('План мероприятий'!O312/1000,0)</f>
        <v>0</v>
      </c>
      <c r="P266" s="47">
        <f>ROUND('План мероприятий'!P312/1000,0)</f>
        <v>0</v>
      </c>
      <c r="Q266" s="47">
        <f>ROUND('План мероприятий'!Q312/1000,0)</f>
        <v>0</v>
      </c>
      <c r="R266" s="47">
        <f>ROUND('План мероприятий'!R312/1000,0)</f>
        <v>0</v>
      </c>
      <c r="S266" s="47">
        <f>ROUND('План мероприятий'!S312/1000,0)</f>
        <v>0</v>
      </c>
      <c r="T266" s="253"/>
      <c r="U266" s="203"/>
      <c r="V266" s="76"/>
      <c r="W266" s="76"/>
      <c r="X266" s="76"/>
      <c r="Y266" s="76"/>
      <c r="Z266" s="76"/>
      <c r="AA266" s="76"/>
      <c r="AB266" s="76"/>
      <c r="AC266" s="77"/>
      <c r="AD266" s="64"/>
    </row>
    <row r="267" spans="1:30" s="45" customFormat="1" ht="50.25" customHeight="1" x14ac:dyDescent="0.3">
      <c r="A267" s="254" t="s">
        <v>220</v>
      </c>
      <c r="B267" s="398"/>
      <c r="C267" s="398" t="s">
        <v>221</v>
      </c>
      <c r="D267" s="29" t="s">
        <v>6</v>
      </c>
      <c r="E267" s="31"/>
      <c r="F267" s="31"/>
      <c r="G267" s="31"/>
      <c r="H267" s="36"/>
      <c r="I267" s="36"/>
      <c r="J267" s="36"/>
      <c r="K267" s="36"/>
      <c r="L267" s="36"/>
      <c r="M267" s="36"/>
      <c r="N267" s="32">
        <f>ROUND('План мероприятий'!N313/1000,0)</f>
        <v>2547224</v>
      </c>
      <c r="O267" s="32">
        <f>ROUND('План мероприятий'!O313/1000,0)</f>
        <v>513490</v>
      </c>
      <c r="P267" s="32">
        <f>ROUND('План мероприятий'!P313/1000,0)</f>
        <v>427678</v>
      </c>
      <c r="Q267" s="32">
        <f>ROUND('План мероприятий'!Q313/1000,0)</f>
        <v>807664</v>
      </c>
      <c r="R267" s="32">
        <f>ROUND('План мероприятий'!R313/1000,0)</f>
        <v>328678</v>
      </c>
      <c r="S267" s="32">
        <f>ROUND('План мероприятий'!S313/1000,0)</f>
        <v>469713</v>
      </c>
      <c r="T267" s="399">
        <f>N267/$N$19</f>
        <v>1.5359893099238676E-2</v>
      </c>
      <c r="U267" s="400" t="s">
        <v>39</v>
      </c>
      <c r="V267" s="400" t="s">
        <v>222</v>
      </c>
      <c r="W267" s="400" t="s">
        <v>85</v>
      </c>
      <c r="X267" s="400">
        <v>0</v>
      </c>
      <c r="Y267" s="400">
        <v>0</v>
      </c>
      <c r="Z267" s="400">
        <v>0</v>
      </c>
      <c r="AA267" s="400">
        <v>0</v>
      </c>
      <c r="AB267" s="400">
        <v>0</v>
      </c>
      <c r="AC267" s="444">
        <f>N267/N39</f>
        <v>6.7972954426821039E-2</v>
      </c>
      <c r="AD267" s="223"/>
    </row>
    <row r="268" spans="1:30" s="45" customFormat="1" ht="50.25" customHeight="1" x14ac:dyDescent="0.3">
      <c r="A268" s="255"/>
      <c r="B268" s="398"/>
      <c r="C268" s="398"/>
      <c r="D268" s="33" t="s">
        <v>28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2">
        <f>ROUND('План мероприятий'!N314/1000,0)</f>
        <v>946554</v>
      </c>
      <c r="O268" s="32">
        <f>ROUND('План мероприятий'!O314/1000,0)</f>
        <v>172109</v>
      </c>
      <c r="P268" s="32">
        <f>ROUND('План мероприятий'!P314/1000,0)</f>
        <v>188084</v>
      </c>
      <c r="Q268" s="32">
        <f>ROUND('План мероприятий'!Q314/1000,0)</f>
        <v>234635</v>
      </c>
      <c r="R268" s="32">
        <f>ROUND('План мероприятий'!R314/1000,0)</f>
        <v>176356</v>
      </c>
      <c r="S268" s="32">
        <f>ROUND('План мероприятий'!S314/1000,0)</f>
        <v>175371</v>
      </c>
      <c r="T268" s="399"/>
      <c r="U268" s="400"/>
      <c r="V268" s="400"/>
      <c r="W268" s="400"/>
      <c r="X268" s="400"/>
      <c r="Y268" s="400"/>
      <c r="Z268" s="400"/>
      <c r="AA268" s="400"/>
      <c r="AB268" s="400"/>
      <c r="AC268" s="445"/>
      <c r="AD268" s="223"/>
    </row>
    <row r="269" spans="1:30" s="45" customFormat="1" ht="50.25" customHeight="1" x14ac:dyDescent="0.3">
      <c r="A269" s="255"/>
      <c r="B269" s="398"/>
      <c r="C269" s="398"/>
      <c r="D269" s="33" t="s">
        <v>29</v>
      </c>
      <c r="E269" s="31"/>
      <c r="F269" s="31"/>
      <c r="G269" s="31"/>
      <c r="H269" s="31"/>
      <c r="I269" s="31"/>
      <c r="J269" s="31"/>
      <c r="K269" s="31"/>
      <c r="L269" s="31"/>
      <c r="M269" s="31"/>
      <c r="N269" s="32">
        <f>ROUND('План мероприятий'!N315/1000,0)</f>
        <v>1600670</v>
      </c>
      <c r="O269" s="32">
        <f>ROUND('План мероприятий'!O315/1000,0)</f>
        <v>341382</v>
      </c>
      <c r="P269" s="32">
        <f>ROUND('План мероприятий'!P315/1000,0)</f>
        <v>239595</v>
      </c>
      <c r="Q269" s="32">
        <f>ROUND('План мероприятий'!Q315/1000,0)</f>
        <v>573029</v>
      </c>
      <c r="R269" s="32">
        <f>ROUND('План мероприятий'!R315/1000,0)</f>
        <v>152322</v>
      </c>
      <c r="S269" s="32">
        <f>ROUND('План мероприятий'!S315/1000,0)</f>
        <v>294343</v>
      </c>
      <c r="T269" s="399"/>
      <c r="U269" s="400"/>
      <c r="V269" s="419" t="s">
        <v>223</v>
      </c>
      <c r="W269" s="419" t="s">
        <v>41</v>
      </c>
      <c r="X269" s="419">
        <v>12.4</v>
      </c>
      <c r="Y269" s="419">
        <v>13.6</v>
      </c>
      <c r="Z269" s="419">
        <v>15.4</v>
      </c>
      <c r="AA269" s="419">
        <v>17.2</v>
      </c>
      <c r="AB269" s="419">
        <v>19.100000000000001</v>
      </c>
      <c r="AC269" s="445"/>
      <c r="AD269" s="223"/>
    </row>
    <row r="270" spans="1:30" s="45" customFormat="1" ht="50.25" customHeight="1" x14ac:dyDescent="0.3">
      <c r="A270" s="255"/>
      <c r="B270" s="398"/>
      <c r="C270" s="398"/>
      <c r="D270" s="33" t="s">
        <v>30</v>
      </c>
      <c r="E270" s="31"/>
      <c r="F270" s="31"/>
      <c r="G270" s="31"/>
      <c r="H270" s="31"/>
      <c r="I270" s="31"/>
      <c r="J270" s="31"/>
      <c r="K270" s="31"/>
      <c r="L270" s="31"/>
      <c r="M270" s="31"/>
      <c r="N270" s="32">
        <f>ROUND('План мероприятий'!N316/1000,0)</f>
        <v>0</v>
      </c>
      <c r="O270" s="32">
        <f>ROUND('План мероприятий'!O316/1000,0)</f>
        <v>0</v>
      </c>
      <c r="P270" s="32">
        <f>ROUND('План мероприятий'!P316/1000,0)</f>
        <v>0</v>
      </c>
      <c r="Q270" s="32">
        <f>ROUND('План мероприятий'!Q316/1000,0)</f>
        <v>0</v>
      </c>
      <c r="R270" s="32">
        <f>ROUND('План мероприятий'!R316/1000,0)</f>
        <v>0</v>
      </c>
      <c r="S270" s="32">
        <f>ROUND('План мероприятий'!S316/1000,0)</f>
        <v>0</v>
      </c>
      <c r="T270" s="399"/>
      <c r="U270" s="400"/>
      <c r="V270" s="420"/>
      <c r="W270" s="420"/>
      <c r="X270" s="420"/>
      <c r="Y270" s="420"/>
      <c r="Z270" s="420"/>
      <c r="AA270" s="420"/>
      <c r="AB270" s="420"/>
      <c r="AC270" s="445"/>
      <c r="AD270" s="223"/>
    </row>
    <row r="271" spans="1:30" s="45" customFormat="1" ht="50.25" customHeight="1" x14ac:dyDescent="0.3">
      <c r="A271" s="256"/>
      <c r="B271" s="398"/>
      <c r="C271" s="398"/>
      <c r="D271" s="33" t="s">
        <v>31</v>
      </c>
      <c r="E271" s="31"/>
      <c r="F271" s="31"/>
      <c r="G271" s="31"/>
      <c r="H271" s="31"/>
      <c r="I271" s="31"/>
      <c r="J271" s="31"/>
      <c r="K271" s="31"/>
      <c r="L271" s="31"/>
      <c r="M271" s="31"/>
      <c r="N271" s="32">
        <f>ROUND('План мероприятий'!N317/1000,0)</f>
        <v>0</v>
      </c>
      <c r="O271" s="32">
        <f>ROUND('План мероприятий'!O317/1000,0)</f>
        <v>0</v>
      </c>
      <c r="P271" s="32">
        <f>ROUND('План мероприятий'!P317/1000,0)</f>
        <v>0</v>
      </c>
      <c r="Q271" s="32">
        <f>ROUND('План мероприятий'!Q317/1000,0)</f>
        <v>0</v>
      </c>
      <c r="R271" s="32">
        <f>ROUND('План мероприятий'!R317/1000,0)</f>
        <v>0</v>
      </c>
      <c r="S271" s="32">
        <f>ROUND('План мероприятий'!S317/1000,0)</f>
        <v>0</v>
      </c>
      <c r="T271" s="399"/>
      <c r="U271" s="400"/>
      <c r="V271" s="421"/>
      <c r="W271" s="421"/>
      <c r="X271" s="421"/>
      <c r="Y271" s="421"/>
      <c r="Z271" s="421"/>
      <c r="AA271" s="421"/>
      <c r="AB271" s="421"/>
      <c r="AC271" s="446"/>
      <c r="AD271" s="223"/>
    </row>
    <row r="272" spans="1:30" s="45" customFormat="1" ht="41.25" customHeight="1" x14ac:dyDescent="0.3">
      <c r="A272" s="249" t="s">
        <v>224</v>
      </c>
      <c r="B272" s="250"/>
      <c r="C272" s="250" t="s">
        <v>225</v>
      </c>
      <c r="D272" s="16" t="s">
        <v>6</v>
      </c>
      <c r="E272" s="35" t="s">
        <v>63</v>
      </c>
      <c r="F272" s="35" t="s">
        <v>35</v>
      </c>
      <c r="G272" s="35" t="s">
        <v>35</v>
      </c>
      <c r="H272" s="35" t="s">
        <v>36</v>
      </c>
      <c r="I272" s="35" t="s">
        <v>58</v>
      </c>
      <c r="J272" s="35" t="s">
        <v>226</v>
      </c>
      <c r="K272" s="35" t="s">
        <v>227</v>
      </c>
      <c r="L272" s="35" t="s">
        <v>38</v>
      </c>
      <c r="M272" s="35"/>
      <c r="N272" s="20">
        <f>ROUND('План мероприятий'!N318/1000,0)</f>
        <v>0</v>
      </c>
      <c r="O272" s="20">
        <f>ROUND('План мероприятий'!O318/1000,0)</f>
        <v>0</v>
      </c>
      <c r="P272" s="20">
        <f>ROUND('План мероприятий'!P318/1000,0)</f>
        <v>0</v>
      </c>
      <c r="Q272" s="20">
        <f>ROUND('План мероприятий'!Q318/1000,0)</f>
        <v>0</v>
      </c>
      <c r="R272" s="20">
        <f>ROUND('План мероприятий'!R318/1000,0)</f>
        <v>0</v>
      </c>
      <c r="S272" s="20">
        <f>ROUND('План мероприятий'!S318/1000,0)</f>
        <v>0</v>
      </c>
      <c r="T272" s="372">
        <f>N272/$N$19</f>
        <v>0</v>
      </c>
      <c r="U272" s="376" t="s">
        <v>39</v>
      </c>
      <c r="V272" s="376" t="s">
        <v>228</v>
      </c>
      <c r="W272" s="374" t="s">
        <v>41</v>
      </c>
      <c r="X272" s="374">
        <v>0</v>
      </c>
      <c r="Y272" s="374">
        <v>0</v>
      </c>
      <c r="Z272" s="374">
        <v>0</v>
      </c>
      <c r="AA272" s="374">
        <v>0</v>
      </c>
      <c r="AB272" s="374">
        <v>84</v>
      </c>
      <c r="AC272" s="375">
        <v>5.0000000000000001E-3</v>
      </c>
      <c r="AD272" s="232"/>
    </row>
    <row r="273" spans="1:30" s="45" customFormat="1" ht="41.25" customHeight="1" x14ac:dyDescent="0.3">
      <c r="A273" s="249"/>
      <c r="B273" s="250"/>
      <c r="C273" s="250"/>
      <c r="D273" s="19" t="s">
        <v>28</v>
      </c>
      <c r="E273" s="35" t="s">
        <v>63</v>
      </c>
      <c r="F273" s="35" t="s">
        <v>35</v>
      </c>
      <c r="G273" s="35" t="s">
        <v>35</v>
      </c>
      <c r="H273" s="35" t="s">
        <v>36</v>
      </c>
      <c r="I273" s="35" t="s">
        <v>58</v>
      </c>
      <c r="J273" s="35" t="s">
        <v>226</v>
      </c>
      <c r="K273" s="35" t="s">
        <v>227</v>
      </c>
      <c r="L273" s="35" t="s">
        <v>38</v>
      </c>
      <c r="M273" s="35"/>
      <c r="N273" s="20">
        <f>ROUND('План мероприятий'!N319/1000,0)</f>
        <v>0</v>
      </c>
      <c r="O273" s="20">
        <f>ROUND('План мероприятий'!O319/1000,0)</f>
        <v>0</v>
      </c>
      <c r="P273" s="20">
        <f>ROUND('План мероприятий'!P319/1000,0)</f>
        <v>0</v>
      </c>
      <c r="Q273" s="20">
        <f>ROUND('План мероприятий'!Q319/1000,0)</f>
        <v>0</v>
      </c>
      <c r="R273" s="20">
        <f>ROUND('План мероприятий'!R319/1000,0)</f>
        <v>0</v>
      </c>
      <c r="S273" s="20">
        <f>ROUND('План мероприятий'!S319/1000,0)</f>
        <v>0</v>
      </c>
      <c r="T273" s="372"/>
      <c r="U273" s="376"/>
      <c r="V273" s="376"/>
      <c r="W273" s="374"/>
      <c r="X273" s="374"/>
      <c r="Y273" s="374"/>
      <c r="Z273" s="374"/>
      <c r="AA273" s="374"/>
      <c r="AB273" s="374"/>
      <c r="AC273" s="375"/>
      <c r="AD273" s="232"/>
    </row>
    <row r="274" spans="1:30" s="45" customFormat="1" ht="41.25" customHeight="1" x14ac:dyDescent="0.3">
      <c r="A274" s="249"/>
      <c r="B274" s="250"/>
      <c r="C274" s="250"/>
      <c r="D274" s="19" t="s">
        <v>29</v>
      </c>
      <c r="E274" s="35"/>
      <c r="F274" s="35"/>
      <c r="G274" s="35"/>
      <c r="H274" s="35"/>
      <c r="I274" s="35"/>
      <c r="J274" s="35"/>
      <c r="K274" s="35"/>
      <c r="L274" s="35"/>
      <c r="M274" s="35"/>
      <c r="N274" s="20">
        <f>ROUND('План мероприятий'!N320/1000,0)</f>
        <v>0</v>
      </c>
      <c r="O274" s="20">
        <f>ROUND('План мероприятий'!O320/1000,0)</f>
        <v>0</v>
      </c>
      <c r="P274" s="20">
        <f>ROUND('План мероприятий'!P320/1000,0)</f>
        <v>0</v>
      </c>
      <c r="Q274" s="20">
        <f>ROUND('План мероприятий'!Q320/1000,0)</f>
        <v>0</v>
      </c>
      <c r="R274" s="20">
        <f>ROUND('План мероприятий'!R320/1000,0)</f>
        <v>0</v>
      </c>
      <c r="S274" s="20">
        <f>ROUND('План мероприятий'!S320/1000,0)</f>
        <v>0</v>
      </c>
      <c r="T274" s="372"/>
      <c r="U274" s="376"/>
      <c r="V274" s="376"/>
      <c r="W274" s="374"/>
      <c r="X274" s="374"/>
      <c r="Y274" s="374"/>
      <c r="Z274" s="374"/>
      <c r="AA274" s="374"/>
      <c r="AB274" s="374"/>
      <c r="AC274" s="375"/>
      <c r="AD274" s="232"/>
    </row>
    <row r="275" spans="1:30" s="45" customFormat="1" ht="41.25" customHeight="1" x14ac:dyDescent="0.3">
      <c r="A275" s="249"/>
      <c r="B275" s="250"/>
      <c r="C275" s="250"/>
      <c r="D275" s="19" t="s">
        <v>30</v>
      </c>
      <c r="E275" s="35"/>
      <c r="F275" s="35"/>
      <c r="G275" s="35"/>
      <c r="H275" s="35"/>
      <c r="I275" s="35"/>
      <c r="J275" s="35"/>
      <c r="K275" s="35"/>
      <c r="L275" s="35"/>
      <c r="M275" s="35"/>
      <c r="N275" s="20">
        <f>ROUND('План мероприятий'!N321/1000,0)</f>
        <v>0</v>
      </c>
      <c r="O275" s="20">
        <f>ROUND('План мероприятий'!O321/1000,0)</f>
        <v>0</v>
      </c>
      <c r="P275" s="20">
        <f>ROUND('План мероприятий'!P321/1000,0)</f>
        <v>0</v>
      </c>
      <c r="Q275" s="20">
        <f>ROUND('План мероприятий'!Q321/1000,0)</f>
        <v>0</v>
      </c>
      <c r="R275" s="20">
        <f>ROUND('План мероприятий'!R321/1000,0)</f>
        <v>0</v>
      </c>
      <c r="S275" s="20">
        <f>ROUND('План мероприятий'!S321/1000,0)</f>
        <v>0</v>
      </c>
      <c r="T275" s="372"/>
      <c r="U275" s="376"/>
      <c r="V275" s="376"/>
      <c r="W275" s="374"/>
      <c r="X275" s="374"/>
      <c r="Y275" s="374"/>
      <c r="Z275" s="374"/>
      <c r="AA275" s="374"/>
      <c r="AB275" s="374"/>
      <c r="AC275" s="375"/>
      <c r="AD275" s="232"/>
    </row>
    <row r="276" spans="1:30" s="45" customFormat="1" ht="41.25" customHeight="1" x14ac:dyDescent="0.3">
      <c r="A276" s="249"/>
      <c r="B276" s="250"/>
      <c r="C276" s="250"/>
      <c r="D276" s="19" t="s">
        <v>31</v>
      </c>
      <c r="E276" s="35"/>
      <c r="F276" s="35"/>
      <c r="G276" s="35"/>
      <c r="H276" s="35"/>
      <c r="I276" s="35"/>
      <c r="J276" s="35"/>
      <c r="K276" s="35"/>
      <c r="L276" s="35"/>
      <c r="M276" s="35"/>
      <c r="N276" s="20">
        <f>ROUND('План мероприятий'!N322/1000,0)</f>
        <v>0</v>
      </c>
      <c r="O276" s="20">
        <f>ROUND('План мероприятий'!O322/1000,0)</f>
        <v>0</v>
      </c>
      <c r="P276" s="20">
        <f>ROUND('План мероприятий'!P322/1000,0)</f>
        <v>0</v>
      </c>
      <c r="Q276" s="20">
        <f>ROUND('План мероприятий'!Q322/1000,0)</f>
        <v>0</v>
      </c>
      <c r="R276" s="20">
        <f>ROUND('План мероприятий'!R322/1000,0)</f>
        <v>0</v>
      </c>
      <c r="S276" s="20">
        <f>ROUND('План мероприятий'!S322/1000,0)</f>
        <v>0</v>
      </c>
      <c r="T276" s="372"/>
      <c r="U276" s="376"/>
      <c r="V276" s="376"/>
      <c r="W276" s="374"/>
      <c r="X276" s="374"/>
      <c r="Y276" s="374"/>
      <c r="Z276" s="374"/>
      <c r="AA276" s="374"/>
      <c r="AB276" s="374"/>
      <c r="AC276" s="375"/>
      <c r="AD276" s="232"/>
    </row>
    <row r="277" spans="1:30" s="45" customFormat="1" x14ac:dyDescent="0.3">
      <c r="A277" s="249"/>
      <c r="B277" s="38"/>
      <c r="C277" s="40" t="s">
        <v>69</v>
      </c>
      <c r="D277" s="35" t="s">
        <v>45</v>
      </c>
      <c r="E277" s="35" t="s">
        <v>45</v>
      </c>
      <c r="F277" s="35" t="s">
        <v>45</v>
      </c>
      <c r="G277" s="35" t="s">
        <v>45</v>
      </c>
      <c r="H277" s="35" t="s">
        <v>36</v>
      </c>
      <c r="I277" s="35" t="s">
        <v>45</v>
      </c>
      <c r="J277" s="35" t="s">
        <v>45</v>
      </c>
      <c r="K277" s="35" t="s">
        <v>45</v>
      </c>
      <c r="L277" s="35" t="s">
        <v>45</v>
      </c>
      <c r="M277" s="35" t="s">
        <v>45</v>
      </c>
      <c r="N277" s="35">
        <f>ROUND('План мероприятий'!N323/1000,0)</f>
        <v>0</v>
      </c>
      <c r="O277" s="35">
        <f>ROUND('План мероприятий'!O323/1000,0)</f>
        <v>0</v>
      </c>
      <c r="P277" s="35">
        <f>ROUND('План мероприятий'!P323/1000,0)</f>
        <v>0</v>
      </c>
      <c r="Q277" s="35">
        <f>ROUND('План мероприятий'!Q323/1000,0)</f>
        <v>0</v>
      </c>
      <c r="R277" s="35">
        <f>ROUND('План мероприятий'!R323/1000,0)</f>
        <v>0</v>
      </c>
      <c r="S277" s="35">
        <f>ROUND('План мероприятий'!S323/1000,0)</f>
        <v>0</v>
      </c>
      <c r="T277" s="372"/>
      <c r="U277" s="376"/>
      <c r="V277" s="66" t="s">
        <v>45</v>
      </c>
      <c r="W277" s="66" t="s">
        <v>45</v>
      </c>
      <c r="X277" s="66" t="s">
        <v>69</v>
      </c>
      <c r="Y277" s="66" t="s">
        <v>69</v>
      </c>
      <c r="Z277" s="66" t="s">
        <v>69</v>
      </c>
      <c r="AA277" s="66" t="s">
        <v>69</v>
      </c>
      <c r="AB277" s="66" t="s">
        <v>69</v>
      </c>
      <c r="AC277" s="67"/>
      <c r="AD277" s="64"/>
    </row>
    <row r="278" spans="1:30" s="45" customFormat="1" ht="33.75" customHeight="1" x14ac:dyDescent="0.3">
      <c r="A278" s="249" t="s">
        <v>229</v>
      </c>
      <c r="B278" s="250"/>
      <c r="C278" s="250" t="s">
        <v>230</v>
      </c>
      <c r="D278" s="16" t="s">
        <v>6</v>
      </c>
      <c r="E278" s="35" t="s">
        <v>63</v>
      </c>
      <c r="F278" s="35" t="s">
        <v>35</v>
      </c>
      <c r="G278" s="35" t="s">
        <v>35</v>
      </c>
      <c r="H278" s="35" t="s">
        <v>36</v>
      </c>
      <c r="I278" s="35" t="s">
        <v>58</v>
      </c>
      <c r="J278" s="35" t="s">
        <v>226</v>
      </c>
      <c r="K278" s="35" t="s">
        <v>231</v>
      </c>
      <c r="L278" s="35" t="s">
        <v>38</v>
      </c>
      <c r="M278" s="35"/>
      <c r="N278" s="20">
        <f>ROUND('План мероприятий'!N324/1000,0)</f>
        <v>0</v>
      </c>
      <c r="O278" s="20">
        <f>ROUND('План мероприятий'!O324/1000,0)</f>
        <v>0</v>
      </c>
      <c r="P278" s="20">
        <f>ROUND('План мероприятий'!P324/1000,0)</f>
        <v>0</v>
      </c>
      <c r="Q278" s="20">
        <f>ROUND('План мероприятий'!Q324/1000,0)</f>
        <v>0</v>
      </c>
      <c r="R278" s="20">
        <f>ROUND('План мероприятий'!R324/1000,0)</f>
        <v>0</v>
      </c>
      <c r="S278" s="20">
        <f>ROUND('План мероприятий'!S324/1000,0)</f>
        <v>0</v>
      </c>
      <c r="T278" s="372">
        <f>N278/$N$19</f>
        <v>0</v>
      </c>
      <c r="U278" s="376" t="s">
        <v>39</v>
      </c>
      <c r="V278" s="376" t="s">
        <v>232</v>
      </c>
      <c r="W278" s="374" t="s">
        <v>41</v>
      </c>
      <c r="X278" s="374">
        <v>0</v>
      </c>
      <c r="Y278" s="374">
        <v>0</v>
      </c>
      <c r="Z278" s="374">
        <v>0</v>
      </c>
      <c r="AA278" s="374">
        <v>0</v>
      </c>
      <c r="AB278" s="374">
        <v>2.8</v>
      </c>
      <c r="AC278" s="375">
        <v>0.1</v>
      </c>
      <c r="AD278" s="232"/>
    </row>
    <row r="279" spans="1:30" s="45" customFormat="1" ht="33.75" customHeight="1" x14ac:dyDescent="0.3">
      <c r="A279" s="249"/>
      <c r="B279" s="250"/>
      <c r="C279" s="250"/>
      <c r="D279" s="19" t="s">
        <v>28</v>
      </c>
      <c r="E279" s="35" t="s">
        <v>63</v>
      </c>
      <c r="F279" s="35" t="s">
        <v>35</v>
      </c>
      <c r="G279" s="35" t="s">
        <v>35</v>
      </c>
      <c r="H279" s="35" t="s">
        <v>36</v>
      </c>
      <c r="I279" s="35" t="s">
        <v>58</v>
      </c>
      <c r="J279" s="35" t="s">
        <v>226</v>
      </c>
      <c r="K279" s="35" t="s">
        <v>231</v>
      </c>
      <c r="L279" s="35" t="s">
        <v>38</v>
      </c>
      <c r="M279" s="35"/>
      <c r="N279" s="20">
        <f>ROUND('План мероприятий'!N325/1000,0)</f>
        <v>0</v>
      </c>
      <c r="O279" s="20">
        <f>ROUND('План мероприятий'!O325/1000,0)</f>
        <v>0</v>
      </c>
      <c r="P279" s="20">
        <f>ROUND('План мероприятий'!P325/1000,0)</f>
        <v>0</v>
      </c>
      <c r="Q279" s="20">
        <f>ROUND('План мероприятий'!Q325/1000,0)</f>
        <v>0</v>
      </c>
      <c r="R279" s="20">
        <f>ROUND('План мероприятий'!R325/1000,0)</f>
        <v>0</v>
      </c>
      <c r="S279" s="20">
        <f>ROUND('План мероприятий'!S325/1000,0)</f>
        <v>0</v>
      </c>
      <c r="T279" s="372"/>
      <c r="U279" s="376"/>
      <c r="V279" s="376"/>
      <c r="W279" s="374"/>
      <c r="X279" s="374"/>
      <c r="Y279" s="374"/>
      <c r="Z279" s="374"/>
      <c r="AA279" s="374"/>
      <c r="AB279" s="374"/>
      <c r="AC279" s="375"/>
      <c r="AD279" s="232"/>
    </row>
    <row r="280" spans="1:30" s="45" customFormat="1" ht="33.75" customHeight="1" x14ac:dyDescent="0.3">
      <c r="A280" s="249"/>
      <c r="B280" s="250"/>
      <c r="C280" s="250"/>
      <c r="D280" s="19" t="s">
        <v>29</v>
      </c>
      <c r="E280" s="35"/>
      <c r="F280" s="35"/>
      <c r="G280" s="35"/>
      <c r="H280" s="35"/>
      <c r="I280" s="35"/>
      <c r="J280" s="35"/>
      <c r="K280" s="35"/>
      <c r="L280" s="35"/>
      <c r="M280" s="35"/>
      <c r="N280" s="20">
        <f>ROUND('План мероприятий'!N326/1000,0)</f>
        <v>0</v>
      </c>
      <c r="O280" s="20">
        <f>ROUND('План мероприятий'!O326/1000,0)</f>
        <v>0</v>
      </c>
      <c r="P280" s="20">
        <f>ROUND('План мероприятий'!P326/1000,0)</f>
        <v>0</v>
      </c>
      <c r="Q280" s="20">
        <f>ROUND('План мероприятий'!Q326/1000,0)</f>
        <v>0</v>
      </c>
      <c r="R280" s="20">
        <f>ROUND('План мероприятий'!R326/1000,0)</f>
        <v>0</v>
      </c>
      <c r="S280" s="20">
        <f>ROUND('План мероприятий'!S326/1000,0)</f>
        <v>0</v>
      </c>
      <c r="T280" s="372"/>
      <c r="U280" s="376"/>
      <c r="V280" s="376"/>
      <c r="W280" s="374"/>
      <c r="X280" s="374"/>
      <c r="Y280" s="374"/>
      <c r="Z280" s="374"/>
      <c r="AA280" s="374"/>
      <c r="AB280" s="374"/>
      <c r="AC280" s="375"/>
      <c r="AD280" s="232"/>
    </row>
    <row r="281" spans="1:30" s="45" customFormat="1" ht="33.75" customHeight="1" x14ac:dyDescent="0.3">
      <c r="A281" s="249"/>
      <c r="B281" s="250"/>
      <c r="C281" s="250"/>
      <c r="D281" s="19" t="s">
        <v>30</v>
      </c>
      <c r="E281" s="35"/>
      <c r="F281" s="35"/>
      <c r="G281" s="35"/>
      <c r="H281" s="35"/>
      <c r="I281" s="35"/>
      <c r="J281" s="35"/>
      <c r="K281" s="35"/>
      <c r="L281" s="35"/>
      <c r="M281" s="35"/>
      <c r="N281" s="20">
        <f>ROUND('План мероприятий'!N327/1000,0)</f>
        <v>0</v>
      </c>
      <c r="O281" s="20">
        <f>ROUND('План мероприятий'!O327/1000,0)</f>
        <v>0</v>
      </c>
      <c r="P281" s="20">
        <f>ROUND('План мероприятий'!P327/1000,0)</f>
        <v>0</v>
      </c>
      <c r="Q281" s="20">
        <f>ROUND('План мероприятий'!Q327/1000,0)</f>
        <v>0</v>
      </c>
      <c r="R281" s="20">
        <f>ROUND('План мероприятий'!R327/1000,0)</f>
        <v>0</v>
      </c>
      <c r="S281" s="20">
        <f>ROUND('План мероприятий'!S327/1000,0)</f>
        <v>0</v>
      </c>
      <c r="T281" s="372"/>
      <c r="U281" s="376"/>
      <c r="V281" s="376"/>
      <c r="W281" s="374"/>
      <c r="X281" s="374"/>
      <c r="Y281" s="374"/>
      <c r="Z281" s="374"/>
      <c r="AA281" s="374"/>
      <c r="AB281" s="374"/>
      <c r="AC281" s="375"/>
      <c r="AD281" s="232"/>
    </row>
    <row r="282" spans="1:30" s="45" customFormat="1" ht="33.75" customHeight="1" x14ac:dyDescent="0.3">
      <c r="A282" s="249"/>
      <c r="B282" s="250"/>
      <c r="C282" s="250"/>
      <c r="D282" s="19" t="s">
        <v>31</v>
      </c>
      <c r="E282" s="35"/>
      <c r="F282" s="35"/>
      <c r="G282" s="35"/>
      <c r="H282" s="35"/>
      <c r="I282" s="35"/>
      <c r="J282" s="35"/>
      <c r="K282" s="35"/>
      <c r="L282" s="35"/>
      <c r="M282" s="35"/>
      <c r="N282" s="20">
        <f>ROUND('План мероприятий'!N328/1000,0)</f>
        <v>0</v>
      </c>
      <c r="O282" s="20">
        <f>ROUND('План мероприятий'!O328/1000,0)</f>
        <v>0</v>
      </c>
      <c r="P282" s="20">
        <f>ROUND('План мероприятий'!P328/1000,0)</f>
        <v>0</v>
      </c>
      <c r="Q282" s="20">
        <f>ROUND('План мероприятий'!Q328/1000,0)</f>
        <v>0</v>
      </c>
      <c r="R282" s="20">
        <f>ROUND('План мероприятий'!R328/1000,0)</f>
        <v>0</v>
      </c>
      <c r="S282" s="20">
        <f>ROUND('План мероприятий'!S328/1000,0)</f>
        <v>0</v>
      </c>
      <c r="T282" s="372"/>
      <c r="U282" s="376"/>
      <c r="V282" s="376"/>
      <c r="W282" s="374"/>
      <c r="X282" s="374"/>
      <c r="Y282" s="374"/>
      <c r="Z282" s="374"/>
      <c r="AA282" s="374"/>
      <c r="AB282" s="374"/>
      <c r="AC282" s="375"/>
      <c r="AD282" s="232"/>
    </row>
    <row r="283" spans="1:30" s="45" customFormat="1" x14ac:dyDescent="0.3">
      <c r="A283" s="249"/>
      <c r="B283" s="38"/>
      <c r="C283" s="40" t="s">
        <v>69</v>
      </c>
      <c r="D283" s="35" t="s">
        <v>45</v>
      </c>
      <c r="E283" s="35" t="s">
        <v>45</v>
      </c>
      <c r="F283" s="35" t="s">
        <v>45</v>
      </c>
      <c r="G283" s="35" t="s">
        <v>45</v>
      </c>
      <c r="H283" s="35" t="s">
        <v>36</v>
      </c>
      <c r="I283" s="35" t="s">
        <v>45</v>
      </c>
      <c r="J283" s="35" t="s">
        <v>45</v>
      </c>
      <c r="K283" s="35" t="s">
        <v>45</v>
      </c>
      <c r="L283" s="35" t="s">
        <v>45</v>
      </c>
      <c r="M283" s="35" t="s">
        <v>45</v>
      </c>
      <c r="N283" s="35">
        <f>ROUND('План мероприятий'!N329/1000,0)</f>
        <v>0</v>
      </c>
      <c r="O283" s="35">
        <f>ROUND('План мероприятий'!O329/1000,0)</f>
        <v>0</v>
      </c>
      <c r="P283" s="35">
        <f>ROUND('План мероприятий'!P329/1000,0)</f>
        <v>0</v>
      </c>
      <c r="Q283" s="35">
        <f>ROUND('План мероприятий'!Q329/1000,0)</f>
        <v>0</v>
      </c>
      <c r="R283" s="35">
        <f>ROUND('План мероприятий'!R329/1000,0)</f>
        <v>0</v>
      </c>
      <c r="S283" s="35">
        <f>ROUND('План мероприятий'!S329/1000,0)</f>
        <v>0</v>
      </c>
      <c r="T283" s="372"/>
      <c r="U283" s="376"/>
      <c r="V283" s="66" t="s">
        <v>45</v>
      </c>
      <c r="W283" s="66" t="s">
        <v>45</v>
      </c>
      <c r="X283" s="66" t="s">
        <v>69</v>
      </c>
      <c r="Y283" s="66" t="s">
        <v>69</v>
      </c>
      <c r="Z283" s="66" t="s">
        <v>69</v>
      </c>
      <c r="AA283" s="66" t="s">
        <v>69</v>
      </c>
      <c r="AB283" s="66" t="s">
        <v>69</v>
      </c>
      <c r="AC283" s="67"/>
      <c r="AD283" s="64"/>
    </row>
    <row r="284" spans="1:30" s="45" customFormat="1" ht="45.75" customHeight="1" x14ac:dyDescent="0.3">
      <c r="A284" s="249" t="s">
        <v>233</v>
      </c>
      <c r="B284" s="250"/>
      <c r="C284" s="250" t="s">
        <v>234</v>
      </c>
      <c r="D284" s="16" t="s">
        <v>6</v>
      </c>
      <c r="E284" s="35" t="s">
        <v>63</v>
      </c>
      <c r="F284" s="35" t="s">
        <v>35</v>
      </c>
      <c r="G284" s="35" t="s">
        <v>35</v>
      </c>
      <c r="H284" s="35" t="s">
        <v>36</v>
      </c>
      <c r="I284" s="35" t="s">
        <v>58</v>
      </c>
      <c r="J284" s="35" t="s">
        <v>226</v>
      </c>
      <c r="K284" s="35" t="s">
        <v>235</v>
      </c>
      <c r="L284" s="35" t="s">
        <v>38</v>
      </c>
      <c r="M284" s="35"/>
      <c r="N284" s="20">
        <f>ROUND('План мероприятий'!N330/1000,0)</f>
        <v>0</v>
      </c>
      <c r="O284" s="20">
        <f>ROUND('План мероприятий'!O330/1000,0)</f>
        <v>0</v>
      </c>
      <c r="P284" s="20">
        <f>ROUND('План мероприятий'!P330/1000,0)</f>
        <v>0</v>
      </c>
      <c r="Q284" s="20">
        <f>ROUND('План мероприятий'!Q330/1000,0)</f>
        <v>0</v>
      </c>
      <c r="R284" s="20">
        <f>ROUND('План мероприятий'!R330/1000,0)</f>
        <v>0</v>
      </c>
      <c r="S284" s="20">
        <f>ROUND('План мероприятий'!S330/1000,0)</f>
        <v>0</v>
      </c>
      <c r="T284" s="372">
        <f>N284/$N$19</f>
        <v>0</v>
      </c>
      <c r="U284" s="376" t="s">
        <v>39</v>
      </c>
      <c r="V284" s="376" t="s">
        <v>236</v>
      </c>
      <c r="W284" s="374" t="s">
        <v>100</v>
      </c>
      <c r="X284" s="374">
        <v>0</v>
      </c>
      <c r="Y284" s="374">
        <v>0</v>
      </c>
      <c r="Z284" s="374">
        <v>0</v>
      </c>
      <c r="AA284" s="374">
        <v>0</v>
      </c>
      <c r="AB284" s="374">
        <v>3</v>
      </c>
      <c r="AC284" s="375">
        <v>5.0000000000000001E-3</v>
      </c>
      <c r="AD284" s="232"/>
    </row>
    <row r="285" spans="1:30" s="45" customFormat="1" ht="45.75" customHeight="1" x14ac:dyDescent="0.3">
      <c r="A285" s="249"/>
      <c r="B285" s="250"/>
      <c r="C285" s="250"/>
      <c r="D285" s="19" t="s">
        <v>28</v>
      </c>
      <c r="E285" s="35" t="s">
        <v>63</v>
      </c>
      <c r="F285" s="35" t="s">
        <v>35</v>
      </c>
      <c r="G285" s="35" t="s">
        <v>35</v>
      </c>
      <c r="H285" s="35" t="s">
        <v>36</v>
      </c>
      <c r="I285" s="35" t="s">
        <v>58</v>
      </c>
      <c r="J285" s="35" t="s">
        <v>226</v>
      </c>
      <c r="K285" s="35" t="s">
        <v>235</v>
      </c>
      <c r="L285" s="35" t="s">
        <v>38</v>
      </c>
      <c r="M285" s="35"/>
      <c r="N285" s="20">
        <f>ROUND('План мероприятий'!N331/1000,0)</f>
        <v>0</v>
      </c>
      <c r="O285" s="20">
        <f>ROUND('План мероприятий'!O331/1000,0)</f>
        <v>0</v>
      </c>
      <c r="P285" s="20">
        <f>ROUND('План мероприятий'!P331/1000,0)</f>
        <v>0</v>
      </c>
      <c r="Q285" s="20">
        <f>ROUND('План мероприятий'!Q331/1000,0)</f>
        <v>0</v>
      </c>
      <c r="R285" s="20">
        <f>ROUND('План мероприятий'!R331/1000,0)</f>
        <v>0</v>
      </c>
      <c r="S285" s="20">
        <f>ROUND('План мероприятий'!S331/1000,0)</f>
        <v>0</v>
      </c>
      <c r="T285" s="372"/>
      <c r="U285" s="376"/>
      <c r="V285" s="376"/>
      <c r="W285" s="374"/>
      <c r="X285" s="374"/>
      <c r="Y285" s="374"/>
      <c r="Z285" s="374"/>
      <c r="AA285" s="374"/>
      <c r="AB285" s="374"/>
      <c r="AC285" s="375"/>
      <c r="AD285" s="232"/>
    </row>
    <row r="286" spans="1:30" s="45" customFormat="1" ht="45.75" customHeight="1" x14ac:dyDescent="0.3">
      <c r="A286" s="249"/>
      <c r="B286" s="250"/>
      <c r="C286" s="250"/>
      <c r="D286" s="19" t="s">
        <v>29</v>
      </c>
      <c r="E286" s="35"/>
      <c r="F286" s="35"/>
      <c r="G286" s="35"/>
      <c r="H286" s="35"/>
      <c r="I286" s="35"/>
      <c r="J286" s="35"/>
      <c r="K286" s="35"/>
      <c r="L286" s="35"/>
      <c r="M286" s="35"/>
      <c r="N286" s="20">
        <f>ROUND('План мероприятий'!N332/1000,0)</f>
        <v>0</v>
      </c>
      <c r="O286" s="20">
        <f>ROUND('План мероприятий'!O332/1000,0)</f>
        <v>0</v>
      </c>
      <c r="P286" s="20">
        <f>ROUND('План мероприятий'!P332/1000,0)</f>
        <v>0</v>
      </c>
      <c r="Q286" s="20">
        <f>ROUND('План мероприятий'!Q332/1000,0)</f>
        <v>0</v>
      </c>
      <c r="R286" s="20">
        <f>ROUND('План мероприятий'!R332/1000,0)</f>
        <v>0</v>
      </c>
      <c r="S286" s="20">
        <f>ROUND('План мероприятий'!S332/1000,0)</f>
        <v>0</v>
      </c>
      <c r="T286" s="372"/>
      <c r="U286" s="376"/>
      <c r="V286" s="376"/>
      <c r="W286" s="374"/>
      <c r="X286" s="374"/>
      <c r="Y286" s="374"/>
      <c r="Z286" s="374"/>
      <c r="AA286" s="374"/>
      <c r="AB286" s="374"/>
      <c r="AC286" s="375"/>
      <c r="AD286" s="232"/>
    </row>
    <row r="287" spans="1:30" s="45" customFormat="1" ht="45.75" customHeight="1" x14ac:dyDescent="0.3">
      <c r="A287" s="249"/>
      <c r="B287" s="250"/>
      <c r="C287" s="250"/>
      <c r="D287" s="19" t="s">
        <v>30</v>
      </c>
      <c r="E287" s="35"/>
      <c r="F287" s="35"/>
      <c r="G287" s="35"/>
      <c r="H287" s="35"/>
      <c r="I287" s="35"/>
      <c r="J287" s="35"/>
      <c r="K287" s="35"/>
      <c r="L287" s="35"/>
      <c r="M287" s="35"/>
      <c r="N287" s="20">
        <f>ROUND('План мероприятий'!N333/1000,0)</f>
        <v>0</v>
      </c>
      <c r="O287" s="20">
        <f>ROUND('План мероприятий'!O333/1000,0)</f>
        <v>0</v>
      </c>
      <c r="P287" s="20">
        <f>ROUND('План мероприятий'!P333/1000,0)</f>
        <v>0</v>
      </c>
      <c r="Q287" s="20">
        <f>ROUND('План мероприятий'!Q333/1000,0)</f>
        <v>0</v>
      </c>
      <c r="R287" s="20">
        <f>ROUND('План мероприятий'!R333/1000,0)</f>
        <v>0</v>
      </c>
      <c r="S287" s="20">
        <f>ROUND('План мероприятий'!S333/1000,0)</f>
        <v>0</v>
      </c>
      <c r="T287" s="372"/>
      <c r="U287" s="376"/>
      <c r="V287" s="376"/>
      <c r="W287" s="374"/>
      <c r="X287" s="374"/>
      <c r="Y287" s="374"/>
      <c r="Z287" s="374"/>
      <c r="AA287" s="374"/>
      <c r="AB287" s="374"/>
      <c r="AC287" s="375"/>
      <c r="AD287" s="232"/>
    </row>
    <row r="288" spans="1:30" s="45" customFormat="1" ht="45.75" customHeight="1" x14ac:dyDescent="0.3">
      <c r="A288" s="249"/>
      <c r="B288" s="250"/>
      <c r="C288" s="250"/>
      <c r="D288" s="19" t="s">
        <v>31</v>
      </c>
      <c r="E288" s="35"/>
      <c r="F288" s="35"/>
      <c r="G288" s="35"/>
      <c r="H288" s="35"/>
      <c r="I288" s="35"/>
      <c r="J288" s="35"/>
      <c r="K288" s="35"/>
      <c r="L288" s="35"/>
      <c r="M288" s="35"/>
      <c r="N288" s="20">
        <f>ROUND('План мероприятий'!N334/1000,0)</f>
        <v>0</v>
      </c>
      <c r="O288" s="20">
        <f>ROUND('План мероприятий'!O334/1000,0)</f>
        <v>0</v>
      </c>
      <c r="P288" s="20">
        <f>ROUND('План мероприятий'!P334/1000,0)</f>
        <v>0</v>
      </c>
      <c r="Q288" s="20">
        <f>ROUND('План мероприятий'!Q334/1000,0)</f>
        <v>0</v>
      </c>
      <c r="R288" s="20">
        <f>ROUND('План мероприятий'!R334/1000,0)</f>
        <v>0</v>
      </c>
      <c r="S288" s="20">
        <f>ROUND('План мероприятий'!S334/1000,0)</f>
        <v>0</v>
      </c>
      <c r="T288" s="372"/>
      <c r="U288" s="376"/>
      <c r="V288" s="376"/>
      <c r="W288" s="374"/>
      <c r="X288" s="374"/>
      <c r="Y288" s="374"/>
      <c r="Z288" s="374"/>
      <c r="AA288" s="374"/>
      <c r="AB288" s="374"/>
      <c r="AC288" s="375"/>
      <c r="AD288" s="232"/>
    </row>
    <row r="289" spans="1:30" s="45" customFormat="1" x14ac:dyDescent="0.3">
      <c r="A289" s="249"/>
      <c r="B289" s="38"/>
      <c r="C289" s="40" t="s">
        <v>69</v>
      </c>
      <c r="D289" s="35" t="s">
        <v>45</v>
      </c>
      <c r="E289" s="35" t="s">
        <v>45</v>
      </c>
      <c r="F289" s="35" t="s">
        <v>45</v>
      </c>
      <c r="G289" s="35" t="s">
        <v>45</v>
      </c>
      <c r="H289" s="35" t="s">
        <v>36</v>
      </c>
      <c r="I289" s="35" t="s">
        <v>45</v>
      </c>
      <c r="J289" s="35" t="s">
        <v>45</v>
      </c>
      <c r="K289" s="35" t="s">
        <v>45</v>
      </c>
      <c r="L289" s="35" t="s">
        <v>45</v>
      </c>
      <c r="M289" s="35" t="s">
        <v>45</v>
      </c>
      <c r="N289" s="35">
        <f>ROUND('План мероприятий'!N335/1000,0)</f>
        <v>0</v>
      </c>
      <c r="O289" s="35">
        <f>ROUND('План мероприятий'!O335/1000,0)</f>
        <v>0</v>
      </c>
      <c r="P289" s="35">
        <f>ROUND('План мероприятий'!P335/1000,0)</f>
        <v>0</v>
      </c>
      <c r="Q289" s="35">
        <f>ROUND('План мероприятий'!Q335/1000,0)</f>
        <v>0</v>
      </c>
      <c r="R289" s="35">
        <f>ROUND('План мероприятий'!R335/1000,0)</f>
        <v>0</v>
      </c>
      <c r="S289" s="35">
        <f>ROUND('План мероприятий'!S335/1000,0)</f>
        <v>0</v>
      </c>
      <c r="T289" s="372"/>
      <c r="U289" s="376"/>
      <c r="V289" s="66" t="s">
        <v>45</v>
      </c>
      <c r="W289" s="66" t="s">
        <v>45</v>
      </c>
      <c r="X289" s="66" t="s">
        <v>69</v>
      </c>
      <c r="Y289" s="66" t="s">
        <v>69</v>
      </c>
      <c r="Z289" s="66" t="s">
        <v>69</v>
      </c>
      <c r="AA289" s="66" t="s">
        <v>69</v>
      </c>
      <c r="AB289" s="66" t="s">
        <v>69</v>
      </c>
      <c r="AC289" s="67"/>
      <c r="AD289" s="64"/>
    </row>
    <row r="290" spans="1:30" s="45" customFormat="1" ht="44.25" customHeight="1" x14ac:dyDescent="0.3">
      <c r="A290" s="249" t="s">
        <v>237</v>
      </c>
      <c r="B290" s="250" t="s">
        <v>51</v>
      </c>
      <c r="C290" s="250" t="s">
        <v>792</v>
      </c>
      <c r="D290" s="16" t="s">
        <v>6</v>
      </c>
      <c r="E290" s="35" t="s">
        <v>63</v>
      </c>
      <c r="F290" s="35" t="s">
        <v>35</v>
      </c>
      <c r="G290" s="35" t="s">
        <v>35</v>
      </c>
      <c r="H290" s="35" t="s">
        <v>36</v>
      </c>
      <c r="I290" s="41" t="s">
        <v>58</v>
      </c>
      <c r="J290" s="35" t="s">
        <v>226</v>
      </c>
      <c r="K290" s="35" t="s">
        <v>238</v>
      </c>
      <c r="L290" s="35" t="s">
        <v>38</v>
      </c>
      <c r="M290" s="35"/>
      <c r="N290" s="20">
        <f>ROUND('План мероприятий'!N336/1000,0)</f>
        <v>427738</v>
      </c>
      <c r="O290" s="20">
        <f>ROUND('План мероприятий'!O336/1000,0)</f>
        <v>81800</v>
      </c>
      <c r="P290" s="20">
        <f>ROUND('План мероприятий'!P336/1000,0)</f>
        <v>81700</v>
      </c>
      <c r="Q290" s="20">
        <f>ROUND('План мероприятий'!Q336/1000,0)</f>
        <v>100638</v>
      </c>
      <c r="R290" s="20">
        <f>ROUND('План мероприятий'!R336/1000,0)</f>
        <v>81800</v>
      </c>
      <c r="S290" s="20">
        <f>ROUND('План мероприятий'!S336/1000,0)</f>
        <v>81800</v>
      </c>
      <c r="T290" s="372">
        <f>N290/$N$19</f>
        <v>2.579282369545102E-3</v>
      </c>
      <c r="U290" s="376" t="s">
        <v>39</v>
      </c>
      <c r="V290" s="410" t="s">
        <v>239</v>
      </c>
      <c r="W290" s="410" t="s">
        <v>41</v>
      </c>
      <c r="X290" s="410">
        <v>12.4</v>
      </c>
      <c r="Y290" s="410">
        <v>13.6</v>
      </c>
      <c r="Z290" s="410">
        <v>15.4</v>
      </c>
      <c r="AA290" s="410">
        <v>17.2</v>
      </c>
      <c r="AB290" s="410">
        <v>19.100000000000001</v>
      </c>
      <c r="AC290" s="441">
        <v>0.1</v>
      </c>
      <c r="AD290" s="410" t="s">
        <v>107</v>
      </c>
    </row>
    <row r="291" spans="1:30" s="45" customFormat="1" ht="44.25" customHeight="1" x14ac:dyDescent="0.3">
      <c r="A291" s="249"/>
      <c r="B291" s="250"/>
      <c r="C291" s="250"/>
      <c r="D291" s="19" t="s">
        <v>28</v>
      </c>
      <c r="E291" s="35" t="s">
        <v>63</v>
      </c>
      <c r="F291" s="35" t="s">
        <v>35</v>
      </c>
      <c r="G291" s="35" t="s">
        <v>35</v>
      </c>
      <c r="H291" s="35" t="s">
        <v>36</v>
      </c>
      <c r="I291" s="35" t="s">
        <v>58</v>
      </c>
      <c r="J291" s="35" t="s">
        <v>226</v>
      </c>
      <c r="K291" s="35" t="s">
        <v>238</v>
      </c>
      <c r="L291" s="35" t="s">
        <v>38</v>
      </c>
      <c r="M291" s="35"/>
      <c r="N291" s="20">
        <f>ROUND('План мероприятий'!N337/1000,0)</f>
        <v>427738</v>
      </c>
      <c r="O291" s="20">
        <f>ROUND('План мероприятий'!O337/1000,0)</f>
        <v>81800</v>
      </c>
      <c r="P291" s="20">
        <f>ROUND('План мероприятий'!P337/1000,0)</f>
        <v>81700</v>
      </c>
      <c r="Q291" s="20">
        <f>ROUND('План мероприятий'!Q337/1000,0)</f>
        <v>100638</v>
      </c>
      <c r="R291" s="20">
        <f>ROUND('План мероприятий'!R337/1000,0)</f>
        <v>81800</v>
      </c>
      <c r="S291" s="20">
        <f>ROUND('План мероприятий'!S337/1000,0)</f>
        <v>81800</v>
      </c>
      <c r="T291" s="372"/>
      <c r="U291" s="376"/>
      <c r="V291" s="411"/>
      <c r="W291" s="411"/>
      <c r="X291" s="411">
        <v>10</v>
      </c>
      <c r="Y291" s="411">
        <v>10</v>
      </c>
      <c r="Z291" s="411">
        <v>10</v>
      </c>
      <c r="AA291" s="411">
        <v>10</v>
      </c>
      <c r="AB291" s="411">
        <v>10</v>
      </c>
      <c r="AC291" s="442"/>
      <c r="AD291" s="411"/>
    </row>
    <row r="292" spans="1:30" s="45" customFormat="1" ht="44.25" customHeight="1" x14ac:dyDescent="0.3">
      <c r="A292" s="249"/>
      <c r="B292" s="250"/>
      <c r="C292" s="250"/>
      <c r="D292" s="19" t="s">
        <v>29</v>
      </c>
      <c r="E292" s="35"/>
      <c r="F292" s="35"/>
      <c r="G292" s="35"/>
      <c r="H292" s="35"/>
      <c r="I292" s="35"/>
      <c r="J292" s="35"/>
      <c r="K292" s="35"/>
      <c r="L292" s="35"/>
      <c r="M292" s="35"/>
      <c r="N292" s="20">
        <f>ROUND('План мероприятий'!N338/1000,0)</f>
        <v>0</v>
      </c>
      <c r="O292" s="20">
        <f>ROUND('План мероприятий'!O338/1000,0)</f>
        <v>0</v>
      </c>
      <c r="P292" s="20">
        <f>ROUND('План мероприятий'!P338/1000,0)</f>
        <v>0</v>
      </c>
      <c r="Q292" s="20">
        <f>ROUND('План мероприятий'!Q338/1000,0)</f>
        <v>0</v>
      </c>
      <c r="R292" s="20">
        <f>ROUND('План мероприятий'!R338/1000,0)</f>
        <v>0</v>
      </c>
      <c r="S292" s="20">
        <f>ROUND('План мероприятий'!S338/1000,0)</f>
        <v>0</v>
      </c>
      <c r="T292" s="372"/>
      <c r="U292" s="376"/>
      <c r="V292" s="411"/>
      <c r="W292" s="411"/>
      <c r="X292" s="411"/>
      <c r="Y292" s="411"/>
      <c r="Z292" s="411"/>
      <c r="AA292" s="411"/>
      <c r="AB292" s="411"/>
      <c r="AC292" s="442"/>
      <c r="AD292" s="411"/>
    </row>
    <row r="293" spans="1:30" s="45" customFormat="1" ht="44.25" customHeight="1" x14ac:dyDescent="0.3">
      <c r="A293" s="249"/>
      <c r="B293" s="250"/>
      <c r="C293" s="250"/>
      <c r="D293" s="19" t="s">
        <v>30</v>
      </c>
      <c r="E293" s="35"/>
      <c r="F293" s="35"/>
      <c r="G293" s="35"/>
      <c r="H293" s="35"/>
      <c r="I293" s="35"/>
      <c r="J293" s="35"/>
      <c r="K293" s="35"/>
      <c r="L293" s="35"/>
      <c r="M293" s="35"/>
      <c r="N293" s="20">
        <f>ROUND('План мероприятий'!N339/1000,0)</f>
        <v>0</v>
      </c>
      <c r="O293" s="20">
        <f>ROUND('План мероприятий'!O339/1000,0)</f>
        <v>0</v>
      </c>
      <c r="P293" s="20">
        <f>ROUND('План мероприятий'!P339/1000,0)</f>
        <v>0</v>
      </c>
      <c r="Q293" s="20">
        <f>ROUND('План мероприятий'!Q339/1000,0)</f>
        <v>0</v>
      </c>
      <c r="R293" s="20">
        <f>ROUND('План мероприятий'!R339/1000,0)</f>
        <v>0</v>
      </c>
      <c r="S293" s="20">
        <f>ROUND('План мероприятий'!S339/1000,0)</f>
        <v>0</v>
      </c>
      <c r="T293" s="372"/>
      <c r="U293" s="376"/>
      <c r="V293" s="411"/>
      <c r="W293" s="411"/>
      <c r="X293" s="411"/>
      <c r="Y293" s="411"/>
      <c r="Z293" s="411"/>
      <c r="AA293" s="411"/>
      <c r="AB293" s="411"/>
      <c r="AC293" s="442"/>
      <c r="AD293" s="411"/>
    </row>
    <row r="294" spans="1:30" s="45" customFormat="1" ht="44.25" customHeight="1" x14ac:dyDescent="0.3">
      <c r="A294" s="249"/>
      <c r="B294" s="250"/>
      <c r="C294" s="250"/>
      <c r="D294" s="19" t="s">
        <v>31</v>
      </c>
      <c r="E294" s="35"/>
      <c r="F294" s="35"/>
      <c r="G294" s="35"/>
      <c r="H294" s="35"/>
      <c r="I294" s="35"/>
      <c r="J294" s="35"/>
      <c r="K294" s="35"/>
      <c r="L294" s="35"/>
      <c r="M294" s="35"/>
      <c r="N294" s="20">
        <f>ROUND('План мероприятий'!N340/1000,0)</f>
        <v>0</v>
      </c>
      <c r="O294" s="20">
        <f>ROUND('План мероприятий'!O340/1000,0)</f>
        <v>0</v>
      </c>
      <c r="P294" s="20">
        <f>ROUND('План мероприятий'!P340/1000,0)</f>
        <v>0</v>
      </c>
      <c r="Q294" s="20">
        <f>ROUND('План мероприятий'!Q340/1000,0)</f>
        <v>0</v>
      </c>
      <c r="R294" s="20">
        <f>ROUND('План мероприятий'!R340/1000,0)</f>
        <v>0</v>
      </c>
      <c r="S294" s="20">
        <f>ROUND('План мероприятий'!S340/1000,0)</f>
        <v>0</v>
      </c>
      <c r="T294" s="372"/>
      <c r="U294" s="376"/>
      <c r="V294" s="412"/>
      <c r="W294" s="412"/>
      <c r="X294" s="412"/>
      <c r="Y294" s="412"/>
      <c r="Z294" s="412"/>
      <c r="AA294" s="412"/>
      <c r="AB294" s="412"/>
      <c r="AC294" s="443"/>
      <c r="AD294" s="412"/>
    </row>
    <row r="295" spans="1:30" s="45" customFormat="1" ht="44.25" customHeight="1" x14ac:dyDescent="0.3">
      <c r="A295" s="249"/>
      <c r="B295" s="38" t="s">
        <v>68</v>
      </c>
      <c r="C295" s="39" t="s">
        <v>240</v>
      </c>
      <c r="D295" s="35" t="s">
        <v>45</v>
      </c>
      <c r="E295" s="35" t="s">
        <v>45</v>
      </c>
      <c r="F295" s="35" t="s">
        <v>45</v>
      </c>
      <c r="G295" s="35" t="s">
        <v>45</v>
      </c>
      <c r="H295" s="35" t="s">
        <v>45</v>
      </c>
      <c r="I295" s="35" t="s">
        <v>45</v>
      </c>
      <c r="J295" s="35" t="s">
        <v>45</v>
      </c>
      <c r="K295" s="35" t="s">
        <v>45</v>
      </c>
      <c r="L295" s="35" t="s">
        <v>45</v>
      </c>
      <c r="M295" s="35" t="s">
        <v>45</v>
      </c>
      <c r="N295" s="35">
        <f>ROUND('План мероприятий'!N341/1000,0)</f>
        <v>0</v>
      </c>
      <c r="O295" s="35">
        <f>ROUND('План мероприятий'!O341/1000,0)</f>
        <v>0</v>
      </c>
      <c r="P295" s="35">
        <f>ROUND('План мероприятий'!P341/1000,0)</f>
        <v>0</v>
      </c>
      <c r="Q295" s="35">
        <f>ROUND('План мероприятий'!Q341/1000,0)</f>
        <v>0</v>
      </c>
      <c r="R295" s="35">
        <f>ROUND('План мероприятий'!R341/1000,0)</f>
        <v>0</v>
      </c>
      <c r="S295" s="35">
        <f>ROUND('План мероприятий'!S341/1000,0)</f>
        <v>0</v>
      </c>
      <c r="T295" s="372"/>
      <c r="U295" s="376"/>
      <c r="V295" s="66" t="s">
        <v>45</v>
      </c>
      <c r="W295" s="66" t="s">
        <v>45</v>
      </c>
      <c r="X295" s="66" t="s">
        <v>102</v>
      </c>
      <c r="Y295" s="66" t="s">
        <v>102</v>
      </c>
      <c r="Z295" s="66" t="s">
        <v>102</v>
      </c>
      <c r="AA295" s="66" t="s">
        <v>102</v>
      </c>
      <c r="AB295" s="66" t="s">
        <v>102</v>
      </c>
      <c r="AC295" s="67"/>
      <c r="AD295" s="64"/>
    </row>
    <row r="296" spans="1:30" s="45" customFormat="1" ht="37.5" customHeight="1" x14ac:dyDescent="0.3">
      <c r="A296" s="249" t="s">
        <v>241</v>
      </c>
      <c r="B296" s="250"/>
      <c r="C296" s="250" t="s">
        <v>242</v>
      </c>
      <c r="D296" s="16" t="s">
        <v>6</v>
      </c>
      <c r="E296" s="35" t="s">
        <v>63</v>
      </c>
      <c r="F296" s="35" t="s">
        <v>35</v>
      </c>
      <c r="G296" s="35" t="s">
        <v>35</v>
      </c>
      <c r="H296" s="35" t="s">
        <v>36</v>
      </c>
      <c r="I296" s="35" t="s">
        <v>58</v>
      </c>
      <c r="J296" s="35" t="s">
        <v>226</v>
      </c>
      <c r="K296" s="35" t="s">
        <v>243</v>
      </c>
      <c r="L296" s="41" t="s">
        <v>38</v>
      </c>
      <c r="M296" s="41"/>
      <c r="N296" s="20">
        <f>ROUND('План мероприятий'!N342/1000,0)</f>
        <v>435484</v>
      </c>
      <c r="O296" s="20">
        <f>ROUND('План мероприятий'!O342/1000,0)</f>
        <v>82671</v>
      </c>
      <c r="P296" s="20">
        <f>ROUND('План мероприятий'!P342/1000,0)</f>
        <v>88114</v>
      </c>
      <c r="Q296" s="20">
        <f>ROUND('План мероприятий'!Q342/1000,0)</f>
        <v>88473</v>
      </c>
      <c r="R296" s="20">
        <f>ROUND('План мероприятий'!R342/1000,0)</f>
        <v>88114</v>
      </c>
      <c r="S296" s="20">
        <f>ROUND('План мероприятий'!S342/1000,0)</f>
        <v>88114</v>
      </c>
      <c r="T296" s="372">
        <f>N296/$N$19</f>
        <v>2.6259911521047444E-3</v>
      </c>
      <c r="U296" s="376" t="s">
        <v>39</v>
      </c>
      <c r="V296" s="376" t="s">
        <v>244</v>
      </c>
      <c r="W296" s="374" t="s">
        <v>85</v>
      </c>
      <c r="X296" s="374">
        <v>250</v>
      </c>
      <c r="Y296" s="374">
        <v>250</v>
      </c>
      <c r="Z296" s="374">
        <v>250</v>
      </c>
      <c r="AA296" s="374">
        <v>250</v>
      </c>
      <c r="AB296" s="374">
        <v>250</v>
      </c>
      <c r="AC296" s="375">
        <v>0.1</v>
      </c>
      <c r="AD296" s="232"/>
    </row>
    <row r="297" spans="1:30" s="45" customFormat="1" ht="37.5" x14ac:dyDescent="0.3">
      <c r="A297" s="249"/>
      <c r="B297" s="250"/>
      <c r="C297" s="250"/>
      <c r="D297" s="19" t="s">
        <v>28</v>
      </c>
      <c r="E297" s="35" t="s">
        <v>63</v>
      </c>
      <c r="F297" s="35" t="s">
        <v>35</v>
      </c>
      <c r="G297" s="35" t="s">
        <v>35</v>
      </c>
      <c r="H297" s="35" t="s">
        <v>36</v>
      </c>
      <c r="I297" s="35" t="s">
        <v>58</v>
      </c>
      <c r="J297" s="35" t="s">
        <v>226</v>
      </c>
      <c r="K297" s="35" t="s">
        <v>243</v>
      </c>
      <c r="L297" s="41" t="s">
        <v>38</v>
      </c>
      <c r="M297" s="41"/>
      <c r="N297" s="20">
        <f>ROUND('План мероприятий'!N343/1000,0)</f>
        <v>435484</v>
      </c>
      <c r="O297" s="20">
        <f>ROUND('План мероприятий'!O343/1000,0)</f>
        <v>82671</v>
      </c>
      <c r="P297" s="20">
        <f>ROUND('План мероприятий'!P343/1000,0)</f>
        <v>88114</v>
      </c>
      <c r="Q297" s="20">
        <f>ROUND('План мероприятий'!Q343/1000,0)</f>
        <v>88473</v>
      </c>
      <c r="R297" s="20">
        <f>ROUND('План мероприятий'!R343/1000,0)</f>
        <v>88114</v>
      </c>
      <c r="S297" s="20">
        <f>ROUND('План мероприятий'!S343/1000,0)</f>
        <v>88114</v>
      </c>
      <c r="T297" s="372"/>
      <c r="U297" s="376"/>
      <c r="V297" s="376"/>
      <c r="W297" s="374"/>
      <c r="X297" s="374"/>
      <c r="Y297" s="374"/>
      <c r="Z297" s="374"/>
      <c r="AA297" s="374"/>
      <c r="AB297" s="374"/>
      <c r="AC297" s="375"/>
      <c r="AD297" s="232"/>
    </row>
    <row r="298" spans="1:30" s="45" customFormat="1" x14ac:dyDescent="0.3">
      <c r="A298" s="249"/>
      <c r="B298" s="250"/>
      <c r="C298" s="250"/>
      <c r="D298" s="19" t="s">
        <v>29</v>
      </c>
      <c r="E298" s="35"/>
      <c r="F298" s="35"/>
      <c r="G298" s="35"/>
      <c r="H298" s="35"/>
      <c r="I298" s="35"/>
      <c r="J298" s="35"/>
      <c r="K298" s="35"/>
      <c r="L298" s="41"/>
      <c r="M298" s="41"/>
      <c r="N298" s="20">
        <f>ROUND('План мероприятий'!N344/1000,0)</f>
        <v>0</v>
      </c>
      <c r="O298" s="20">
        <f>ROUND('План мероприятий'!O344/1000,0)</f>
        <v>0</v>
      </c>
      <c r="P298" s="20">
        <f>ROUND('План мероприятий'!P344/1000,0)</f>
        <v>0</v>
      </c>
      <c r="Q298" s="20">
        <f>ROUND('План мероприятий'!Q344/1000,0)</f>
        <v>0</v>
      </c>
      <c r="R298" s="20">
        <f>ROUND('План мероприятий'!R344/1000,0)</f>
        <v>0</v>
      </c>
      <c r="S298" s="20">
        <f>ROUND('План мероприятий'!S344/1000,0)</f>
        <v>0</v>
      </c>
      <c r="T298" s="372"/>
      <c r="U298" s="376"/>
      <c r="V298" s="376"/>
      <c r="W298" s="374"/>
      <c r="X298" s="374"/>
      <c r="Y298" s="374"/>
      <c r="Z298" s="374"/>
      <c r="AA298" s="374"/>
      <c r="AB298" s="374"/>
      <c r="AC298" s="375"/>
      <c r="AD298" s="232"/>
    </row>
    <row r="299" spans="1:30" s="45" customFormat="1" x14ac:dyDescent="0.3">
      <c r="A299" s="249"/>
      <c r="B299" s="250"/>
      <c r="C299" s="250"/>
      <c r="D299" s="19" t="s">
        <v>30</v>
      </c>
      <c r="E299" s="35"/>
      <c r="F299" s="35"/>
      <c r="G299" s="35"/>
      <c r="H299" s="35"/>
      <c r="I299" s="35"/>
      <c r="J299" s="35"/>
      <c r="K299" s="35"/>
      <c r="L299" s="41"/>
      <c r="M299" s="41"/>
      <c r="N299" s="20">
        <f>ROUND('План мероприятий'!N345/1000,0)</f>
        <v>0</v>
      </c>
      <c r="O299" s="20">
        <f>ROUND('План мероприятий'!O345/1000,0)</f>
        <v>0</v>
      </c>
      <c r="P299" s="20">
        <f>ROUND('План мероприятий'!P345/1000,0)</f>
        <v>0</v>
      </c>
      <c r="Q299" s="20">
        <f>ROUND('План мероприятий'!Q345/1000,0)</f>
        <v>0</v>
      </c>
      <c r="R299" s="20">
        <f>ROUND('План мероприятий'!R345/1000,0)</f>
        <v>0</v>
      </c>
      <c r="S299" s="20">
        <f>ROUND('План мероприятий'!S345/1000,0)</f>
        <v>0</v>
      </c>
      <c r="T299" s="372"/>
      <c r="U299" s="376"/>
      <c r="V299" s="376"/>
      <c r="W299" s="374"/>
      <c r="X299" s="374"/>
      <c r="Y299" s="374"/>
      <c r="Z299" s="374"/>
      <c r="AA299" s="374"/>
      <c r="AB299" s="374"/>
      <c r="AC299" s="375"/>
      <c r="AD299" s="232"/>
    </row>
    <row r="300" spans="1:30" s="45" customFormat="1" x14ac:dyDescent="0.3">
      <c r="A300" s="249"/>
      <c r="B300" s="250"/>
      <c r="C300" s="250"/>
      <c r="D300" s="19" t="s">
        <v>31</v>
      </c>
      <c r="E300" s="35"/>
      <c r="F300" s="35"/>
      <c r="G300" s="35"/>
      <c r="H300" s="35"/>
      <c r="I300" s="35"/>
      <c r="J300" s="35"/>
      <c r="K300" s="35"/>
      <c r="L300" s="41"/>
      <c r="M300" s="41"/>
      <c r="N300" s="20">
        <f>ROUND('План мероприятий'!N346/1000,0)</f>
        <v>0</v>
      </c>
      <c r="O300" s="20">
        <f>ROUND('План мероприятий'!O346/1000,0)</f>
        <v>0</v>
      </c>
      <c r="P300" s="20">
        <f>ROUND('План мероприятий'!P346/1000,0)</f>
        <v>0</v>
      </c>
      <c r="Q300" s="20">
        <f>ROUND('План мероприятий'!Q346/1000,0)</f>
        <v>0</v>
      </c>
      <c r="R300" s="20">
        <f>ROUND('План мероприятий'!R346/1000,0)</f>
        <v>0</v>
      </c>
      <c r="S300" s="20">
        <f>ROUND('План мероприятий'!S346/1000,0)</f>
        <v>0</v>
      </c>
      <c r="T300" s="372"/>
      <c r="U300" s="376"/>
      <c r="V300" s="376"/>
      <c r="W300" s="374"/>
      <c r="X300" s="374"/>
      <c r="Y300" s="374"/>
      <c r="Z300" s="374"/>
      <c r="AA300" s="374"/>
      <c r="AB300" s="374"/>
      <c r="AC300" s="375"/>
      <c r="AD300" s="232"/>
    </row>
    <row r="301" spans="1:30" s="45" customFormat="1" x14ac:dyDescent="0.3">
      <c r="A301" s="249"/>
      <c r="B301" s="38"/>
      <c r="C301" s="39"/>
      <c r="D301" s="35" t="s">
        <v>45</v>
      </c>
      <c r="E301" s="35" t="s">
        <v>45</v>
      </c>
      <c r="F301" s="35" t="s">
        <v>45</v>
      </c>
      <c r="G301" s="35" t="s">
        <v>45</v>
      </c>
      <c r="H301" s="35" t="s">
        <v>45</v>
      </c>
      <c r="I301" s="35" t="s">
        <v>45</v>
      </c>
      <c r="J301" s="35" t="s">
        <v>45</v>
      </c>
      <c r="K301" s="35" t="s">
        <v>45</v>
      </c>
      <c r="L301" s="35" t="s">
        <v>45</v>
      </c>
      <c r="M301" s="35" t="s">
        <v>45</v>
      </c>
      <c r="N301" s="35">
        <f>ROUND('План мероприятий'!N347/1000,0)</f>
        <v>0</v>
      </c>
      <c r="O301" s="35">
        <f>ROUND('План мероприятий'!O347/1000,0)</f>
        <v>0</v>
      </c>
      <c r="P301" s="35">
        <f>ROUND('План мероприятий'!P347/1000,0)</f>
        <v>0</v>
      </c>
      <c r="Q301" s="35">
        <f>ROUND('План мероприятий'!Q347/1000,0)</f>
        <v>0</v>
      </c>
      <c r="R301" s="35">
        <f>ROUND('План мероприятий'!R347/1000,0)</f>
        <v>0</v>
      </c>
      <c r="S301" s="35">
        <f>ROUND('План мероприятий'!S347/1000,0)</f>
        <v>0</v>
      </c>
      <c r="T301" s="372"/>
      <c r="U301" s="376"/>
      <c r="V301" s="66" t="s">
        <v>45</v>
      </c>
      <c r="W301" s="66" t="s">
        <v>45</v>
      </c>
      <c r="X301" s="66"/>
      <c r="Y301" s="66"/>
      <c r="Z301" s="66"/>
      <c r="AA301" s="66"/>
      <c r="AB301" s="66"/>
      <c r="AC301" s="67"/>
      <c r="AD301" s="64"/>
    </row>
    <row r="302" spans="1:30" s="45" customFormat="1" ht="62.25" customHeight="1" x14ac:dyDescent="0.3">
      <c r="A302" s="277" t="s">
        <v>245</v>
      </c>
      <c r="B302" s="72"/>
      <c r="C302" s="250" t="s">
        <v>246</v>
      </c>
      <c r="D302" s="16" t="s">
        <v>6</v>
      </c>
      <c r="E302" s="35" t="s">
        <v>63</v>
      </c>
      <c r="F302" s="35"/>
      <c r="G302" s="35"/>
      <c r="H302" s="35" t="s">
        <v>36</v>
      </c>
      <c r="I302" s="35" t="s">
        <v>58</v>
      </c>
      <c r="J302" s="35" t="s">
        <v>226</v>
      </c>
      <c r="K302" s="35" t="s">
        <v>37</v>
      </c>
      <c r="L302" s="41" t="s">
        <v>53</v>
      </c>
      <c r="M302" s="41"/>
      <c r="N302" s="20">
        <f>ROUND('План мероприятий'!N348/1000,0)</f>
        <v>263763</v>
      </c>
      <c r="O302" s="20">
        <f>ROUND('План мероприятий'!O348/1000,0)</f>
        <v>238919</v>
      </c>
      <c r="P302" s="20">
        <f>ROUND('План мероприятий'!P348/1000,0)</f>
        <v>24844</v>
      </c>
      <c r="Q302" s="20">
        <f>ROUND('План мероприятий'!Q348/1000,0)</f>
        <v>0</v>
      </c>
      <c r="R302" s="20">
        <f>ROUND('План мероприятий'!R348/1000,0)</f>
        <v>0</v>
      </c>
      <c r="S302" s="20">
        <f>ROUND('План мероприятий'!S348/1000,0)</f>
        <v>0</v>
      </c>
      <c r="T302" s="372">
        <f>N302/$N$19</f>
        <v>1.5905045977638759E-3</v>
      </c>
      <c r="U302" s="203" t="s">
        <v>247</v>
      </c>
      <c r="V302" s="410" t="s">
        <v>248</v>
      </c>
      <c r="W302" s="407" t="s">
        <v>249</v>
      </c>
      <c r="X302" s="407">
        <v>1</v>
      </c>
      <c r="Y302" s="407">
        <v>1</v>
      </c>
      <c r="Z302" s="407">
        <v>0</v>
      </c>
      <c r="AA302" s="407">
        <v>0</v>
      </c>
      <c r="AB302" s="407">
        <v>0</v>
      </c>
      <c r="AC302" s="429">
        <v>0.92</v>
      </c>
      <c r="AD302" s="229"/>
    </row>
    <row r="303" spans="1:30" s="45" customFormat="1" ht="84" customHeight="1" x14ac:dyDescent="0.3">
      <c r="A303" s="278"/>
      <c r="B303" s="72"/>
      <c r="C303" s="250"/>
      <c r="D303" s="19" t="s">
        <v>28</v>
      </c>
      <c r="E303" s="35" t="s">
        <v>63</v>
      </c>
      <c r="F303" s="35"/>
      <c r="G303" s="35"/>
      <c r="H303" s="35" t="s">
        <v>36</v>
      </c>
      <c r="I303" s="35" t="s">
        <v>58</v>
      </c>
      <c r="J303" s="35" t="s">
        <v>226</v>
      </c>
      <c r="K303" s="41" t="s">
        <v>250</v>
      </c>
      <c r="L303" s="41" t="s">
        <v>53</v>
      </c>
      <c r="M303" s="35"/>
      <c r="N303" s="20">
        <f>ROUND('План мероприятий'!N349/1000,0)</f>
        <v>22477</v>
      </c>
      <c r="O303" s="20">
        <f>ROUND('План мероприятий'!O349/1000,0)</f>
        <v>6537</v>
      </c>
      <c r="P303" s="20">
        <f>ROUND('План мероприятий'!P349/1000,0)</f>
        <v>15940</v>
      </c>
      <c r="Q303" s="20">
        <f>ROUND('План мероприятий'!Q349/1000,0)</f>
        <v>0</v>
      </c>
      <c r="R303" s="20">
        <f>ROUND('План мероприятий'!R349/1000,0)</f>
        <v>0</v>
      </c>
      <c r="S303" s="20">
        <f>ROUND('План мероприятий'!S349/1000,0)</f>
        <v>0</v>
      </c>
      <c r="T303" s="372"/>
      <c r="U303" s="203"/>
      <c r="V303" s="411"/>
      <c r="W303" s="408"/>
      <c r="X303" s="408"/>
      <c r="Y303" s="408"/>
      <c r="Z303" s="408"/>
      <c r="AA303" s="408"/>
      <c r="AB303" s="408"/>
      <c r="AC303" s="430"/>
      <c r="AD303" s="219"/>
    </row>
    <row r="304" spans="1:30" s="45" customFormat="1" ht="37.5" x14ac:dyDescent="0.3">
      <c r="A304" s="278"/>
      <c r="B304" s="72"/>
      <c r="C304" s="250"/>
      <c r="D304" s="19" t="s">
        <v>29</v>
      </c>
      <c r="E304" s="35"/>
      <c r="F304" s="35"/>
      <c r="G304" s="35"/>
      <c r="H304" s="35" t="s">
        <v>36</v>
      </c>
      <c r="I304" s="35" t="s">
        <v>58</v>
      </c>
      <c r="J304" s="35" t="s">
        <v>226</v>
      </c>
      <c r="K304" s="41" t="s">
        <v>250</v>
      </c>
      <c r="L304" s="35" t="s">
        <v>53</v>
      </c>
      <c r="M304" s="35"/>
      <c r="N304" s="20">
        <f>ROUND('План мероприятий'!N350/1000,0)</f>
        <v>241286</v>
      </c>
      <c r="O304" s="20">
        <f>ROUND('План мероприятий'!O350/1000,0)</f>
        <v>232382</v>
      </c>
      <c r="P304" s="20">
        <f>ROUND('План мероприятий'!P350/1000,0)</f>
        <v>8904</v>
      </c>
      <c r="Q304" s="20">
        <f>ROUND('План мероприятий'!Q350/1000,0)</f>
        <v>0</v>
      </c>
      <c r="R304" s="20">
        <f>ROUND('План мероприятий'!R350/1000,0)</f>
        <v>0</v>
      </c>
      <c r="S304" s="20">
        <f>ROUND('План мероприятий'!S350/1000,0)</f>
        <v>0</v>
      </c>
      <c r="T304" s="372"/>
      <c r="U304" s="203"/>
      <c r="V304" s="410" t="s">
        <v>251</v>
      </c>
      <c r="W304" s="407" t="s">
        <v>41</v>
      </c>
      <c r="X304" s="407">
        <v>45.08</v>
      </c>
      <c r="Y304" s="407">
        <v>1.77</v>
      </c>
      <c r="Z304" s="407">
        <v>0</v>
      </c>
      <c r="AA304" s="407">
        <v>0</v>
      </c>
      <c r="AB304" s="407">
        <v>0</v>
      </c>
      <c r="AC304" s="430"/>
      <c r="AD304" s="49"/>
    </row>
    <row r="305" spans="1:30" s="45" customFormat="1" x14ac:dyDescent="0.3">
      <c r="A305" s="278"/>
      <c r="B305" s="72"/>
      <c r="C305" s="250"/>
      <c r="D305" s="19" t="s">
        <v>30</v>
      </c>
      <c r="E305" s="35"/>
      <c r="F305" s="35"/>
      <c r="G305" s="35"/>
      <c r="H305" s="35"/>
      <c r="I305" s="35"/>
      <c r="J305" s="35"/>
      <c r="K305" s="35"/>
      <c r="L305" s="35"/>
      <c r="M305" s="35"/>
      <c r="N305" s="20">
        <f>ROUND('План мероприятий'!N351/1000,0)</f>
        <v>0</v>
      </c>
      <c r="O305" s="20">
        <f>ROUND('План мероприятий'!O351/1000,0)</f>
        <v>0</v>
      </c>
      <c r="P305" s="20">
        <f>ROUND('План мероприятий'!P351/1000,0)</f>
        <v>0</v>
      </c>
      <c r="Q305" s="20">
        <f>ROUND('План мероприятий'!Q351/1000,0)</f>
        <v>0</v>
      </c>
      <c r="R305" s="20">
        <f>ROUND('План мероприятий'!R351/1000,0)</f>
        <v>0</v>
      </c>
      <c r="S305" s="20">
        <f>ROUND('План мероприятий'!S351/1000,0)</f>
        <v>0</v>
      </c>
      <c r="T305" s="372"/>
      <c r="U305" s="203"/>
      <c r="V305" s="411"/>
      <c r="W305" s="408"/>
      <c r="X305" s="408"/>
      <c r="Y305" s="408"/>
      <c r="Z305" s="408"/>
      <c r="AA305" s="408"/>
      <c r="AB305" s="408"/>
      <c r="AC305" s="430"/>
      <c r="AD305" s="49"/>
    </row>
    <row r="306" spans="1:30" s="45" customFormat="1" ht="37.5" x14ac:dyDescent="0.3">
      <c r="A306" s="278"/>
      <c r="B306" s="72"/>
      <c r="C306" s="250"/>
      <c r="D306" s="19" t="s">
        <v>31</v>
      </c>
      <c r="E306" s="35"/>
      <c r="F306" s="35"/>
      <c r="G306" s="35"/>
      <c r="H306" s="35"/>
      <c r="I306" s="35"/>
      <c r="J306" s="35"/>
      <c r="K306" s="35"/>
      <c r="L306" s="35"/>
      <c r="M306" s="35"/>
      <c r="N306" s="20">
        <f>ROUND('План мероприятий'!N352/1000,0)</f>
        <v>0</v>
      </c>
      <c r="O306" s="20">
        <f>ROUND('План мероприятий'!O352/1000,0)</f>
        <v>0</v>
      </c>
      <c r="P306" s="20">
        <f>ROUND('План мероприятий'!P352/1000,0)</f>
        <v>0</v>
      </c>
      <c r="Q306" s="20">
        <f>ROUND('План мероприятий'!Q352/1000,0)</f>
        <v>0</v>
      </c>
      <c r="R306" s="20">
        <f>ROUND('План мероприятий'!R352/1000,0)</f>
        <v>0</v>
      </c>
      <c r="S306" s="20">
        <f>ROUND('План мероприятий'!S352/1000,0)</f>
        <v>0</v>
      </c>
      <c r="T306" s="372"/>
      <c r="U306" s="203"/>
      <c r="V306" s="65" t="s">
        <v>252</v>
      </c>
      <c r="W306" s="66" t="s">
        <v>100</v>
      </c>
      <c r="X306" s="66">
        <v>0</v>
      </c>
      <c r="Y306" s="66">
        <v>1</v>
      </c>
      <c r="Z306" s="66">
        <v>0</v>
      </c>
      <c r="AA306" s="66">
        <v>0</v>
      </c>
      <c r="AB306" s="66">
        <v>0</v>
      </c>
      <c r="AC306" s="431"/>
      <c r="AD306" s="49"/>
    </row>
    <row r="307" spans="1:30" s="45" customFormat="1" x14ac:dyDescent="0.3">
      <c r="A307" s="279"/>
      <c r="B307" s="72"/>
      <c r="C307" s="39"/>
      <c r="D307" s="35" t="s">
        <v>45</v>
      </c>
      <c r="E307" s="35" t="s">
        <v>45</v>
      </c>
      <c r="F307" s="35" t="s">
        <v>45</v>
      </c>
      <c r="G307" s="35" t="s">
        <v>45</v>
      </c>
      <c r="H307" s="35" t="s">
        <v>36</v>
      </c>
      <c r="I307" s="35" t="s">
        <v>45</v>
      </c>
      <c r="J307" s="35" t="s">
        <v>45</v>
      </c>
      <c r="K307" s="35" t="s">
        <v>45</v>
      </c>
      <c r="L307" s="35" t="s">
        <v>45</v>
      </c>
      <c r="M307" s="35" t="s">
        <v>45</v>
      </c>
      <c r="N307" s="35">
        <f>ROUND('План мероприятий'!N353/1000,0)</f>
        <v>0</v>
      </c>
      <c r="O307" s="35">
        <f>ROUND('План мероприятий'!O353/1000,0)</f>
        <v>0</v>
      </c>
      <c r="P307" s="35">
        <f>ROUND('План мероприятий'!P353/1000,0)</f>
        <v>0</v>
      </c>
      <c r="Q307" s="35">
        <f>ROUND('План мероприятий'!Q353/1000,0)</f>
        <v>0</v>
      </c>
      <c r="R307" s="35">
        <f>ROUND('План мероприятий'!R353/1000,0)</f>
        <v>0</v>
      </c>
      <c r="S307" s="35">
        <f>ROUND('План мероприятий'!S353/1000,0)</f>
        <v>0</v>
      </c>
      <c r="T307" s="372"/>
      <c r="U307" s="203"/>
      <c r="V307" s="66" t="s">
        <v>45</v>
      </c>
      <c r="W307" s="66" t="s">
        <v>45</v>
      </c>
      <c r="X307" s="66"/>
      <c r="Y307" s="66"/>
      <c r="Z307" s="66"/>
      <c r="AA307" s="66"/>
      <c r="AB307" s="66"/>
      <c r="AC307" s="67"/>
      <c r="AD307" s="64"/>
    </row>
    <row r="308" spans="1:30" s="45" customFormat="1" x14ac:dyDescent="0.3">
      <c r="A308" s="277" t="s">
        <v>253</v>
      </c>
      <c r="B308" s="72"/>
      <c r="C308" s="250" t="s">
        <v>254</v>
      </c>
      <c r="D308" s="16" t="s">
        <v>6</v>
      </c>
      <c r="E308" s="35"/>
      <c r="F308" s="35"/>
      <c r="G308" s="35"/>
      <c r="H308" s="35" t="s">
        <v>36</v>
      </c>
      <c r="I308" s="35" t="s">
        <v>58</v>
      </c>
      <c r="J308" s="35" t="s">
        <v>226</v>
      </c>
      <c r="K308" s="35" t="s">
        <v>37</v>
      </c>
      <c r="L308" s="41" t="s">
        <v>58</v>
      </c>
      <c r="M308" s="41"/>
      <c r="N308" s="57">
        <f>ROUND('План мероприятий'!N354/1000,0)</f>
        <v>761820</v>
      </c>
      <c r="O308" s="57">
        <f>ROUND('План мероприятий'!O354/1000,0)</f>
        <v>110101</v>
      </c>
      <c r="P308" s="57">
        <f>ROUND('План мероприятий'!P354/1000,0)</f>
        <v>233021</v>
      </c>
      <c r="Q308" s="57">
        <f>ROUND('План мероприятий'!Q354/1000,0)</f>
        <v>418699</v>
      </c>
      <c r="R308" s="57">
        <f>ROUND('План мероприятий'!R354/1000,0)</f>
        <v>0</v>
      </c>
      <c r="S308" s="57">
        <f>ROUND('План мероприятий'!S354/1000,0)</f>
        <v>0</v>
      </c>
      <c r="T308" s="372">
        <f>N308/$N$19</f>
        <v>4.5938141917876117E-3</v>
      </c>
      <c r="U308" s="203" t="s">
        <v>247</v>
      </c>
      <c r="V308" s="410" t="s">
        <v>248</v>
      </c>
      <c r="W308" s="407" t="s">
        <v>249</v>
      </c>
      <c r="X308" s="407">
        <v>1</v>
      </c>
      <c r="Y308" s="407">
        <v>1</v>
      </c>
      <c r="Z308" s="407">
        <v>1</v>
      </c>
      <c r="AA308" s="407">
        <v>0</v>
      </c>
      <c r="AB308" s="407">
        <v>0</v>
      </c>
      <c r="AC308" s="429">
        <v>0.92</v>
      </c>
      <c r="AD308" s="229"/>
    </row>
    <row r="309" spans="1:30" s="45" customFormat="1" ht="59.25" customHeight="1" x14ac:dyDescent="0.3">
      <c r="A309" s="278"/>
      <c r="B309" s="72"/>
      <c r="C309" s="250"/>
      <c r="D309" s="19" t="s">
        <v>28</v>
      </c>
      <c r="E309" s="35"/>
      <c r="F309" s="35"/>
      <c r="G309" s="35"/>
      <c r="H309" s="35" t="s">
        <v>36</v>
      </c>
      <c r="I309" s="35" t="s">
        <v>58</v>
      </c>
      <c r="J309" s="35" t="s">
        <v>226</v>
      </c>
      <c r="K309" s="41" t="s">
        <v>250</v>
      </c>
      <c r="L309" s="41" t="s">
        <v>58</v>
      </c>
      <c r="M309" s="35"/>
      <c r="N309" s="57">
        <f>ROUND('План мероприятий'!N355/1000,0)</f>
        <v>41129</v>
      </c>
      <c r="O309" s="57">
        <f>ROUND('План мероприятий'!O355/1000,0)</f>
        <v>1101</v>
      </c>
      <c r="P309" s="57">
        <f>ROUND('План мероприятий'!P355/1000,0)</f>
        <v>2330</v>
      </c>
      <c r="Q309" s="57">
        <f>ROUND('План мероприятий'!Q355/1000,0)</f>
        <v>37698</v>
      </c>
      <c r="R309" s="57">
        <f>ROUND('План мероприятий'!R355/1000,0)</f>
        <v>0</v>
      </c>
      <c r="S309" s="57">
        <f>ROUND('План мероприятий'!S355/1000,0)</f>
        <v>0</v>
      </c>
      <c r="T309" s="372"/>
      <c r="U309" s="203"/>
      <c r="V309" s="411"/>
      <c r="W309" s="408"/>
      <c r="X309" s="408"/>
      <c r="Y309" s="408"/>
      <c r="Z309" s="408"/>
      <c r="AA309" s="408"/>
      <c r="AB309" s="408"/>
      <c r="AC309" s="430"/>
      <c r="AD309" s="219"/>
    </row>
    <row r="310" spans="1:30" s="45" customFormat="1" ht="37.5" x14ac:dyDescent="0.3">
      <c r="A310" s="278"/>
      <c r="B310" s="72"/>
      <c r="C310" s="250"/>
      <c r="D310" s="19" t="s">
        <v>29</v>
      </c>
      <c r="E310" s="35"/>
      <c r="F310" s="35"/>
      <c r="G310" s="35"/>
      <c r="H310" s="35" t="s">
        <v>36</v>
      </c>
      <c r="I310" s="35" t="s">
        <v>58</v>
      </c>
      <c r="J310" s="35" t="s">
        <v>226</v>
      </c>
      <c r="K310" s="41" t="s">
        <v>250</v>
      </c>
      <c r="L310" s="35" t="s">
        <v>58</v>
      </c>
      <c r="M310" s="35"/>
      <c r="N310" s="57">
        <f>ROUND('План мероприятий'!N356/1000,0)</f>
        <v>720691</v>
      </c>
      <c r="O310" s="57">
        <f>ROUND('План мероприятий'!O356/1000,0)</f>
        <v>109000</v>
      </c>
      <c r="P310" s="57">
        <f>ROUND('План мероприятий'!P356/1000,0)</f>
        <v>230691</v>
      </c>
      <c r="Q310" s="57">
        <f>ROUND('План мероприятий'!Q356/1000,0)</f>
        <v>381001</v>
      </c>
      <c r="R310" s="57">
        <f>ROUND('План мероприятий'!R356/1000,0)</f>
        <v>0</v>
      </c>
      <c r="S310" s="57">
        <f>ROUND('План мероприятий'!S356/1000,0)</f>
        <v>0</v>
      </c>
      <c r="T310" s="372"/>
      <c r="U310" s="203"/>
      <c r="V310" s="410" t="s">
        <v>251</v>
      </c>
      <c r="W310" s="407" t="s">
        <v>41</v>
      </c>
      <c r="X310" s="407">
        <v>15.56</v>
      </c>
      <c r="Y310" s="407">
        <v>31.45</v>
      </c>
      <c r="Z310" s="407">
        <v>52.39</v>
      </c>
      <c r="AA310" s="407">
        <v>0</v>
      </c>
      <c r="AB310" s="407">
        <v>0</v>
      </c>
      <c r="AC310" s="430"/>
      <c r="AD310" s="49"/>
    </row>
    <row r="311" spans="1:30" s="45" customFormat="1" x14ac:dyDescent="0.3">
      <c r="A311" s="278"/>
      <c r="B311" s="72"/>
      <c r="C311" s="250"/>
      <c r="D311" s="19" t="s">
        <v>30</v>
      </c>
      <c r="E311" s="35"/>
      <c r="F311" s="35"/>
      <c r="G311" s="35"/>
      <c r="H311" s="35"/>
      <c r="I311" s="35"/>
      <c r="J311" s="35"/>
      <c r="K311" s="35"/>
      <c r="L311" s="35"/>
      <c r="M311" s="35"/>
      <c r="N311" s="57">
        <f>ROUND('План мероприятий'!N357/1000,0)</f>
        <v>0</v>
      </c>
      <c r="O311" s="57">
        <f>ROUND('План мероприятий'!O357/1000,0)</f>
        <v>0</v>
      </c>
      <c r="P311" s="57">
        <f>ROUND('План мероприятий'!P357/1000,0)</f>
        <v>0</v>
      </c>
      <c r="Q311" s="57">
        <f>ROUND('План мероприятий'!Q357/1000,0)</f>
        <v>0</v>
      </c>
      <c r="R311" s="57">
        <f>ROUND('План мероприятий'!R357/1000,0)</f>
        <v>0</v>
      </c>
      <c r="S311" s="57">
        <f>ROUND('План мероприятий'!S357/1000,0)</f>
        <v>0</v>
      </c>
      <c r="T311" s="372"/>
      <c r="U311" s="203"/>
      <c r="V311" s="411"/>
      <c r="W311" s="408"/>
      <c r="X311" s="408"/>
      <c r="Y311" s="408"/>
      <c r="Z311" s="408"/>
      <c r="AA311" s="408"/>
      <c r="AB311" s="408"/>
      <c r="AC311" s="430"/>
      <c r="AD311" s="49"/>
    </row>
    <row r="312" spans="1:30" s="45" customFormat="1" ht="42" customHeight="1" x14ac:dyDescent="0.3">
      <c r="A312" s="278"/>
      <c r="B312" s="72"/>
      <c r="C312" s="250"/>
      <c r="D312" s="19" t="s">
        <v>31</v>
      </c>
      <c r="E312" s="35"/>
      <c r="F312" s="35"/>
      <c r="G312" s="35"/>
      <c r="H312" s="35"/>
      <c r="I312" s="35"/>
      <c r="J312" s="35"/>
      <c r="K312" s="35"/>
      <c r="L312" s="35"/>
      <c r="M312" s="35"/>
      <c r="N312" s="57">
        <f>ROUND('План мероприятий'!N358/1000,0)</f>
        <v>0</v>
      </c>
      <c r="O312" s="57">
        <f>ROUND('План мероприятий'!O358/1000,0)</f>
        <v>0</v>
      </c>
      <c r="P312" s="57">
        <f>ROUND('План мероприятий'!P358/1000,0)</f>
        <v>0</v>
      </c>
      <c r="Q312" s="57">
        <f>ROUND('План мероприятий'!Q358/1000,0)</f>
        <v>0</v>
      </c>
      <c r="R312" s="57">
        <f>ROUND('План мероприятий'!R358/1000,0)</f>
        <v>0</v>
      </c>
      <c r="S312" s="57">
        <f>ROUND('План мероприятий'!S358/1000,0)</f>
        <v>0</v>
      </c>
      <c r="T312" s="372"/>
      <c r="U312" s="203"/>
      <c r="V312" s="65" t="s">
        <v>252</v>
      </c>
      <c r="W312" s="66" t="s">
        <v>100</v>
      </c>
      <c r="X312" s="66">
        <v>0</v>
      </c>
      <c r="Y312" s="66">
        <v>0</v>
      </c>
      <c r="Z312" s="66">
        <v>1</v>
      </c>
      <c r="AA312" s="66">
        <v>0</v>
      </c>
      <c r="AB312" s="66">
        <v>0</v>
      </c>
      <c r="AC312" s="431"/>
      <c r="AD312" s="49"/>
    </row>
    <row r="313" spans="1:30" s="45" customFormat="1" x14ac:dyDescent="0.3">
      <c r="A313" s="279"/>
      <c r="B313" s="72"/>
      <c r="C313" s="39"/>
      <c r="D313" s="35" t="s">
        <v>45</v>
      </c>
      <c r="E313" s="35"/>
      <c r="F313" s="35"/>
      <c r="G313" s="35"/>
      <c r="H313" s="35" t="s">
        <v>36</v>
      </c>
      <c r="I313" s="35" t="s">
        <v>45</v>
      </c>
      <c r="J313" s="35" t="s">
        <v>45</v>
      </c>
      <c r="K313" s="35" t="s">
        <v>45</v>
      </c>
      <c r="L313" s="35"/>
      <c r="M313" s="35"/>
      <c r="N313" s="58">
        <f>ROUND('План мероприятий'!N359/1000,0)</f>
        <v>0</v>
      </c>
      <c r="O313" s="58">
        <f>ROUND('План мероприятий'!O359/1000,0)</f>
        <v>0</v>
      </c>
      <c r="P313" s="58">
        <f>ROUND('План мероприятий'!P359/1000,0)</f>
        <v>0</v>
      </c>
      <c r="Q313" s="58">
        <f>ROUND('План мероприятий'!Q359/1000,0)</f>
        <v>0</v>
      </c>
      <c r="R313" s="58">
        <f>ROUND('План мероприятий'!R359/1000,0)</f>
        <v>0</v>
      </c>
      <c r="S313" s="58">
        <f>ROUND('План мероприятий'!S359/1000,0)</f>
        <v>0</v>
      </c>
      <c r="T313" s="372"/>
      <c r="U313" s="203"/>
      <c r="V313" s="66" t="s">
        <v>45</v>
      </c>
      <c r="W313" s="66" t="s">
        <v>45</v>
      </c>
      <c r="X313" s="66"/>
      <c r="Y313" s="66"/>
      <c r="Z313" s="66"/>
      <c r="AA313" s="66"/>
      <c r="AB313" s="66"/>
      <c r="AC313" s="67"/>
      <c r="AD313" s="64"/>
    </row>
    <row r="314" spans="1:30" s="45" customFormat="1" x14ac:dyDescent="0.3">
      <c r="A314" s="277" t="s">
        <v>781</v>
      </c>
      <c r="B314" s="72"/>
      <c r="C314" s="250" t="s">
        <v>795</v>
      </c>
      <c r="D314" s="16" t="s">
        <v>6</v>
      </c>
      <c r="E314" s="35"/>
      <c r="F314" s="35"/>
      <c r="G314" s="35"/>
      <c r="H314" s="35" t="s">
        <v>36</v>
      </c>
      <c r="I314" s="35" t="s">
        <v>58</v>
      </c>
      <c r="J314" s="35" t="s">
        <v>226</v>
      </c>
      <c r="K314" s="35" t="s">
        <v>37</v>
      </c>
      <c r="L314" s="41" t="s">
        <v>38</v>
      </c>
      <c r="M314" s="41"/>
      <c r="N314" s="57">
        <f>ROUND('План мероприятий'!N360/1000,0)</f>
        <v>347829</v>
      </c>
      <c r="O314" s="57">
        <f>ROUND('План мероприятий'!O360/1000,0)</f>
        <v>0</v>
      </c>
      <c r="P314" s="57">
        <f>ROUND('План мероприятий'!P360/1000,0)</f>
        <v>0</v>
      </c>
      <c r="Q314" s="57">
        <f>ROUND('План мероприятий'!Q360/1000,0)</f>
        <v>193968</v>
      </c>
      <c r="R314" s="57">
        <f>ROUND('План мероприятий'!R360/1000,0)</f>
        <v>153861</v>
      </c>
      <c r="S314" s="57">
        <f>ROUND('План мероприятий'!S360/1000,0)</f>
        <v>0</v>
      </c>
      <c r="T314" s="372">
        <f>N314/$N$19</f>
        <v>2.09742694667414E-3</v>
      </c>
      <c r="U314" s="276" t="s">
        <v>247</v>
      </c>
      <c r="V314" s="439" t="s">
        <v>248</v>
      </c>
      <c r="W314" s="432" t="s">
        <v>249</v>
      </c>
      <c r="X314" s="432">
        <v>0</v>
      </c>
      <c r="Y314" s="432">
        <v>1</v>
      </c>
      <c r="Z314" s="432">
        <v>1</v>
      </c>
      <c r="AA314" s="432">
        <v>1</v>
      </c>
      <c r="AB314" s="432">
        <v>0</v>
      </c>
      <c r="AC314" s="436">
        <v>0.92</v>
      </c>
      <c r="AD314" s="229"/>
    </row>
    <row r="315" spans="1:30" s="45" customFormat="1" ht="59.25" customHeight="1" x14ac:dyDescent="0.3">
      <c r="A315" s="278"/>
      <c r="B315" s="72"/>
      <c r="C315" s="250"/>
      <c r="D315" s="19" t="s">
        <v>28</v>
      </c>
      <c r="E315" s="35"/>
      <c r="F315" s="35"/>
      <c r="G315" s="35"/>
      <c r="H315" s="35" t="s">
        <v>36</v>
      </c>
      <c r="I315" s="35" t="s">
        <v>58</v>
      </c>
      <c r="J315" s="35" t="s">
        <v>226</v>
      </c>
      <c r="K315" s="41" t="s">
        <v>250</v>
      </c>
      <c r="L315" s="41" t="s">
        <v>38</v>
      </c>
      <c r="M315" s="35"/>
      <c r="N315" s="57">
        <f>ROUND('План мероприятий'!N361/1000,0)</f>
        <v>3478</v>
      </c>
      <c r="O315" s="57">
        <f>ROUND('План мероприятий'!O361/1000,0)</f>
        <v>0</v>
      </c>
      <c r="P315" s="57">
        <f>ROUND('План мероприятий'!P361/1000,0)</f>
        <v>0</v>
      </c>
      <c r="Q315" s="57">
        <f>ROUND('План мероприятий'!Q361/1000,0)</f>
        <v>1940</v>
      </c>
      <c r="R315" s="57">
        <f>ROUND('План мероприятий'!R361/1000,0)</f>
        <v>1539</v>
      </c>
      <c r="S315" s="57">
        <f>ROUND('План мероприятий'!S361/1000,0)</f>
        <v>0</v>
      </c>
      <c r="T315" s="372"/>
      <c r="U315" s="276"/>
      <c r="V315" s="440"/>
      <c r="W315" s="433"/>
      <c r="X315" s="433"/>
      <c r="Y315" s="433"/>
      <c r="Z315" s="433"/>
      <c r="AA315" s="433"/>
      <c r="AB315" s="433"/>
      <c r="AC315" s="437"/>
      <c r="AD315" s="219"/>
    </row>
    <row r="316" spans="1:30" s="45" customFormat="1" ht="37.5" x14ac:dyDescent="0.3">
      <c r="A316" s="278"/>
      <c r="B316" s="72"/>
      <c r="C316" s="250"/>
      <c r="D316" s="19" t="s">
        <v>29</v>
      </c>
      <c r="E316" s="35"/>
      <c r="F316" s="35"/>
      <c r="G316" s="35"/>
      <c r="H316" s="35" t="s">
        <v>36</v>
      </c>
      <c r="I316" s="35" t="s">
        <v>58</v>
      </c>
      <c r="J316" s="35" t="s">
        <v>226</v>
      </c>
      <c r="K316" s="41" t="s">
        <v>250</v>
      </c>
      <c r="L316" s="35" t="s">
        <v>38</v>
      </c>
      <c r="M316" s="35"/>
      <c r="N316" s="57">
        <f>ROUND('План мероприятий'!N362/1000,0)</f>
        <v>344350</v>
      </c>
      <c r="O316" s="57">
        <f>ROUND('План мероприятий'!O362/1000,0)</f>
        <v>0</v>
      </c>
      <c r="P316" s="57">
        <f>ROUND('План мероприятий'!P362/1000,0)</f>
        <v>0</v>
      </c>
      <c r="Q316" s="57">
        <f>ROUND('План мероприятий'!Q362/1000,0)</f>
        <v>192028</v>
      </c>
      <c r="R316" s="57">
        <f>ROUND('План мероприятий'!R362/1000,0)</f>
        <v>152322</v>
      </c>
      <c r="S316" s="57">
        <f>ROUND('План мероприятий'!S362/1000,0)</f>
        <v>0</v>
      </c>
      <c r="T316" s="372"/>
      <c r="U316" s="276"/>
      <c r="V316" s="439" t="s">
        <v>251</v>
      </c>
      <c r="W316" s="432" t="s">
        <v>41</v>
      </c>
      <c r="X316" s="432">
        <v>0</v>
      </c>
      <c r="Y316" s="432">
        <v>0</v>
      </c>
      <c r="Z316" s="432">
        <v>43.01</v>
      </c>
      <c r="AA316" s="432">
        <v>53.66</v>
      </c>
      <c r="AB316" s="432">
        <v>0</v>
      </c>
      <c r="AC316" s="437"/>
      <c r="AD316" s="49"/>
    </row>
    <row r="317" spans="1:30" s="45" customFormat="1" x14ac:dyDescent="0.3">
      <c r="A317" s="278"/>
      <c r="B317" s="72"/>
      <c r="C317" s="250"/>
      <c r="D317" s="19" t="s">
        <v>30</v>
      </c>
      <c r="E317" s="35"/>
      <c r="F317" s="35"/>
      <c r="G317" s="35"/>
      <c r="H317" s="35"/>
      <c r="I317" s="35"/>
      <c r="J317" s="35"/>
      <c r="K317" s="35"/>
      <c r="L317" s="35"/>
      <c r="M317" s="35"/>
      <c r="N317" s="57">
        <f>ROUND('План мероприятий'!N363/1000,0)</f>
        <v>0</v>
      </c>
      <c r="O317" s="57">
        <f>ROUND('План мероприятий'!O363/1000,0)</f>
        <v>0</v>
      </c>
      <c r="P317" s="57">
        <f>ROUND('План мероприятий'!P363/1000,0)</f>
        <v>0</v>
      </c>
      <c r="Q317" s="57">
        <f>ROUND('План мероприятий'!Q363/1000,0)</f>
        <v>0</v>
      </c>
      <c r="R317" s="57">
        <f>ROUND('План мероприятий'!R363/1000,0)</f>
        <v>0</v>
      </c>
      <c r="S317" s="57">
        <f>ROUND('План мероприятий'!S363/1000,0)</f>
        <v>0</v>
      </c>
      <c r="T317" s="372"/>
      <c r="U317" s="276"/>
      <c r="V317" s="440"/>
      <c r="W317" s="433"/>
      <c r="X317" s="433"/>
      <c r="Y317" s="433"/>
      <c r="Z317" s="433"/>
      <c r="AA317" s="433"/>
      <c r="AB317" s="433"/>
      <c r="AC317" s="437"/>
      <c r="AD317" s="49"/>
    </row>
    <row r="318" spans="1:30" s="45" customFormat="1" ht="42" customHeight="1" x14ac:dyDescent="0.3">
      <c r="A318" s="278"/>
      <c r="B318" s="72"/>
      <c r="C318" s="250"/>
      <c r="D318" s="19" t="s">
        <v>31</v>
      </c>
      <c r="E318" s="35"/>
      <c r="F318" s="35"/>
      <c r="G318" s="35"/>
      <c r="H318" s="35"/>
      <c r="I318" s="35"/>
      <c r="J318" s="35"/>
      <c r="K318" s="35"/>
      <c r="L318" s="35"/>
      <c r="M318" s="35"/>
      <c r="N318" s="57">
        <f>ROUND('План мероприятий'!N364/1000,0)</f>
        <v>0</v>
      </c>
      <c r="O318" s="57">
        <f>ROUND('План мероприятий'!O364/1000,0)</f>
        <v>0</v>
      </c>
      <c r="P318" s="57">
        <f>ROUND('План мероприятий'!P364/1000,0)</f>
        <v>0</v>
      </c>
      <c r="Q318" s="57">
        <f>ROUND('План мероприятий'!Q364/1000,0)</f>
        <v>0</v>
      </c>
      <c r="R318" s="57">
        <f>ROUND('План мероприятий'!R364/1000,0)</f>
        <v>0</v>
      </c>
      <c r="S318" s="57">
        <f>ROUND('План мероприятий'!S364/1000,0)</f>
        <v>0</v>
      </c>
      <c r="T318" s="372"/>
      <c r="U318" s="276"/>
      <c r="V318" s="61" t="s">
        <v>252</v>
      </c>
      <c r="W318" s="62" t="s">
        <v>100</v>
      </c>
      <c r="X318" s="62">
        <v>0</v>
      </c>
      <c r="Y318" s="62">
        <v>0</v>
      </c>
      <c r="Z318" s="62">
        <v>0</v>
      </c>
      <c r="AA318" s="62">
        <v>1</v>
      </c>
      <c r="AB318" s="62">
        <v>0</v>
      </c>
      <c r="AC318" s="438"/>
      <c r="AD318" s="49"/>
    </row>
    <row r="319" spans="1:30" s="45" customFormat="1" x14ac:dyDescent="0.3">
      <c r="A319" s="279"/>
      <c r="B319" s="72"/>
      <c r="C319" s="39"/>
      <c r="D319" s="35" t="s">
        <v>45</v>
      </c>
      <c r="E319" s="35"/>
      <c r="F319" s="35"/>
      <c r="G319" s="35"/>
      <c r="H319" s="35" t="s">
        <v>36</v>
      </c>
      <c r="I319" s="35" t="s">
        <v>45</v>
      </c>
      <c r="J319" s="35" t="s">
        <v>45</v>
      </c>
      <c r="K319" s="35" t="s">
        <v>45</v>
      </c>
      <c r="L319" s="35"/>
      <c r="M319" s="35"/>
      <c r="N319" s="58">
        <f>ROUND('План мероприятий'!N365/1000,0)</f>
        <v>0</v>
      </c>
      <c r="O319" s="58">
        <f>ROUND('План мероприятий'!O365/1000,0)</f>
        <v>0</v>
      </c>
      <c r="P319" s="58">
        <f>ROUND('План мероприятий'!P365/1000,0)</f>
        <v>0</v>
      </c>
      <c r="Q319" s="58">
        <f>ROUND('План мероприятий'!Q365/1000,0)</f>
        <v>0</v>
      </c>
      <c r="R319" s="58">
        <f>ROUND('План мероприятий'!R365/1000,0)</f>
        <v>0</v>
      </c>
      <c r="S319" s="58">
        <f>ROUND('План мероприятий'!S365/1000,0)</f>
        <v>0</v>
      </c>
      <c r="T319" s="372"/>
      <c r="U319" s="276"/>
      <c r="V319" s="62" t="s">
        <v>45</v>
      </c>
      <c r="W319" s="62" t="s">
        <v>45</v>
      </c>
      <c r="X319" s="62"/>
      <c r="Y319" s="62"/>
      <c r="Z319" s="62"/>
      <c r="AA319" s="62"/>
      <c r="AB319" s="62"/>
      <c r="AC319" s="63"/>
      <c r="AD319" s="64"/>
    </row>
    <row r="320" spans="1:30" s="83" customFormat="1" ht="45" customHeight="1" x14ac:dyDescent="0.3">
      <c r="A320" s="338" t="s">
        <v>255</v>
      </c>
      <c r="B320" s="344" t="s">
        <v>256</v>
      </c>
      <c r="C320" s="344" t="s">
        <v>257</v>
      </c>
      <c r="D320" s="79" t="s">
        <v>6</v>
      </c>
      <c r="E320" s="85" t="s">
        <v>34</v>
      </c>
      <c r="F320" s="85"/>
      <c r="G320" s="85"/>
      <c r="H320" s="85" t="s">
        <v>36</v>
      </c>
      <c r="I320" s="85" t="s">
        <v>160</v>
      </c>
      <c r="J320" s="85" t="s">
        <v>35</v>
      </c>
      <c r="K320" s="85" t="s">
        <v>37</v>
      </c>
      <c r="L320" s="85" t="s">
        <v>38</v>
      </c>
      <c r="M320" s="85"/>
      <c r="N320" s="82">
        <f>ROUND('План мероприятий'!N396/1000,0)</f>
        <v>126951108</v>
      </c>
      <c r="O320" s="82">
        <f>ROUND('План мероприятий'!O396/1000,0)</f>
        <v>20226251</v>
      </c>
      <c r="P320" s="82">
        <f>ROUND('План мероприятий'!P396/1000,0)</f>
        <v>23303985</v>
      </c>
      <c r="Q320" s="82">
        <f>ROUND('План мероприятий'!Q396/1000,0)</f>
        <v>28263173</v>
      </c>
      <c r="R320" s="82">
        <f>ROUND('План мероприятий'!R396/1000,0)</f>
        <v>27235939</v>
      </c>
      <c r="S320" s="82">
        <f>ROUND('План мероприятий'!S396/1000,0)</f>
        <v>27921761</v>
      </c>
      <c r="T320" s="403">
        <f>N320/$N$19</f>
        <v>0.76552177888945139</v>
      </c>
      <c r="U320" s="425" t="s">
        <v>39</v>
      </c>
      <c r="V320" s="425" t="s">
        <v>258</v>
      </c>
      <c r="W320" s="422" t="s">
        <v>41</v>
      </c>
      <c r="X320" s="422">
        <v>100</v>
      </c>
      <c r="Y320" s="422">
        <v>100</v>
      </c>
      <c r="Z320" s="422">
        <v>100</v>
      </c>
      <c r="AA320" s="422">
        <v>100</v>
      </c>
      <c r="AB320" s="422">
        <v>100</v>
      </c>
      <c r="AC320" s="380">
        <f>N320/($N$19-$N$24-$N$810)</f>
        <v>0.7710768915902928</v>
      </c>
      <c r="AD320" s="291" t="s">
        <v>60</v>
      </c>
    </row>
    <row r="321" spans="1:30" s="83" customFormat="1" ht="56.25" x14ac:dyDescent="0.3">
      <c r="A321" s="339"/>
      <c r="B321" s="345"/>
      <c r="C321" s="345"/>
      <c r="D321" s="84" t="s">
        <v>28</v>
      </c>
      <c r="E321" s="85" t="s">
        <v>34</v>
      </c>
      <c r="F321" s="85"/>
      <c r="G321" s="85"/>
      <c r="H321" s="85" t="s">
        <v>36</v>
      </c>
      <c r="I321" s="85" t="s">
        <v>160</v>
      </c>
      <c r="J321" s="85" t="s">
        <v>35</v>
      </c>
      <c r="K321" s="85" t="s">
        <v>37</v>
      </c>
      <c r="L321" s="85" t="s">
        <v>38</v>
      </c>
      <c r="M321" s="85"/>
      <c r="N321" s="82">
        <f>ROUND('План мероприятий'!N397/1000,0)</f>
        <v>51014448</v>
      </c>
      <c r="O321" s="82">
        <f>ROUND('План мероприятий'!O397/1000,0)</f>
        <v>9865139</v>
      </c>
      <c r="P321" s="82">
        <f>ROUND('План мероприятий'!P397/1000,0)</f>
        <v>10082192</v>
      </c>
      <c r="Q321" s="82">
        <f>ROUND('План мероприятий'!Q397/1000,0)</f>
        <v>11935550</v>
      </c>
      <c r="R321" s="82">
        <f>ROUND('План мероприятий'!R397/1000,0)</f>
        <v>9548746</v>
      </c>
      <c r="S321" s="82">
        <f>ROUND('План мероприятий'!S397/1000,0)</f>
        <v>9582821</v>
      </c>
      <c r="T321" s="404"/>
      <c r="U321" s="426"/>
      <c r="V321" s="426"/>
      <c r="W321" s="423"/>
      <c r="X321" s="423"/>
      <c r="Y321" s="423"/>
      <c r="Z321" s="423"/>
      <c r="AA321" s="423"/>
      <c r="AB321" s="423"/>
      <c r="AC321" s="435"/>
      <c r="AD321" s="292"/>
    </row>
    <row r="322" spans="1:30" s="83" customFormat="1" x14ac:dyDescent="0.3">
      <c r="A322" s="339"/>
      <c r="B322" s="345"/>
      <c r="C322" s="345"/>
      <c r="D322" s="84" t="s">
        <v>29</v>
      </c>
      <c r="E322" s="85" t="s">
        <v>63</v>
      </c>
      <c r="F322" s="85"/>
      <c r="G322" s="85"/>
      <c r="H322" s="85" t="s">
        <v>36</v>
      </c>
      <c r="I322" s="85" t="s">
        <v>160</v>
      </c>
      <c r="J322" s="85" t="s">
        <v>35</v>
      </c>
      <c r="K322" s="85" t="s">
        <v>37</v>
      </c>
      <c r="L322" s="85" t="s">
        <v>38</v>
      </c>
      <c r="M322" s="85"/>
      <c r="N322" s="82">
        <f>ROUND('План мероприятий'!N398/1000,0)</f>
        <v>75936661</v>
      </c>
      <c r="O322" s="82">
        <f>ROUND('План мероприятий'!O398/1000,0)</f>
        <v>10361112</v>
      </c>
      <c r="P322" s="82">
        <f>ROUND('План мероприятий'!P398/1000,0)</f>
        <v>13221792</v>
      </c>
      <c r="Q322" s="82">
        <f>ROUND('План мероприятий'!Q398/1000,0)</f>
        <v>16327623</v>
      </c>
      <c r="R322" s="82">
        <f>ROUND('План мероприятий'!R398/1000,0)</f>
        <v>17687193</v>
      </c>
      <c r="S322" s="82">
        <f>ROUND('План мероприятий'!S398/1000,0)</f>
        <v>18338940</v>
      </c>
      <c r="T322" s="404"/>
      <c r="U322" s="426"/>
      <c r="V322" s="426"/>
      <c r="W322" s="423"/>
      <c r="X322" s="423"/>
      <c r="Y322" s="423"/>
      <c r="Z322" s="423"/>
      <c r="AA322" s="423"/>
      <c r="AB322" s="423"/>
      <c r="AC322" s="435"/>
      <c r="AD322" s="292"/>
    </row>
    <row r="323" spans="1:30" s="83" customFormat="1" x14ac:dyDescent="0.3">
      <c r="A323" s="339"/>
      <c r="B323" s="345"/>
      <c r="C323" s="345"/>
      <c r="D323" s="84" t="s">
        <v>30</v>
      </c>
      <c r="E323" s="85"/>
      <c r="F323" s="85"/>
      <c r="G323" s="85"/>
      <c r="H323" s="85"/>
      <c r="I323" s="85"/>
      <c r="J323" s="85"/>
      <c r="K323" s="85"/>
      <c r="L323" s="85"/>
      <c r="M323" s="85"/>
      <c r="N323" s="82">
        <f>ROUND('План мероприятий'!N399/1000,0)</f>
        <v>0</v>
      </c>
      <c r="O323" s="82">
        <f>ROUND('План мероприятий'!O399/1000,0)</f>
        <v>0</v>
      </c>
      <c r="P323" s="82">
        <f>ROUND('План мероприятий'!P399/1000,0)</f>
        <v>0</v>
      </c>
      <c r="Q323" s="82">
        <f>ROUND('План мероприятий'!Q399/1000,0)</f>
        <v>0</v>
      </c>
      <c r="R323" s="82">
        <f>ROUND('План мероприятий'!R399/1000,0)</f>
        <v>0</v>
      </c>
      <c r="S323" s="82">
        <f>ROUND('План мероприятий'!S399/1000,0)</f>
        <v>0</v>
      </c>
      <c r="T323" s="404"/>
      <c r="U323" s="426"/>
      <c r="V323" s="426"/>
      <c r="W323" s="423"/>
      <c r="X323" s="423"/>
      <c r="Y323" s="423"/>
      <c r="Z323" s="423"/>
      <c r="AA323" s="423"/>
      <c r="AB323" s="423"/>
      <c r="AC323" s="435"/>
      <c r="AD323" s="292"/>
    </row>
    <row r="324" spans="1:30" s="83" customFormat="1" ht="37.5" x14ac:dyDescent="0.3">
      <c r="A324" s="340"/>
      <c r="B324" s="346"/>
      <c r="C324" s="346"/>
      <c r="D324" s="84" t="s">
        <v>31</v>
      </c>
      <c r="E324" s="85"/>
      <c r="F324" s="85"/>
      <c r="G324" s="85"/>
      <c r="H324" s="85"/>
      <c r="I324" s="85"/>
      <c r="J324" s="85"/>
      <c r="K324" s="85"/>
      <c r="L324" s="85"/>
      <c r="M324" s="85"/>
      <c r="N324" s="82">
        <f>ROUND('План мероприятий'!N400/1000,0)</f>
        <v>0</v>
      </c>
      <c r="O324" s="82">
        <f>ROUND('План мероприятий'!O400/1000,0)</f>
        <v>0</v>
      </c>
      <c r="P324" s="82">
        <f>ROUND('План мероприятий'!P400/1000,0)</f>
        <v>0</v>
      </c>
      <c r="Q324" s="82">
        <f>ROUND('План мероприятий'!Q400/1000,0)</f>
        <v>0</v>
      </c>
      <c r="R324" s="82">
        <f>ROUND('План мероприятий'!R400/1000,0)</f>
        <v>0</v>
      </c>
      <c r="S324" s="82">
        <f>ROUND('План мероприятий'!S400/1000,0)</f>
        <v>0</v>
      </c>
      <c r="T324" s="405"/>
      <c r="U324" s="427"/>
      <c r="V324" s="427"/>
      <c r="W324" s="424"/>
      <c r="X324" s="424"/>
      <c r="Y324" s="424"/>
      <c r="Z324" s="424"/>
      <c r="AA324" s="424"/>
      <c r="AB324" s="424"/>
      <c r="AC324" s="381"/>
      <c r="AD324" s="293"/>
    </row>
    <row r="325" spans="1:30" ht="39" customHeight="1" x14ac:dyDescent="0.3">
      <c r="A325" s="296" t="s">
        <v>259</v>
      </c>
      <c r="B325" s="398" t="s">
        <v>47</v>
      </c>
      <c r="C325" s="398" t="s">
        <v>260</v>
      </c>
      <c r="D325" s="29" t="s">
        <v>6</v>
      </c>
      <c r="E325" s="31" t="s">
        <v>63</v>
      </c>
      <c r="F325" s="31"/>
      <c r="G325" s="31"/>
      <c r="H325" s="36" t="s">
        <v>36</v>
      </c>
      <c r="I325" s="36" t="s">
        <v>160</v>
      </c>
      <c r="J325" s="36" t="s">
        <v>49</v>
      </c>
      <c r="K325" s="36" t="s">
        <v>37</v>
      </c>
      <c r="L325" s="36" t="s">
        <v>38</v>
      </c>
      <c r="M325" s="36"/>
      <c r="N325" s="32">
        <f>ROUND('План мероприятий'!N401/1000,0)</f>
        <v>43159185</v>
      </c>
      <c r="O325" s="32">
        <f>ROUND('План мероприятий'!O401/1000,0)</f>
        <v>6697569</v>
      </c>
      <c r="P325" s="32">
        <f>ROUND('План мероприятий'!P401/1000,0)</f>
        <v>7923086</v>
      </c>
      <c r="Q325" s="32">
        <f>ROUND('План мероприятий'!Q401/1000,0)</f>
        <v>9501437</v>
      </c>
      <c r="R325" s="32">
        <f>ROUND('План мероприятий'!R401/1000,0)</f>
        <v>9374114</v>
      </c>
      <c r="S325" s="32">
        <f>ROUND('План мероприятий'!S401/1000,0)</f>
        <v>9662979</v>
      </c>
      <c r="T325" s="399">
        <f>N325/$N$19</f>
        <v>0.26025212853296975</v>
      </c>
      <c r="U325" s="400" t="s">
        <v>39</v>
      </c>
      <c r="V325" s="400" t="s">
        <v>261</v>
      </c>
      <c r="W325" s="397" t="s">
        <v>41</v>
      </c>
      <c r="X325" s="397">
        <v>42.5</v>
      </c>
      <c r="Y325" s="397">
        <v>42.5</v>
      </c>
      <c r="Z325" s="397">
        <v>42.5</v>
      </c>
      <c r="AA325" s="397">
        <v>42.5</v>
      </c>
      <c r="AB325" s="397">
        <v>42.5</v>
      </c>
      <c r="AC325" s="396">
        <f>N325/$N$320</f>
        <v>0.33996698161941208</v>
      </c>
      <c r="AD325" s="223"/>
    </row>
    <row r="326" spans="1:30" ht="37.5" x14ac:dyDescent="0.3">
      <c r="A326" s="297"/>
      <c r="B326" s="398"/>
      <c r="C326" s="398"/>
      <c r="D326" s="33" t="s">
        <v>28</v>
      </c>
      <c r="E326" s="31" t="s">
        <v>63</v>
      </c>
      <c r="F326" s="31"/>
      <c r="G326" s="31"/>
      <c r="H326" s="31" t="s">
        <v>36</v>
      </c>
      <c r="I326" s="31" t="s">
        <v>160</v>
      </c>
      <c r="J326" s="31" t="s">
        <v>49</v>
      </c>
      <c r="K326" s="31" t="s">
        <v>37</v>
      </c>
      <c r="L326" s="31" t="s">
        <v>38</v>
      </c>
      <c r="M326" s="31"/>
      <c r="N326" s="32">
        <f>ROUND('План мероприятий'!N402/1000,0)</f>
        <v>11431924</v>
      </c>
      <c r="O326" s="32">
        <f>ROUND('План мероприятий'!O402/1000,0)</f>
        <v>2053500</v>
      </c>
      <c r="P326" s="32">
        <f>ROUND('План мероприятий'!P402/1000,0)</f>
        <v>2279024</v>
      </c>
      <c r="Q326" s="32">
        <f>ROUND('План мероприятий'!Q402/1000,0)</f>
        <v>3083008</v>
      </c>
      <c r="R326" s="32">
        <f>ROUND('План мероприятий'!R402/1000,0)</f>
        <v>1999530</v>
      </c>
      <c r="S326" s="32">
        <f>ROUND('План мероприятий'!S402/1000,0)</f>
        <v>2016862</v>
      </c>
      <c r="T326" s="399"/>
      <c r="U326" s="400"/>
      <c r="V326" s="400"/>
      <c r="W326" s="397"/>
      <c r="X326" s="397"/>
      <c r="Y326" s="397"/>
      <c r="Z326" s="397"/>
      <c r="AA326" s="397"/>
      <c r="AB326" s="397"/>
      <c r="AC326" s="396"/>
      <c r="AD326" s="223"/>
    </row>
    <row r="327" spans="1:30" x14ac:dyDescent="0.3">
      <c r="A327" s="297"/>
      <c r="B327" s="398"/>
      <c r="C327" s="398"/>
      <c r="D327" s="33" t="s">
        <v>29</v>
      </c>
      <c r="E327" s="31" t="s">
        <v>63</v>
      </c>
      <c r="F327" s="31"/>
      <c r="G327" s="31"/>
      <c r="H327" s="31" t="s">
        <v>36</v>
      </c>
      <c r="I327" s="31" t="s">
        <v>160</v>
      </c>
      <c r="J327" s="31" t="s">
        <v>49</v>
      </c>
      <c r="K327" s="31" t="s">
        <v>37</v>
      </c>
      <c r="L327" s="31" t="s">
        <v>38</v>
      </c>
      <c r="M327" s="31"/>
      <c r="N327" s="32">
        <f>ROUND('План мероприятий'!N403/1000,0)</f>
        <v>31727261</v>
      </c>
      <c r="O327" s="32">
        <f>ROUND('План мероприятий'!O403/1000,0)</f>
        <v>4644069</v>
      </c>
      <c r="P327" s="32">
        <f>ROUND('План мероприятий'!P403/1000,0)</f>
        <v>5644061</v>
      </c>
      <c r="Q327" s="32">
        <f>ROUND('План мероприятий'!Q403/1000,0)</f>
        <v>6418429</v>
      </c>
      <c r="R327" s="32">
        <f>ROUND('План мероприятий'!R403/1000,0)</f>
        <v>7374585</v>
      </c>
      <c r="S327" s="32">
        <f>ROUND('План мероприятий'!S403/1000,0)</f>
        <v>7646118</v>
      </c>
      <c r="T327" s="399"/>
      <c r="U327" s="400"/>
      <c r="V327" s="400"/>
      <c r="W327" s="397"/>
      <c r="X327" s="397"/>
      <c r="Y327" s="397"/>
      <c r="Z327" s="397"/>
      <c r="AA327" s="397"/>
      <c r="AB327" s="397"/>
      <c r="AC327" s="396"/>
      <c r="AD327" s="223"/>
    </row>
    <row r="328" spans="1:30" x14ac:dyDescent="0.3">
      <c r="A328" s="297"/>
      <c r="B328" s="398"/>
      <c r="C328" s="398"/>
      <c r="D328" s="33" t="s">
        <v>30</v>
      </c>
      <c r="E328" s="31"/>
      <c r="F328" s="31"/>
      <c r="G328" s="31"/>
      <c r="H328" s="31"/>
      <c r="I328" s="31"/>
      <c r="J328" s="31"/>
      <c r="K328" s="31"/>
      <c r="L328" s="31"/>
      <c r="M328" s="31"/>
      <c r="N328" s="32">
        <f>ROUND('План мероприятий'!N404/1000,0)</f>
        <v>0</v>
      </c>
      <c r="O328" s="32">
        <f>ROUND('План мероприятий'!O404/1000,0)</f>
        <v>0</v>
      </c>
      <c r="P328" s="32">
        <f>ROUND('План мероприятий'!P404/1000,0)</f>
        <v>0</v>
      </c>
      <c r="Q328" s="32">
        <f>ROUND('План мероприятий'!Q404/1000,0)</f>
        <v>0</v>
      </c>
      <c r="R328" s="32">
        <f>ROUND('План мероприятий'!R404/1000,0)</f>
        <v>0</v>
      </c>
      <c r="S328" s="32">
        <f>ROUND('План мероприятий'!S404/1000,0)</f>
        <v>0</v>
      </c>
      <c r="T328" s="399"/>
      <c r="U328" s="400"/>
      <c r="V328" s="400"/>
      <c r="W328" s="397"/>
      <c r="X328" s="397"/>
      <c r="Y328" s="397"/>
      <c r="Z328" s="397"/>
      <c r="AA328" s="397"/>
      <c r="AB328" s="397"/>
      <c r="AC328" s="396"/>
      <c r="AD328" s="223"/>
    </row>
    <row r="329" spans="1:30" x14ac:dyDescent="0.3">
      <c r="A329" s="297"/>
      <c r="B329" s="398"/>
      <c r="C329" s="398"/>
      <c r="D329" s="33" t="s">
        <v>31</v>
      </c>
      <c r="E329" s="31"/>
      <c r="F329" s="31"/>
      <c r="G329" s="31"/>
      <c r="H329" s="31"/>
      <c r="I329" s="31"/>
      <c r="J329" s="31"/>
      <c r="K329" s="31"/>
      <c r="L329" s="31"/>
      <c r="M329" s="31"/>
      <c r="N329" s="32">
        <f>ROUND('План мероприятий'!N405/1000,0)</f>
        <v>0</v>
      </c>
      <c r="O329" s="32">
        <f>ROUND('План мероприятий'!O405/1000,0)</f>
        <v>0</v>
      </c>
      <c r="P329" s="32">
        <f>ROUND('План мероприятий'!P405/1000,0)</f>
        <v>0</v>
      </c>
      <c r="Q329" s="32">
        <f>ROUND('План мероприятий'!Q405/1000,0)</f>
        <v>0</v>
      </c>
      <c r="R329" s="32">
        <f>ROUND('План мероприятий'!R405/1000,0)</f>
        <v>0</v>
      </c>
      <c r="S329" s="32">
        <f>ROUND('План мероприятий'!S405/1000,0)</f>
        <v>0</v>
      </c>
      <c r="T329" s="399"/>
      <c r="U329" s="400"/>
      <c r="V329" s="400"/>
      <c r="W329" s="397"/>
      <c r="X329" s="397"/>
      <c r="Y329" s="397"/>
      <c r="Z329" s="397"/>
      <c r="AA329" s="397"/>
      <c r="AB329" s="397"/>
      <c r="AC329" s="396"/>
      <c r="AD329" s="223"/>
    </row>
    <row r="330" spans="1:30" x14ac:dyDescent="0.3">
      <c r="A330" s="249" t="s">
        <v>262</v>
      </c>
      <c r="B330" s="250" t="s">
        <v>51</v>
      </c>
      <c r="C330" s="250" t="s">
        <v>263</v>
      </c>
      <c r="D330" s="16" t="s">
        <v>6</v>
      </c>
      <c r="E330" s="35" t="s">
        <v>63</v>
      </c>
      <c r="F330" s="35"/>
      <c r="G330" s="35"/>
      <c r="H330" s="35" t="s">
        <v>36</v>
      </c>
      <c r="I330" s="35" t="s">
        <v>160</v>
      </c>
      <c r="J330" s="35" t="s">
        <v>49</v>
      </c>
      <c r="K330" s="35" t="s">
        <v>264</v>
      </c>
      <c r="L330" s="35" t="s">
        <v>38</v>
      </c>
      <c r="M330" s="35"/>
      <c r="N330" s="20">
        <f>ROUND('План мероприятий'!N406/1000,0)</f>
        <v>7632672</v>
      </c>
      <c r="O330" s="20">
        <f>ROUND('План мероприятий'!O406/1000,0)</f>
        <v>1571419</v>
      </c>
      <c r="P330" s="20">
        <f>ROUND('План мероприятий'!P406/1000,0)</f>
        <v>1695853</v>
      </c>
      <c r="Q330" s="20">
        <f>ROUND('План мероприятий'!Q406/1000,0)</f>
        <v>1600013</v>
      </c>
      <c r="R330" s="20">
        <f>ROUND('План мероприятий'!R406/1000,0)</f>
        <v>1382693</v>
      </c>
      <c r="S330" s="20">
        <f>ROUND('План мероприятий'!S406/1000,0)</f>
        <v>1382693</v>
      </c>
      <c r="T330" s="372">
        <f>N330/$N$19</f>
        <v>4.6025408829986E-2</v>
      </c>
      <c r="U330" s="376" t="s">
        <v>39</v>
      </c>
      <c r="V330" s="376" t="s">
        <v>265</v>
      </c>
      <c r="W330" s="374" t="s">
        <v>85</v>
      </c>
      <c r="X330" s="428">
        <v>107968</v>
      </c>
      <c r="Y330" s="428">
        <v>96559</v>
      </c>
      <c r="Z330" s="428">
        <v>96559</v>
      </c>
      <c r="AA330" s="428">
        <v>96559</v>
      </c>
      <c r="AB330" s="428">
        <v>97000</v>
      </c>
      <c r="AC330" s="375">
        <f>N330/$N$325</f>
        <v>0.17684930797465245</v>
      </c>
      <c r="AD330" s="232"/>
    </row>
    <row r="331" spans="1:30" ht="37.5" x14ac:dyDescent="0.3">
      <c r="A331" s="249"/>
      <c r="B331" s="250"/>
      <c r="C331" s="250"/>
      <c r="D331" s="19" t="s">
        <v>28</v>
      </c>
      <c r="E331" s="35" t="s">
        <v>63</v>
      </c>
      <c r="F331" s="35"/>
      <c r="G331" s="35"/>
      <c r="H331" s="35" t="s">
        <v>36</v>
      </c>
      <c r="I331" s="35" t="s">
        <v>160</v>
      </c>
      <c r="J331" s="35" t="s">
        <v>49</v>
      </c>
      <c r="K331" s="35" t="s">
        <v>264</v>
      </c>
      <c r="L331" s="35" t="s">
        <v>38</v>
      </c>
      <c r="M331" s="35"/>
      <c r="N331" s="20">
        <f>ROUND('План мероприятий'!N407/1000,0)</f>
        <v>7632672</v>
      </c>
      <c r="O331" s="20">
        <f>ROUND('План мероприятий'!O407/1000,0)</f>
        <v>1571419</v>
      </c>
      <c r="P331" s="20">
        <f>ROUND('План мероприятий'!P407/1000,0)</f>
        <v>1695853</v>
      </c>
      <c r="Q331" s="20">
        <f>ROUND('План мероприятий'!Q407/1000,0)</f>
        <v>1600013</v>
      </c>
      <c r="R331" s="20">
        <f>ROUND('План мероприятий'!R407/1000,0)</f>
        <v>1382693</v>
      </c>
      <c r="S331" s="20">
        <f>ROUND('План мероприятий'!S407/1000,0)</f>
        <v>1382693</v>
      </c>
      <c r="T331" s="372"/>
      <c r="U331" s="376"/>
      <c r="V331" s="376"/>
      <c r="W331" s="374"/>
      <c r="X331" s="428"/>
      <c r="Y331" s="428"/>
      <c r="Z331" s="428"/>
      <c r="AA331" s="428"/>
      <c r="AB331" s="428"/>
      <c r="AC331" s="375"/>
      <c r="AD331" s="232"/>
    </row>
    <row r="332" spans="1:30" x14ac:dyDescent="0.3">
      <c r="A332" s="249"/>
      <c r="B332" s="250"/>
      <c r="C332" s="250"/>
      <c r="D332" s="19" t="s">
        <v>29</v>
      </c>
      <c r="E332" s="35"/>
      <c r="F332" s="35"/>
      <c r="G332" s="35"/>
      <c r="H332" s="35"/>
      <c r="I332" s="35"/>
      <c r="J332" s="35"/>
      <c r="K332" s="35"/>
      <c r="L332" s="35"/>
      <c r="M332" s="35"/>
      <c r="N332" s="20">
        <f>ROUND('План мероприятий'!N408/1000,0)</f>
        <v>0</v>
      </c>
      <c r="O332" s="20">
        <f>ROUND('План мероприятий'!O408/1000,0)</f>
        <v>0</v>
      </c>
      <c r="P332" s="20">
        <f>ROUND('План мероприятий'!P408/1000,0)</f>
        <v>0</v>
      </c>
      <c r="Q332" s="20">
        <f>ROUND('План мероприятий'!Q408/1000,0)</f>
        <v>0</v>
      </c>
      <c r="R332" s="20">
        <f>ROUND('План мероприятий'!R408/1000,0)</f>
        <v>0</v>
      </c>
      <c r="S332" s="20">
        <f>ROUND('План мероприятий'!S408/1000,0)</f>
        <v>0</v>
      </c>
      <c r="T332" s="372"/>
      <c r="U332" s="376"/>
      <c r="V332" s="376"/>
      <c r="W332" s="374"/>
      <c r="X332" s="428"/>
      <c r="Y332" s="428"/>
      <c r="Z332" s="428"/>
      <c r="AA332" s="428"/>
      <c r="AB332" s="428"/>
      <c r="AC332" s="375"/>
      <c r="AD332" s="232"/>
    </row>
    <row r="333" spans="1:30" x14ac:dyDescent="0.3">
      <c r="A333" s="249"/>
      <c r="B333" s="250"/>
      <c r="C333" s="250"/>
      <c r="D333" s="19" t="s">
        <v>30</v>
      </c>
      <c r="E333" s="35"/>
      <c r="F333" s="35"/>
      <c r="G333" s="35"/>
      <c r="H333" s="35"/>
      <c r="I333" s="35"/>
      <c r="J333" s="35"/>
      <c r="K333" s="35"/>
      <c r="L333" s="35"/>
      <c r="M333" s="35"/>
      <c r="N333" s="20">
        <f>ROUND('План мероприятий'!N409/1000,0)</f>
        <v>0</v>
      </c>
      <c r="O333" s="20">
        <f>ROUND('План мероприятий'!O409/1000,0)</f>
        <v>0</v>
      </c>
      <c r="P333" s="20">
        <f>ROUND('План мероприятий'!P409/1000,0)</f>
        <v>0</v>
      </c>
      <c r="Q333" s="20">
        <f>ROUND('План мероприятий'!Q409/1000,0)</f>
        <v>0</v>
      </c>
      <c r="R333" s="20">
        <f>ROUND('План мероприятий'!R409/1000,0)</f>
        <v>0</v>
      </c>
      <c r="S333" s="20">
        <f>ROUND('План мероприятий'!S409/1000,0)</f>
        <v>0</v>
      </c>
      <c r="T333" s="372"/>
      <c r="U333" s="376"/>
      <c r="V333" s="376"/>
      <c r="W333" s="374"/>
      <c r="X333" s="428"/>
      <c r="Y333" s="428"/>
      <c r="Z333" s="428"/>
      <c r="AA333" s="428"/>
      <c r="AB333" s="428"/>
      <c r="AC333" s="375"/>
      <c r="AD333" s="232"/>
    </row>
    <row r="334" spans="1:30" x14ac:dyDescent="0.3">
      <c r="A334" s="249"/>
      <c r="B334" s="250"/>
      <c r="C334" s="250"/>
      <c r="D334" s="19" t="s">
        <v>31</v>
      </c>
      <c r="E334" s="35"/>
      <c r="F334" s="35"/>
      <c r="G334" s="35"/>
      <c r="H334" s="35"/>
      <c r="I334" s="35"/>
      <c r="J334" s="35"/>
      <c r="K334" s="35"/>
      <c r="L334" s="35"/>
      <c r="M334" s="35"/>
      <c r="N334" s="20">
        <f>ROUND('План мероприятий'!N410/1000,0)</f>
        <v>0</v>
      </c>
      <c r="O334" s="20">
        <f>ROUND('План мероприятий'!O410/1000,0)</f>
        <v>0</v>
      </c>
      <c r="P334" s="20">
        <f>ROUND('План мероприятий'!P410/1000,0)</f>
        <v>0</v>
      </c>
      <c r="Q334" s="20">
        <f>ROUND('План мероприятий'!Q410/1000,0)</f>
        <v>0</v>
      </c>
      <c r="R334" s="20">
        <f>ROUND('План мероприятий'!R410/1000,0)</f>
        <v>0</v>
      </c>
      <c r="S334" s="20">
        <f>ROUND('План мероприятий'!S410/1000,0)</f>
        <v>0</v>
      </c>
      <c r="T334" s="372"/>
      <c r="U334" s="376"/>
      <c r="V334" s="376"/>
      <c r="W334" s="374"/>
      <c r="X334" s="428"/>
      <c r="Y334" s="428"/>
      <c r="Z334" s="428"/>
      <c r="AA334" s="428"/>
      <c r="AB334" s="428"/>
      <c r="AC334" s="375"/>
      <c r="AD334" s="232"/>
    </row>
    <row r="335" spans="1:30" ht="37.5" x14ac:dyDescent="0.3">
      <c r="A335" s="249"/>
      <c r="B335" s="38" t="s">
        <v>68</v>
      </c>
      <c r="C335" s="39"/>
      <c r="D335" s="35" t="s">
        <v>45</v>
      </c>
      <c r="E335" s="35" t="s">
        <v>45</v>
      </c>
      <c r="F335" s="35" t="s">
        <v>45</v>
      </c>
      <c r="G335" s="35" t="s">
        <v>45</v>
      </c>
      <c r="H335" s="35" t="s">
        <v>36</v>
      </c>
      <c r="I335" s="35" t="s">
        <v>45</v>
      </c>
      <c r="J335" s="35" t="s">
        <v>45</v>
      </c>
      <c r="K335" s="35" t="s">
        <v>45</v>
      </c>
      <c r="L335" s="35" t="s">
        <v>45</v>
      </c>
      <c r="M335" s="35" t="s">
        <v>45</v>
      </c>
      <c r="N335" s="35">
        <f>ROUND('План мероприятий'!N411/1000,0)</f>
        <v>0</v>
      </c>
      <c r="O335" s="35">
        <f>ROUND('План мероприятий'!O411/1000,0)</f>
        <v>0</v>
      </c>
      <c r="P335" s="35">
        <f>ROUND('План мероприятий'!P411/1000,0)</f>
        <v>0</v>
      </c>
      <c r="Q335" s="35">
        <f>ROUND('План мероприятий'!Q411/1000,0)</f>
        <v>0</v>
      </c>
      <c r="R335" s="35">
        <f>ROUND('План мероприятий'!R411/1000,0)</f>
        <v>0</v>
      </c>
      <c r="S335" s="35">
        <f>ROUND('План мероприятий'!S411/1000,0)</f>
        <v>0</v>
      </c>
      <c r="T335" s="372"/>
      <c r="U335" s="376"/>
      <c r="V335" s="66" t="s">
        <v>45</v>
      </c>
      <c r="W335" s="66" t="s">
        <v>45</v>
      </c>
      <c r="X335" s="62"/>
      <c r="Y335" s="62"/>
      <c r="Z335" s="62"/>
      <c r="AA335" s="62"/>
      <c r="AB335" s="62"/>
      <c r="AC335" s="67"/>
      <c r="AD335" s="64"/>
    </row>
    <row r="336" spans="1:30" ht="129.75" customHeight="1" x14ac:dyDescent="0.3">
      <c r="A336" s="249" t="s">
        <v>266</v>
      </c>
      <c r="B336" s="250" t="s">
        <v>51</v>
      </c>
      <c r="C336" s="250" t="s">
        <v>267</v>
      </c>
      <c r="D336" s="16" t="s">
        <v>6</v>
      </c>
      <c r="E336" s="35" t="s">
        <v>63</v>
      </c>
      <c r="F336" s="35"/>
      <c r="G336" s="35"/>
      <c r="H336" s="35" t="s">
        <v>36</v>
      </c>
      <c r="I336" s="35" t="s">
        <v>160</v>
      </c>
      <c r="J336" s="35" t="s">
        <v>49</v>
      </c>
      <c r="K336" s="35" t="s">
        <v>268</v>
      </c>
      <c r="L336" s="35" t="s">
        <v>38</v>
      </c>
      <c r="M336" s="35"/>
      <c r="N336" s="20">
        <f>ROUND('План мероприятий'!N412/1000,0)</f>
        <v>2047655</v>
      </c>
      <c r="O336" s="20">
        <f>ROUND('План мероприятий'!O412/1000,0)</f>
        <v>979783</v>
      </c>
      <c r="P336" s="20">
        <f>ROUND('План мероприятий'!P412/1000,0)</f>
        <v>1067872</v>
      </c>
      <c r="Q336" s="20">
        <f>ROUND('План мероприятий'!Q412/1000,0)</f>
        <v>0</v>
      </c>
      <c r="R336" s="20">
        <f>ROUND('План мероприятий'!R412/1000,0)</f>
        <v>0</v>
      </c>
      <c r="S336" s="20">
        <f>ROUND('План мероприятий'!S412/1000,0)</f>
        <v>0</v>
      </c>
      <c r="T336" s="372">
        <f>N336/$N$19</f>
        <v>1.2347466066636295E-2</v>
      </c>
      <c r="U336" s="376" t="s">
        <v>39</v>
      </c>
      <c r="V336" s="65" t="s">
        <v>269</v>
      </c>
      <c r="W336" s="66" t="s">
        <v>85</v>
      </c>
      <c r="X336" s="62">
        <v>6576</v>
      </c>
      <c r="Y336" s="62">
        <v>7792</v>
      </c>
      <c r="Z336" s="62">
        <v>7792</v>
      </c>
      <c r="AA336" s="62">
        <v>7792</v>
      </c>
      <c r="AB336" s="62">
        <v>7792</v>
      </c>
      <c r="AC336" s="67">
        <f>0.63*N336/N325</f>
        <v>2.9889875121599258E-2</v>
      </c>
      <c r="AD336" s="232"/>
    </row>
    <row r="337" spans="1:30" ht="37.5" x14ac:dyDescent="0.3">
      <c r="A337" s="249"/>
      <c r="B337" s="250"/>
      <c r="C337" s="250"/>
      <c r="D337" s="19" t="s">
        <v>28</v>
      </c>
      <c r="E337" s="35"/>
      <c r="F337" s="35"/>
      <c r="G337" s="35"/>
      <c r="H337" s="35"/>
      <c r="I337" s="35"/>
      <c r="J337" s="35"/>
      <c r="K337" s="35"/>
      <c r="L337" s="35"/>
      <c r="M337" s="35"/>
      <c r="N337" s="20">
        <f>ROUND('План мероприятий'!N413/1000,0)</f>
        <v>0</v>
      </c>
      <c r="O337" s="20">
        <f>ROUND('План мероприятий'!O413/1000,0)</f>
        <v>0</v>
      </c>
      <c r="P337" s="20">
        <f>ROUND('План мероприятий'!P413/1000,0)</f>
        <v>0</v>
      </c>
      <c r="Q337" s="20">
        <f>ROUND('План мероприятий'!Q413/1000,0)</f>
        <v>0</v>
      </c>
      <c r="R337" s="20">
        <f>ROUND('План мероприятий'!R413/1000,0)</f>
        <v>0</v>
      </c>
      <c r="S337" s="20">
        <f>ROUND('План мероприятий'!S413/1000,0)</f>
        <v>0</v>
      </c>
      <c r="T337" s="372"/>
      <c r="U337" s="376"/>
      <c r="V337" s="376" t="s">
        <v>270</v>
      </c>
      <c r="W337" s="374" t="s">
        <v>85</v>
      </c>
      <c r="X337" s="370">
        <v>3059</v>
      </c>
      <c r="Y337" s="370">
        <v>2700</v>
      </c>
      <c r="Z337" s="370">
        <v>2700</v>
      </c>
      <c r="AA337" s="370">
        <v>2700</v>
      </c>
      <c r="AB337" s="370">
        <v>2700</v>
      </c>
      <c r="AC337" s="375">
        <f>0.37*N336/N325</f>
        <v>1.7554371103161472E-2</v>
      </c>
      <c r="AD337" s="232"/>
    </row>
    <row r="338" spans="1:30" x14ac:dyDescent="0.3">
      <c r="A338" s="249"/>
      <c r="B338" s="250"/>
      <c r="C338" s="250"/>
      <c r="D338" s="19" t="s">
        <v>29</v>
      </c>
      <c r="E338" s="35" t="s">
        <v>63</v>
      </c>
      <c r="F338" s="35"/>
      <c r="G338" s="35"/>
      <c r="H338" s="35" t="s">
        <v>36</v>
      </c>
      <c r="I338" s="35" t="s">
        <v>160</v>
      </c>
      <c r="J338" s="35" t="s">
        <v>49</v>
      </c>
      <c r="K338" s="35" t="s">
        <v>268</v>
      </c>
      <c r="L338" s="35" t="s">
        <v>38</v>
      </c>
      <c r="M338" s="35"/>
      <c r="N338" s="20">
        <f>ROUND('План мероприятий'!N414/1000,0)</f>
        <v>2047655</v>
      </c>
      <c r="O338" s="20">
        <f>ROUND('План мероприятий'!O414/1000,0)</f>
        <v>979783</v>
      </c>
      <c r="P338" s="20">
        <f>ROUND('План мероприятий'!P414/1000,0)</f>
        <v>1067872</v>
      </c>
      <c r="Q338" s="20">
        <f>ROUND('План мероприятий'!Q414/1000,0)</f>
        <v>0</v>
      </c>
      <c r="R338" s="20">
        <f>ROUND('План мероприятий'!R414/1000,0)</f>
        <v>0</v>
      </c>
      <c r="S338" s="20">
        <f>ROUND('План мероприятий'!S414/1000,0)</f>
        <v>0</v>
      </c>
      <c r="T338" s="372"/>
      <c r="U338" s="376"/>
      <c r="V338" s="376"/>
      <c r="W338" s="374"/>
      <c r="X338" s="370"/>
      <c r="Y338" s="370"/>
      <c r="Z338" s="370"/>
      <c r="AA338" s="370"/>
      <c r="AB338" s="370"/>
      <c r="AC338" s="375"/>
      <c r="AD338" s="232"/>
    </row>
    <row r="339" spans="1:30" x14ac:dyDescent="0.3">
      <c r="A339" s="249"/>
      <c r="B339" s="250"/>
      <c r="C339" s="250"/>
      <c r="D339" s="19" t="s">
        <v>30</v>
      </c>
      <c r="E339" s="35"/>
      <c r="F339" s="35"/>
      <c r="G339" s="35"/>
      <c r="H339" s="35"/>
      <c r="I339" s="35"/>
      <c r="J339" s="35"/>
      <c r="K339" s="35"/>
      <c r="L339" s="35"/>
      <c r="M339" s="35"/>
      <c r="N339" s="20">
        <f>ROUND('План мероприятий'!N415/1000,0)</f>
        <v>0</v>
      </c>
      <c r="O339" s="20">
        <f>ROUND('План мероприятий'!O415/1000,0)</f>
        <v>0</v>
      </c>
      <c r="P339" s="20">
        <f>ROUND('План мероприятий'!P415/1000,0)</f>
        <v>0</v>
      </c>
      <c r="Q339" s="20">
        <f>ROUND('План мероприятий'!Q415/1000,0)</f>
        <v>0</v>
      </c>
      <c r="R339" s="20">
        <f>ROUND('План мероприятий'!R415/1000,0)</f>
        <v>0</v>
      </c>
      <c r="S339" s="20">
        <f>ROUND('План мероприятий'!S415/1000,0)</f>
        <v>0</v>
      </c>
      <c r="T339" s="372"/>
      <c r="U339" s="376"/>
      <c r="V339" s="376"/>
      <c r="W339" s="374"/>
      <c r="X339" s="370"/>
      <c r="Y339" s="370"/>
      <c r="Z339" s="370"/>
      <c r="AA339" s="370"/>
      <c r="AB339" s="370"/>
      <c r="AC339" s="375"/>
      <c r="AD339" s="232"/>
    </row>
    <row r="340" spans="1:30" x14ac:dyDescent="0.3">
      <c r="A340" s="249"/>
      <c r="B340" s="250"/>
      <c r="C340" s="250"/>
      <c r="D340" s="19" t="s">
        <v>31</v>
      </c>
      <c r="E340" s="35"/>
      <c r="F340" s="35"/>
      <c r="G340" s="35"/>
      <c r="H340" s="35"/>
      <c r="I340" s="35"/>
      <c r="J340" s="35"/>
      <c r="K340" s="35"/>
      <c r="L340" s="35"/>
      <c r="M340" s="35"/>
      <c r="N340" s="20">
        <f>ROUND('План мероприятий'!N416/1000,0)</f>
        <v>0</v>
      </c>
      <c r="O340" s="20">
        <f>ROUND('План мероприятий'!O416/1000,0)</f>
        <v>0</v>
      </c>
      <c r="P340" s="20">
        <f>ROUND('План мероприятий'!P416/1000,0)</f>
        <v>0</v>
      </c>
      <c r="Q340" s="20">
        <f>ROUND('План мероприятий'!Q416/1000,0)</f>
        <v>0</v>
      </c>
      <c r="R340" s="20">
        <f>ROUND('План мероприятий'!R416/1000,0)</f>
        <v>0</v>
      </c>
      <c r="S340" s="20">
        <f>ROUND('План мероприятий'!S416/1000,0)</f>
        <v>0</v>
      </c>
      <c r="T340" s="372"/>
      <c r="U340" s="376"/>
      <c r="V340" s="376"/>
      <c r="W340" s="374"/>
      <c r="X340" s="370"/>
      <c r="Y340" s="370"/>
      <c r="Z340" s="370"/>
      <c r="AA340" s="370"/>
      <c r="AB340" s="370"/>
      <c r="AC340" s="375"/>
      <c r="AD340" s="232"/>
    </row>
    <row r="341" spans="1:30" ht="37.5" x14ac:dyDescent="0.3">
      <c r="A341" s="249"/>
      <c r="B341" s="38" t="s">
        <v>68</v>
      </c>
      <c r="C341" s="39"/>
      <c r="D341" s="35" t="s">
        <v>45</v>
      </c>
      <c r="E341" s="35" t="s">
        <v>45</v>
      </c>
      <c r="F341" s="35" t="s">
        <v>45</v>
      </c>
      <c r="G341" s="35" t="s">
        <v>45</v>
      </c>
      <c r="H341" s="35" t="s">
        <v>36</v>
      </c>
      <c r="I341" s="35" t="s">
        <v>45</v>
      </c>
      <c r="J341" s="35" t="s">
        <v>45</v>
      </c>
      <c r="K341" s="35" t="s">
        <v>45</v>
      </c>
      <c r="L341" s="35" t="s">
        <v>45</v>
      </c>
      <c r="M341" s="35" t="s">
        <v>45</v>
      </c>
      <c r="N341" s="35">
        <f>ROUND('План мероприятий'!N417/1000,0)</f>
        <v>0</v>
      </c>
      <c r="O341" s="35">
        <f>ROUND('План мероприятий'!O417/1000,0)</f>
        <v>0</v>
      </c>
      <c r="P341" s="35">
        <f>ROUND('План мероприятий'!P417/1000,0)</f>
        <v>0</v>
      </c>
      <c r="Q341" s="35">
        <f>ROUND('План мероприятий'!Q417/1000,0)</f>
        <v>0</v>
      </c>
      <c r="R341" s="35">
        <f>ROUND('План мероприятий'!R417/1000,0)</f>
        <v>0</v>
      </c>
      <c r="S341" s="35">
        <f>ROUND('План мероприятий'!S417/1000,0)</f>
        <v>0</v>
      </c>
      <c r="T341" s="372"/>
      <c r="U341" s="376"/>
      <c r="V341" s="66" t="s">
        <v>45</v>
      </c>
      <c r="W341" s="66" t="s">
        <v>45</v>
      </c>
      <c r="X341" s="62"/>
      <c r="Y341" s="62"/>
      <c r="Z341" s="62"/>
      <c r="AA341" s="62"/>
      <c r="AB341" s="62"/>
      <c r="AC341" s="67"/>
      <c r="AD341" s="64"/>
    </row>
    <row r="342" spans="1:30" ht="83.25" customHeight="1" x14ac:dyDescent="0.3">
      <c r="A342" s="249" t="s">
        <v>271</v>
      </c>
      <c r="B342" s="250" t="s">
        <v>51</v>
      </c>
      <c r="C342" s="250" t="s">
        <v>272</v>
      </c>
      <c r="D342" s="16" t="s">
        <v>6</v>
      </c>
      <c r="E342" s="35" t="s">
        <v>63</v>
      </c>
      <c r="F342" s="35"/>
      <c r="G342" s="35"/>
      <c r="H342" s="35" t="s">
        <v>36</v>
      </c>
      <c r="I342" s="35" t="s">
        <v>160</v>
      </c>
      <c r="J342" s="35" t="s">
        <v>49</v>
      </c>
      <c r="K342" s="35" t="s">
        <v>273</v>
      </c>
      <c r="L342" s="35" t="s">
        <v>38</v>
      </c>
      <c r="M342" s="35"/>
      <c r="N342" s="20">
        <f>ROUND('План мероприятий'!N418/1000,0)</f>
        <v>65620</v>
      </c>
      <c r="O342" s="20">
        <f>ROUND('План мероприятий'!O418/1000,0)</f>
        <v>29040</v>
      </c>
      <c r="P342" s="20">
        <f>ROUND('План мероприятий'!P418/1000,0)</f>
        <v>36580</v>
      </c>
      <c r="Q342" s="20">
        <f>ROUND('План мероприятий'!Q418/1000,0)</f>
        <v>0</v>
      </c>
      <c r="R342" s="20">
        <f>ROUND('План мероприятий'!R418/1000,0)</f>
        <v>0</v>
      </c>
      <c r="S342" s="20">
        <f>ROUND('План мероприятий'!S418/1000,0)</f>
        <v>0</v>
      </c>
      <c r="T342" s="372">
        <f>N342/$N$19</f>
        <v>3.9569201027159055E-4</v>
      </c>
      <c r="U342" s="376" t="s">
        <v>39</v>
      </c>
      <c r="V342" s="376" t="s">
        <v>274</v>
      </c>
      <c r="W342" s="374" t="s">
        <v>85</v>
      </c>
      <c r="X342" s="370">
        <v>29</v>
      </c>
      <c r="Y342" s="370">
        <v>25</v>
      </c>
      <c r="Z342" s="370">
        <v>25</v>
      </c>
      <c r="AA342" s="370">
        <v>25</v>
      </c>
      <c r="AB342" s="370">
        <v>25</v>
      </c>
      <c r="AC342" s="375">
        <f>0.39*N342/N325</f>
        <v>5.9296300428286579E-4</v>
      </c>
      <c r="AD342" s="232"/>
    </row>
    <row r="343" spans="1:30" ht="37.5" x14ac:dyDescent="0.3">
      <c r="A343" s="249"/>
      <c r="B343" s="250"/>
      <c r="C343" s="250"/>
      <c r="D343" s="19" t="s">
        <v>28</v>
      </c>
      <c r="E343" s="35"/>
      <c r="F343" s="35"/>
      <c r="G343" s="35"/>
      <c r="H343" s="35"/>
      <c r="I343" s="35"/>
      <c r="J343" s="35"/>
      <c r="K343" s="35"/>
      <c r="L343" s="35"/>
      <c r="M343" s="35"/>
      <c r="N343" s="20">
        <f>ROUND('План мероприятий'!N419/1000,0)</f>
        <v>0</v>
      </c>
      <c r="O343" s="20">
        <f>ROUND('План мероприятий'!O419/1000,0)</f>
        <v>0</v>
      </c>
      <c r="P343" s="20">
        <f>ROUND('План мероприятий'!P419/1000,0)</f>
        <v>0</v>
      </c>
      <c r="Q343" s="20">
        <f>ROUND('План мероприятий'!Q419/1000,0)</f>
        <v>0</v>
      </c>
      <c r="R343" s="20">
        <f>ROUND('План мероприятий'!R419/1000,0)</f>
        <v>0</v>
      </c>
      <c r="S343" s="20">
        <f>ROUND('План мероприятий'!S419/1000,0)</f>
        <v>0</v>
      </c>
      <c r="T343" s="372"/>
      <c r="U343" s="376"/>
      <c r="V343" s="376"/>
      <c r="W343" s="374"/>
      <c r="X343" s="370"/>
      <c r="Y343" s="370"/>
      <c r="Z343" s="370"/>
      <c r="AA343" s="370"/>
      <c r="AB343" s="370"/>
      <c r="AC343" s="375"/>
      <c r="AD343" s="232"/>
    </row>
    <row r="344" spans="1:30" ht="26.25" customHeight="1" x14ac:dyDescent="0.3">
      <c r="A344" s="249"/>
      <c r="B344" s="250"/>
      <c r="C344" s="250"/>
      <c r="D344" s="19" t="s">
        <v>29</v>
      </c>
      <c r="E344" s="35" t="s">
        <v>63</v>
      </c>
      <c r="F344" s="35"/>
      <c r="G344" s="35"/>
      <c r="H344" s="35" t="s">
        <v>36</v>
      </c>
      <c r="I344" s="35" t="s">
        <v>160</v>
      </c>
      <c r="J344" s="35" t="s">
        <v>49</v>
      </c>
      <c r="K344" s="35" t="s">
        <v>273</v>
      </c>
      <c r="L344" s="35" t="s">
        <v>38</v>
      </c>
      <c r="M344" s="35"/>
      <c r="N344" s="20">
        <f>ROUND('План мероприятий'!N420/1000,0)</f>
        <v>65620</v>
      </c>
      <c r="O344" s="20">
        <f>ROUND('План мероприятий'!O420/1000,0)</f>
        <v>29040</v>
      </c>
      <c r="P344" s="20">
        <f>ROUND('План мероприятий'!P420/1000,0)</f>
        <v>36580</v>
      </c>
      <c r="Q344" s="20">
        <f>ROUND('План мероприятий'!Q420/1000,0)</f>
        <v>0</v>
      </c>
      <c r="R344" s="20">
        <f>ROUND('План мероприятий'!R420/1000,0)</f>
        <v>0</v>
      </c>
      <c r="S344" s="20">
        <f>ROUND('План мероприятий'!S420/1000,0)</f>
        <v>0</v>
      </c>
      <c r="T344" s="372"/>
      <c r="U344" s="376"/>
      <c r="V344" s="376" t="s">
        <v>275</v>
      </c>
      <c r="W344" s="374"/>
      <c r="X344" s="370"/>
      <c r="Y344" s="370"/>
      <c r="Z344" s="370"/>
      <c r="AA344" s="370"/>
      <c r="AB344" s="370"/>
      <c r="AC344" s="375"/>
      <c r="AD344" s="232"/>
    </row>
    <row r="345" spans="1:30" ht="26.25" customHeight="1" x14ac:dyDescent="0.3">
      <c r="A345" s="249"/>
      <c r="B345" s="250"/>
      <c r="C345" s="250"/>
      <c r="D345" s="19" t="s">
        <v>30</v>
      </c>
      <c r="E345" s="35"/>
      <c r="F345" s="35"/>
      <c r="G345" s="35"/>
      <c r="H345" s="35"/>
      <c r="I345" s="35"/>
      <c r="J345" s="35"/>
      <c r="K345" s="35"/>
      <c r="L345" s="35"/>
      <c r="M345" s="35"/>
      <c r="N345" s="20">
        <f>ROUND('План мероприятий'!N421/1000,0)</f>
        <v>0</v>
      </c>
      <c r="O345" s="20">
        <f>ROUND('План мероприятий'!O421/1000,0)</f>
        <v>0</v>
      </c>
      <c r="P345" s="20">
        <f>ROUND('План мероприятий'!P421/1000,0)</f>
        <v>0</v>
      </c>
      <c r="Q345" s="20">
        <f>ROUND('План мероприятий'!Q421/1000,0)</f>
        <v>0</v>
      </c>
      <c r="R345" s="20">
        <f>ROUND('План мероприятий'!R421/1000,0)</f>
        <v>0</v>
      </c>
      <c r="S345" s="20">
        <f>ROUND('План мероприятий'!S421/1000,0)</f>
        <v>0</v>
      </c>
      <c r="T345" s="372"/>
      <c r="U345" s="376"/>
      <c r="V345" s="376"/>
      <c r="W345" s="374" t="s">
        <v>85</v>
      </c>
      <c r="X345" s="370">
        <v>92</v>
      </c>
      <c r="Y345" s="370">
        <v>100</v>
      </c>
      <c r="Z345" s="370">
        <v>100</v>
      </c>
      <c r="AA345" s="370">
        <v>100</v>
      </c>
      <c r="AB345" s="370">
        <v>100</v>
      </c>
      <c r="AC345" s="375">
        <f>0.61*N342/N325</f>
        <v>9.2745495541679014E-4</v>
      </c>
      <c r="AD345" s="232"/>
    </row>
    <row r="346" spans="1:30" ht="26.25" customHeight="1" x14ac:dyDescent="0.3">
      <c r="A346" s="249"/>
      <c r="B346" s="250"/>
      <c r="C346" s="250"/>
      <c r="D346" s="19" t="s">
        <v>31</v>
      </c>
      <c r="E346" s="35"/>
      <c r="F346" s="35"/>
      <c r="G346" s="35"/>
      <c r="H346" s="35"/>
      <c r="I346" s="35"/>
      <c r="J346" s="35"/>
      <c r="K346" s="35"/>
      <c r="L346" s="35"/>
      <c r="M346" s="35"/>
      <c r="N346" s="20">
        <f>ROUND('План мероприятий'!N422/1000,0)</f>
        <v>0</v>
      </c>
      <c r="O346" s="20">
        <f>ROUND('План мероприятий'!O422/1000,0)</f>
        <v>0</v>
      </c>
      <c r="P346" s="20">
        <f>ROUND('План мероприятий'!P422/1000,0)</f>
        <v>0</v>
      </c>
      <c r="Q346" s="20">
        <f>ROUND('План мероприятий'!Q422/1000,0)</f>
        <v>0</v>
      </c>
      <c r="R346" s="20">
        <f>ROUND('План мероприятий'!R422/1000,0)</f>
        <v>0</v>
      </c>
      <c r="S346" s="20">
        <f>ROUND('План мероприятий'!S422/1000,0)</f>
        <v>0</v>
      </c>
      <c r="T346" s="372"/>
      <c r="U346" s="376"/>
      <c r="V346" s="376"/>
      <c r="W346" s="374"/>
      <c r="X346" s="370"/>
      <c r="Y346" s="370"/>
      <c r="Z346" s="370"/>
      <c r="AA346" s="370"/>
      <c r="AB346" s="370"/>
      <c r="AC346" s="375"/>
      <c r="AD346" s="232"/>
    </row>
    <row r="347" spans="1:30" ht="37.5" x14ac:dyDescent="0.3">
      <c r="A347" s="249"/>
      <c r="B347" s="38" t="s">
        <v>68</v>
      </c>
      <c r="C347" s="39"/>
      <c r="D347" s="35" t="s">
        <v>45</v>
      </c>
      <c r="E347" s="35" t="s">
        <v>45</v>
      </c>
      <c r="F347" s="35" t="s">
        <v>45</v>
      </c>
      <c r="G347" s="35" t="s">
        <v>45</v>
      </c>
      <c r="H347" s="35" t="s">
        <v>36</v>
      </c>
      <c r="I347" s="35" t="s">
        <v>45</v>
      </c>
      <c r="J347" s="35" t="s">
        <v>45</v>
      </c>
      <c r="K347" s="35" t="s">
        <v>45</v>
      </c>
      <c r="L347" s="35" t="s">
        <v>45</v>
      </c>
      <c r="M347" s="35" t="s">
        <v>45</v>
      </c>
      <c r="N347" s="35">
        <f>ROUND('План мероприятий'!N423/1000,0)</f>
        <v>0</v>
      </c>
      <c r="O347" s="35">
        <f>ROUND('План мероприятий'!O423/1000,0)</f>
        <v>0</v>
      </c>
      <c r="P347" s="35">
        <f>ROUND('План мероприятий'!P423/1000,0)</f>
        <v>0</v>
      </c>
      <c r="Q347" s="35">
        <f>ROUND('План мероприятий'!Q423/1000,0)</f>
        <v>0</v>
      </c>
      <c r="R347" s="35">
        <f>ROUND('План мероприятий'!R423/1000,0)</f>
        <v>0</v>
      </c>
      <c r="S347" s="35">
        <f>ROUND('План мероприятий'!S423/1000,0)</f>
        <v>0</v>
      </c>
      <c r="T347" s="372"/>
      <c r="U347" s="376"/>
      <c r="V347" s="66" t="s">
        <v>45</v>
      </c>
      <c r="W347" s="66" t="s">
        <v>45</v>
      </c>
      <c r="X347" s="62"/>
      <c r="Y347" s="62"/>
      <c r="Z347" s="62"/>
      <c r="AA347" s="62"/>
      <c r="AB347" s="62"/>
      <c r="AC347" s="67"/>
      <c r="AD347" s="64"/>
    </row>
    <row r="348" spans="1:30" ht="37.5" customHeight="1" x14ac:dyDescent="0.3">
      <c r="A348" s="249" t="s">
        <v>276</v>
      </c>
      <c r="B348" s="250" t="s">
        <v>51</v>
      </c>
      <c r="C348" s="250" t="s">
        <v>277</v>
      </c>
      <c r="D348" s="16" t="s">
        <v>6</v>
      </c>
      <c r="E348" s="35" t="s">
        <v>63</v>
      </c>
      <c r="F348" s="35"/>
      <c r="G348" s="35"/>
      <c r="H348" s="35" t="s">
        <v>36</v>
      </c>
      <c r="I348" s="35" t="s">
        <v>160</v>
      </c>
      <c r="J348" s="35" t="s">
        <v>49</v>
      </c>
      <c r="K348" s="35" t="s">
        <v>278</v>
      </c>
      <c r="L348" s="35" t="s">
        <v>38</v>
      </c>
      <c r="M348" s="35"/>
      <c r="N348" s="20">
        <f>ROUND('План мероприятий'!N424/1000,0)</f>
        <v>1410</v>
      </c>
      <c r="O348" s="20">
        <f>ROUND('План мероприятий'!O424/1000,0)</f>
        <v>279</v>
      </c>
      <c r="P348" s="20">
        <f>ROUND('План мероприятий'!P424/1000,0)</f>
        <v>282</v>
      </c>
      <c r="Q348" s="20">
        <f>ROUND('План мероприятий'!Q424/1000,0)</f>
        <v>283</v>
      </c>
      <c r="R348" s="20">
        <f>ROUND('План мероприятий'!R424/1000,0)</f>
        <v>283</v>
      </c>
      <c r="S348" s="20">
        <f>ROUND('План мероприятий'!S424/1000,0)</f>
        <v>283</v>
      </c>
      <c r="T348" s="372">
        <f>N348/$N$19</f>
        <v>8.5023732777040932E-6</v>
      </c>
      <c r="U348" s="376" t="s">
        <v>39</v>
      </c>
      <c r="V348" s="376" t="s">
        <v>279</v>
      </c>
      <c r="W348" s="374" t="s">
        <v>85</v>
      </c>
      <c r="X348" s="370">
        <v>6</v>
      </c>
      <c r="Y348" s="370">
        <v>10</v>
      </c>
      <c r="Z348" s="370">
        <v>10</v>
      </c>
      <c r="AA348" s="370">
        <v>10</v>
      </c>
      <c r="AB348" s="370">
        <v>20</v>
      </c>
      <c r="AC348" s="375">
        <f>N348/$N$325</f>
        <v>3.2669755001166033E-5</v>
      </c>
      <c r="AD348" s="232"/>
    </row>
    <row r="349" spans="1:30" ht="37.5" x14ac:dyDescent="0.3">
      <c r="A349" s="249"/>
      <c r="B349" s="250"/>
      <c r="C349" s="250"/>
      <c r="D349" s="19" t="s">
        <v>28</v>
      </c>
      <c r="E349" s="35" t="s">
        <v>63</v>
      </c>
      <c r="F349" s="35"/>
      <c r="G349" s="35"/>
      <c r="H349" s="35" t="s">
        <v>36</v>
      </c>
      <c r="I349" s="35" t="s">
        <v>160</v>
      </c>
      <c r="J349" s="35" t="s">
        <v>49</v>
      </c>
      <c r="K349" s="35" t="s">
        <v>278</v>
      </c>
      <c r="L349" s="35" t="s">
        <v>38</v>
      </c>
      <c r="M349" s="35"/>
      <c r="N349" s="20">
        <f>ROUND('План мероприятий'!N425/1000,0)</f>
        <v>1410</v>
      </c>
      <c r="O349" s="20">
        <f>ROUND('План мероприятий'!O425/1000,0)</f>
        <v>279</v>
      </c>
      <c r="P349" s="20">
        <f>ROUND('План мероприятий'!P425/1000,0)</f>
        <v>282</v>
      </c>
      <c r="Q349" s="20">
        <f>ROUND('План мероприятий'!Q425/1000,0)</f>
        <v>283</v>
      </c>
      <c r="R349" s="20">
        <f>ROUND('План мероприятий'!R425/1000,0)</f>
        <v>283</v>
      </c>
      <c r="S349" s="20">
        <f>ROUND('План мероприятий'!S425/1000,0)</f>
        <v>283</v>
      </c>
      <c r="T349" s="372"/>
      <c r="U349" s="376"/>
      <c r="V349" s="376"/>
      <c r="W349" s="374"/>
      <c r="X349" s="370"/>
      <c r="Y349" s="370"/>
      <c r="Z349" s="370"/>
      <c r="AA349" s="370"/>
      <c r="AB349" s="370"/>
      <c r="AC349" s="375"/>
      <c r="AD349" s="232"/>
    </row>
    <row r="350" spans="1:30" x14ac:dyDescent="0.3">
      <c r="A350" s="249"/>
      <c r="B350" s="250"/>
      <c r="C350" s="250"/>
      <c r="D350" s="19" t="s">
        <v>29</v>
      </c>
      <c r="E350" s="35"/>
      <c r="F350" s="35"/>
      <c r="G350" s="35"/>
      <c r="H350" s="35"/>
      <c r="I350" s="35"/>
      <c r="J350" s="35"/>
      <c r="K350" s="35"/>
      <c r="L350" s="35"/>
      <c r="M350" s="35"/>
      <c r="N350" s="20">
        <f>ROUND('План мероприятий'!N426/1000,0)</f>
        <v>0</v>
      </c>
      <c r="O350" s="20">
        <f>ROUND('План мероприятий'!O426/1000,0)</f>
        <v>0</v>
      </c>
      <c r="P350" s="20">
        <f>ROUND('План мероприятий'!P426/1000,0)</f>
        <v>0</v>
      </c>
      <c r="Q350" s="20">
        <f>ROUND('План мероприятий'!Q426/1000,0)</f>
        <v>0</v>
      </c>
      <c r="R350" s="20">
        <f>ROUND('План мероприятий'!R426/1000,0)</f>
        <v>0</v>
      </c>
      <c r="S350" s="20">
        <f>ROUND('План мероприятий'!S426/1000,0)</f>
        <v>0</v>
      </c>
      <c r="T350" s="372"/>
      <c r="U350" s="376"/>
      <c r="V350" s="376"/>
      <c r="W350" s="374"/>
      <c r="X350" s="370"/>
      <c r="Y350" s="370"/>
      <c r="Z350" s="370"/>
      <c r="AA350" s="370"/>
      <c r="AB350" s="370"/>
      <c r="AC350" s="375"/>
      <c r="AD350" s="232"/>
    </row>
    <row r="351" spans="1:30" x14ac:dyDescent="0.3">
      <c r="A351" s="249"/>
      <c r="B351" s="250"/>
      <c r="C351" s="250"/>
      <c r="D351" s="19" t="s">
        <v>30</v>
      </c>
      <c r="E351" s="35"/>
      <c r="F351" s="35"/>
      <c r="G351" s="35"/>
      <c r="H351" s="35"/>
      <c r="I351" s="35"/>
      <c r="J351" s="35"/>
      <c r="K351" s="35"/>
      <c r="L351" s="35"/>
      <c r="M351" s="35"/>
      <c r="N351" s="20">
        <f>ROUND('План мероприятий'!N427/1000,0)</f>
        <v>0</v>
      </c>
      <c r="O351" s="20">
        <f>ROUND('План мероприятий'!O427/1000,0)</f>
        <v>0</v>
      </c>
      <c r="P351" s="20">
        <f>ROUND('План мероприятий'!P427/1000,0)</f>
        <v>0</v>
      </c>
      <c r="Q351" s="20">
        <f>ROUND('План мероприятий'!Q427/1000,0)</f>
        <v>0</v>
      </c>
      <c r="R351" s="20">
        <f>ROUND('План мероприятий'!R427/1000,0)</f>
        <v>0</v>
      </c>
      <c r="S351" s="20">
        <f>ROUND('План мероприятий'!S427/1000,0)</f>
        <v>0</v>
      </c>
      <c r="T351" s="372"/>
      <c r="U351" s="376"/>
      <c r="V351" s="376"/>
      <c r="W351" s="374"/>
      <c r="X351" s="370"/>
      <c r="Y351" s="370"/>
      <c r="Z351" s="370"/>
      <c r="AA351" s="370"/>
      <c r="AB351" s="370"/>
      <c r="AC351" s="375"/>
      <c r="AD351" s="232"/>
    </row>
    <row r="352" spans="1:30" x14ac:dyDescent="0.3">
      <c r="A352" s="249"/>
      <c r="B352" s="250"/>
      <c r="C352" s="250"/>
      <c r="D352" s="19" t="s">
        <v>31</v>
      </c>
      <c r="E352" s="35"/>
      <c r="F352" s="35"/>
      <c r="G352" s="35"/>
      <c r="H352" s="35"/>
      <c r="I352" s="35"/>
      <c r="J352" s="35"/>
      <c r="K352" s="35"/>
      <c r="L352" s="35"/>
      <c r="M352" s="35"/>
      <c r="N352" s="20">
        <f>ROUND('План мероприятий'!N428/1000,0)</f>
        <v>0</v>
      </c>
      <c r="O352" s="20">
        <f>ROUND('План мероприятий'!O428/1000,0)</f>
        <v>0</v>
      </c>
      <c r="P352" s="20">
        <f>ROUND('План мероприятий'!P428/1000,0)</f>
        <v>0</v>
      </c>
      <c r="Q352" s="20">
        <f>ROUND('План мероприятий'!Q428/1000,0)</f>
        <v>0</v>
      </c>
      <c r="R352" s="20">
        <f>ROUND('План мероприятий'!R428/1000,0)</f>
        <v>0</v>
      </c>
      <c r="S352" s="20">
        <f>ROUND('План мероприятий'!S428/1000,0)</f>
        <v>0</v>
      </c>
      <c r="T352" s="372"/>
      <c r="U352" s="376"/>
      <c r="V352" s="376"/>
      <c r="W352" s="374"/>
      <c r="X352" s="370"/>
      <c r="Y352" s="370"/>
      <c r="Z352" s="370"/>
      <c r="AA352" s="370"/>
      <c r="AB352" s="370"/>
      <c r="AC352" s="375"/>
      <c r="AD352" s="232"/>
    </row>
    <row r="353" spans="1:30" ht="37.5" x14ac:dyDescent="0.3">
      <c r="A353" s="249"/>
      <c r="B353" s="38" t="s">
        <v>68</v>
      </c>
      <c r="C353" s="39"/>
      <c r="D353" s="35" t="s">
        <v>45</v>
      </c>
      <c r="E353" s="35" t="s">
        <v>45</v>
      </c>
      <c r="F353" s="35" t="s">
        <v>45</v>
      </c>
      <c r="G353" s="35" t="s">
        <v>45</v>
      </c>
      <c r="H353" s="35" t="s">
        <v>36</v>
      </c>
      <c r="I353" s="35" t="s">
        <v>45</v>
      </c>
      <c r="J353" s="35" t="s">
        <v>45</v>
      </c>
      <c r="K353" s="35" t="s">
        <v>45</v>
      </c>
      <c r="L353" s="35" t="s">
        <v>45</v>
      </c>
      <c r="M353" s="35" t="s">
        <v>45</v>
      </c>
      <c r="N353" s="35">
        <f>ROUND('План мероприятий'!N429/1000,0)</f>
        <v>0</v>
      </c>
      <c r="O353" s="35">
        <f>ROUND('План мероприятий'!O429/1000,0)</f>
        <v>0</v>
      </c>
      <c r="P353" s="35">
        <f>ROUND('План мероприятий'!P429/1000,0)</f>
        <v>0</v>
      </c>
      <c r="Q353" s="35">
        <f>ROUND('План мероприятий'!Q429/1000,0)</f>
        <v>0</v>
      </c>
      <c r="R353" s="35">
        <f>ROUND('План мероприятий'!R429/1000,0)</f>
        <v>0</v>
      </c>
      <c r="S353" s="35">
        <f>ROUND('План мероприятий'!S429/1000,0)</f>
        <v>0</v>
      </c>
      <c r="T353" s="372"/>
      <c r="U353" s="376"/>
      <c r="V353" s="66" t="s">
        <v>45</v>
      </c>
      <c r="W353" s="66" t="s">
        <v>45</v>
      </c>
      <c r="X353" s="62"/>
      <c r="Y353" s="62"/>
      <c r="Z353" s="62"/>
      <c r="AA353" s="62"/>
      <c r="AB353" s="62"/>
      <c r="AC353" s="67"/>
      <c r="AD353" s="64"/>
    </row>
    <row r="354" spans="1:30" ht="93" customHeight="1" x14ac:dyDescent="0.3">
      <c r="A354" s="249" t="s">
        <v>280</v>
      </c>
      <c r="B354" s="250" t="s">
        <v>51</v>
      </c>
      <c r="C354" s="250" t="s">
        <v>281</v>
      </c>
      <c r="D354" s="16" t="s">
        <v>6</v>
      </c>
      <c r="E354" s="35" t="s">
        <v>63</v>
      </c>
      <c r="F354" s="35"/>
      <c r="G354" s="35"/>
      <c r="H354" s="35" t="s">
        <v>36</v>
      </c>
      <c r="I354" s="35" t="s">
        <v>160</v>
      </c>
      <c r="J354" s="35" t="s">
        <v>49</v>
      </c>
      <c r="K354" s="35" t="s">
        <v>282</v>
      </c>
      <c r="L354" s="35" t="s">
        <v>38</v>
      </c>
      <c r="M354" s="35"/>
      <c r="N354" s="20">
        <f>ROUND('План мероприятий'!N430/1000,0)</f>
        <v>18678</v>
      </c>
      <c r="O354" s="20">
        <f>ROUND('План мероприятий'!O430/1000,0)</f>
        <v>3726</v>
      </c>
      <c r="P354" s="20">
        <f>ROUND('План мероприятий'!P430/1000,0)</f>
        <v>3857</v>
      </c>
      <c r="Q354" s="20">
        <f>ROUND('План мероприятий'!Q430/1000,0)</f>
        <v>3988</v>
      </c>
      <c r="R354" s="20">
        <f>ROUND('План мероприятий'!R430/1000,0)</f>
        <v>3554</v>
      </c>
      <c r="S354" s="20">
        <f>ROUND('План мероприятий'!S430/1000,0)</f>
        <v>3554</v>
      </c>
      <c r="T354" s="372">
        <f>N354/$N$19</f>
        <v>1.1262931069571423E-4</v>
      </c>
      <c r="U354" s="376" t="s">
        <v>39</v>
      </c>
      <c r="V354" s="376" t="s">
        <v>283</v>
      </c>
      <c r="W354" s="374" t="s">
        <v>113</v>
      </c>
      <c r="X354" s="370">
        <v>5</v>
      </c>
      <c r="Y354" s="370">
        <v>5</v>
      </c>
      <c r="Z354" s="370">
        <v>5</v>
      </c>
      <c r="AA354" s="370">
        <v>5</v>
      </c>
      <c r="AB354" s="370">
        <v>5</v>
      </c>
      <c r="AC354" s="375">
        <f>N354/$N$325</f>
        <v>4.3276998858991431E-4</v>
      </c>
      <c r="AD354" s="232"/>
    </row>
    <row r="355" spans="1:30" ht="37.5" x14ac:dyDescent="0.3">
      <c r="A355" s="249"/>
      <c r="B355" s="250"/>
      <c r="C355" s="250"/>
      <c r="D355" s="19" t="s">
        <v>28</v>
      </c>
      <c r="E355" s="35" t="s">
        <v>63</v>
      </c>
      <c r="F355" s="35"/>
      <c r="G355" s="35"/>
      <c r="H355" s="35" t="s">
        <v>36</v>
      </c>
      <c r="I355" s="35" t="s">
        <v>160</v>
      </c>
      <c r="J355" s="35" t="s">
        <v>49</v>
      </c>
      <c r="K355" s="35" t="s">
        <v>282</v>
      </c>
      <c r="L355" s="35" t="s">
        <v>38</v>
      </c>
      <c r="M355" s="35"/>
      <c r="N355" s="20">
        <f>ROUND('План мероприятий'!N431/1000,0)</f>
        <v>18678</v>
      </c>
      <c r="O355" s="20">
        <f>ROUND('План мероприятий'!O431/1000,0)</f>
        <v>3726</v>
      </c>
      <c r="P355" s="20">
        <f>ROUND('План мероприятий'!P431/1000,0)</f>
        <v>3857</v>
      </c>
      <c r="Q355" s="20">
        <f>ROUND('План мероприятий'!Q431/1000,0)</f>
        <v>3988</v>
      </c>
      <c r="R355" s="20">
        <f>ROUND('План мероприятий'!R431/1000,0)</f>
        <v>3554</v>
      </c>
      <c r="S355" s="20">
        <f>ROUND('План мероприятий'!S431/1000,0)</f>
        <v>3554</v>
      </c>
      <c r="T355" s="372"/>
      <c r="U355" s="376"/>
      <c r="V355" s="376"/>
      <c r="W355" s="374"/>
      <c r="X355" s="370"/>
      <c r="Y355" s="370"/>
      <c r="Z355" s="370"/>
      <c r="AA355" s="370"/>
      <c r="AB355" s="370"/>
      <c r="AC355" s="375"/>
      <c r="AD355" s="232"/>
    </row>
    <row r="356" spans="1:30" x14ac:dyDescent="0.3">
      <c r="A356" s="249"/>
      <c r="B356" s="250"/>
      <c r="C356" s="250"/>
      <c r="D356" s="19" t="s">
        <v>29</v>
      </c>
      <c r="E356" s="35"/>
      <c r="F356" s="35"/>
      <c r="G356" s="35"/>
      <c r="H356" s="35"/>
      <c r="I356" s="35"/>
      <c r="J356" s="35"/>
      <c r="K356" s="35"/>
      <c r="L356" s="35"/>
      <c r="M356" s="35"/>
      <c r="N356" s="20">
        <f>ROUND('План мероприятий'!N432/1000,0)</f>
        <v>0</v>
      </c>
      <c r="O356" s="20">
        <f>ROUND('План мероприятий'!O432/1000,0)</f>
        <v>0</v>
      </c>
      <c r="P356" s="20">
        <f>ROUND('План мероприятий'!P432/1000,0)</f>
        <v>0</v>
      </c>
      <c r="Q356" s="20">
        <f>ROUND('План мероприятий'!Q432/1000,0)</f>
        <v>0</v>
      </c>
      <c r="R356" s="20">
        <f>ROUND('План мероприятий'!R432/1000,0)</f>
        <v>0</v>
      </c>
      <c r="S356" s="20">
        <f>ROUND('План мероприятий'!S432/1000,0)</f>
        <v>0</v>
      </c>
      <c r="T356" s="372"/>
      <c r="U356" s="376"/>
      <c r="V356" s="376"/>
      <c r="W356" s="374"/>
      <c r="X356" s="370"/>
      <c r="Y356" s="370"/>
      <c r="Z356" s="370"/>
      <c r="AA356" s="370"/>
      <c r="AB356" s="370"/>
      <c r="AC356" s="375"/>
      <c r="AD356" s="232"/>
    </row>
    <row r="357" spans="1:30" x14ac:dyDescent="0.3">
      <c r="A357" s="249"/>
      <c r="B357" s="250"/>
      <c r="C357" s="250"/>
      <c r="D357" s="19" t="s">
        <v>30</v>
      </c>
      <c r="E357" s="35"/>
      <c r="F357" s="35"/>
      <c r="G357" s="35"/>
      <c r="H357" s="35"/>
      <c r="I357" s="35"/>
      <c r="J357" s="35"/>
      <c r="K357" s="35"/>
      <c r="L357" s="35"/>
      <c r="M357" s="35"/>
      <c r="N357" s="20">
        <f>ROUND('План мероприятий'!N433/1000,0)</f>
        <v>0</v>
      </c>
      <c r="O357" s="20">
        <f>ROUND('План мероприятий'!O433/1000,0)</f>
        <v>0</v>
      </c>
      <c r="P357" s="20">
        <f>ROUND('План мероприятий'!P433/1000,0)</f>
        <v>0</v>
      </c>
      <c r="Q357" s="20">
        <f>ROUND('План мероприятий'!Q433/1000,0)</f>
        <v>0</v>
      </c>
      <c r="R357" s="20">
        <f>ROUND('План мероприятий'!R433/1000,0)</f>
        <v>0</v>
      </c>
      <c r="S357" s="20">
        <f>ROUND('План мероприятий'!S433/1000,0)</f>
        <v>0</v>
      </c>
      <c r="T357" s="372"/>
      <c r="U357" s="376"/>
      <c r="V357" s="376"/>
      <c r="W357" s="374"/>
      <c r="X357" s="370"/>
      <c r="Y357" s="370"/>
      <c r="Z357" s="370"/>
      <c r="AA357" s="370"/>
      <c r="AB357" s="370"/>
      <c r="AC357" s="375"/>
      <c r="AD357" s="232"/>
    </row>
    <row r="358" spans="1:30" x14ac:dyDescent="0.3">
      <c r="A358" s="249"/>
      <c r="B358" s="250"/>
      <c r="C358" s="250"/>
      <c r="D358" s="19" t="s">
        <v>31</v>
      </c>
      <c r="E358" s="35"/>
      <c r="F358" s="35"/>
      <c r="G358" s="35"/>
      <c r="H358" s="35"/>
      <c r="I358" s="35"/>
      <c r="J358" s="35"/>
      <c r="K358" s="35"/>
      <c r="L358" s="35"/>
      <c r="M358" s="35"/>
      <c r="N358" s="20">
        <f>ROUND('План мероприятий'!N434/1000,0)</f>
        <v>0</v>
      </c>
      <c r="O358" s="20">
        <f>ROUND('План мероприятий'!O434/1000,0)</f>
        <v>0</v>
      </c>
      <c r="P358" s="20">
        <f>ROUND('План мероприятий'!P434/1000,0)</f>
        <v>0</v>
      </c>
      <c r="Q358" s="20">
        <f>ROUND('План мероприятий'!Q434/1000,0)</f>
        <v>0</v>
      </c>
      <c r="R358" s="20">
        <f>ROUND('План мероприятий'!R434/1000,0)</f>
        <v>0</v>
      </c>
      <c r="S358" s="20">
        <f>ROUND('План мероприятий'!S434/1000,0)</f>
        <v>0</v>
      </c>
      <c r="T358" s="372"/>
      <c r="U358" s="376"/>
      <c r="V358" s="376"/>
      <c r="W358" s="374"/>
      <c r="X358" s="370"/>
      <c r="Y358" s="370"/>
      <c r="Z358" s="370"/>
      <c r="AA358" s="370"/>
      <c r="AB358" s="370"/>
      <c r="AC358" s="375"/>
      <c r="AD358" s="232"/>
    </row>
    <row r="359" spans="1:30" ht="21" customHeight="1" x14ac:dyDescent="0.3">
      <c r="A359" s="249"/>
      <c r="B359" s="38" t="s">
        <v>68</v>
      </c>
      <c r="C359" s="39"/>
      <c r="D359" s="35" t="s">
        <v>45</v>
      </c>
      <c r="E359" s="35" t="s">
        <v>45</v>
      </c>
      <c r="F359" s="35" t="s">
        <v>45</v>
      </c>
      <c r="G359" s="35" t="s">
        <v>45</v>
      </c>
      <c r="H359" s="35" t="s">
        <v>36</v>
      </c>
      <c r="I359" s="35" t="s">
        <v>45</v>
      </c>
      <c r="J359" s="35" t="s">
        <v>45</v>
      </c>
      <c r="K359" s="35" t="s">
        <v>45</v>
      </c>
      <c r="L359" s="35" t="s">
        <v>45</v>
      </c>
      <c r="M359" s="35" t="s">
        <v>45</v>
      </c>
      <c r="N359" s="35">
        <f>ROUND('План мероприятий'!N435/1000,0)</f>
        <v>0</v>
      </c>
      <c r="O359" s="35">
        <f>ROUND('План мероприятий'!O435/1000,0)</f>
        <v>0</v>
      </c>
      <c r="P359" s="35">
        <f>ROUND('План мероприятий'!P435/1000,0)</f>
        <v>0</v>
      </c>
      <c r="Q359" s="35">
        <f>ROUND('План мероприятий'!Q435/1000,0)</f>
        <v>0</v>
      </c>
      <c r="R359" s="35">
        <f>ROUND('План мероприятий'!R435/1000,0)</f>
        <v>0</v>
      </c>
      <c r="S359" s="35">
        <f>ROUND('План мероприятий'!S435/1000,0)</f>
        <v>0</v>
      </c>
      <c r="T359" s="372"/>
      <c r="U359" s="376"/>
      <c r="V359" s="66" t="s">
        <v>45</v>
      </c>
      <c r="W359" s="66" t="s">
        <v>45</v>
      </c>
      <c r="X359" s="62"/>
      <c r="Y359" s="62"/>
      <c r="Z359" s="62"/>
      <c r="AA359" s="62"/>
      <c r="AB359" s="62"/>
      <c r="AC359" s="67"/>
      <c r="AD359" s="64"/>
    </row>
    <row r="360" spans="1:30" x14ac:dyDescent="0.3">
      <c r="A360" s="249" t="s">
        <v>284</v>
      </c>
      <c r="B360" s="250" t="s">
        <v>51</v>
      </c>
      <c r="C360" s="250" t="s">
        <v>285</v>
      </c>
      <c r="D360" s="16" t="s">
        <v>6</v>
      </c>
      <c r="E360" s="35" t="s">
        <v>63</v>
      </c>
      <c r="F360" s="35"/>
      <c r="G360" s="35"/>
      <c r="H360" s="35" t="s">
        <v>36</v>
      </c>
      <c r="I360" s="35" t="s">
        <v>160</v>
      </c>
      <c r="J360" s="35" t="s">
        <v>49</v>
      </c>
      <c r="K360" s="35" t="s">
        <v>286</v>
      </c>
      <c r="L360" s="35" t="s">
        <v>38</v>
      </c>
      <c r="M360" s="35"/>
      <c r="N360" s="20">
        <f>ROUND('План мероприятий'!N436/1000,0)</f>
        <v>24339</v>
      </c>
      <c r="O360" s="20">
        <f>ROUND('План мероприятий'!O436/1000,0)</f>
        <v>4742</v>
      </c>
      <c r="P360" s="20">
        <f>ROUND('План мероприятий'!P436/1000,0)</f>
        <v>4598</v>
      </c>
      <c r="Q360" s="20">
        <f>ROUND('План мероприятий'!Q436/1000,0)</f>
        <v>5000</v>
      </c>
      <c r="R360" s="20">
        <f>ROUND('План мероприятий'!R436/1000,0)</f>
        <v>5000</v>
      </c>
      <c r="S360" s="20">
        <f>ROUND('План мероприятий'!S436/1000,0)</f>
        <v>5000</v>
      </c>
      <c r="T360" s="372">
        <f>N360/$N$19</f>
        <v>1.4676543489790066E-4</v>
      </c>
      <c r="U360" s="376" t="s">
        <v>39</v>
      </c>
      <c r="V360" s="376" t="s">
        <v>287</v>
      </c>
      <c r="W360" s="374" t="s">
        <v>85</v>
      </c>
      <c r="X360" s="370">
        <v>1</v>
      </c>
      <c r="Y360" s="370">
        <v>5</v>
      </c>
      <c r="Z360" s="370">
        <v>5</v>
      </c>
      <c r="AA360" s="370">
        <v>5</v>
      </c>
      <c r="AB360" s="370">
        <v>5</v>
      </c>
      <c r="AC360" s="375">
        <f>N360/$N$325</f>
        <v>5.6393557941374474E-4</v>
      </c>
      <c r="AD360" s="232"/>
    </row>
    <row r="361" spans="1:30" ht="37.5" x14ac:dyDescent="0.3">
      <c r="A361" s="249"/>
      <c r="B361" s="250"/>
      <c r="C361" s="250"/>
      <c r="D361" s="19" t="s">
        <v>28</v>
      </c>
      <c r="E361" s="35" t="s">
        <v>63</v>
      </c>
      <c r="F361" s="35"/>
      <c r="G361" s="35"/>
      <c r="H361" s="35" t="s">
        <v>36</v>
      </c>
      <c r="I361" s="35" t="s">
        <v>160</v>
      </c>
      <c r="J361" s="35" t="s">
        <v>49</v>
      </c>
      <c r="K361" s="35" t="s">
        <v>286</v>
      </c>
      <c r="L361" s="35" t="s">
        <v>38</v>
      </c>
      <c r="M361" s="35"/>
      <c r="N361" s="20">
        <f>ROUND('План мероприятий'!N437/1000,0)</f>
        <v>24339</v>
      </c>
      <c r="O361" s="20">
        <f>ROUND('План мероприятий'!O437/1000,0)</f>
        <v>4742</v>
      </c>
      <c r="P361" s="20">
        <f>ROUND('План мероприятий'!P437/1000,0)</f>
        <v>4598</v>
      </c>
      <c r="Q361" s="20">
        <f>ROUND('План мероприятий'!Q437/1000,0)</f>
        <v>5000</v>
      </c>
      <c r="R361" s="20">
        <f>ROUND('План мероприятий'!R437/1000,0)</f>
        <v>5000</v>
      </c>
      <c r="S361" s="20">
        <f>ROUND('План мероприятий'!S437/1000,0)</f>
        <v>5000</v>
      </c>
      <c r="T361" s="372"/>
      <c r="U361" s="376"/>
      <c r="V361" s="376"/>
      <c r="W361" s="374"/>
      <c r="X361" s="370"/>
      <c r="Y361" s="370"/>
      <c r="Z361" s="370"/>
      <c r="AA361" s="370"/>
      <c r="AB361" s="370"/>
      <c r="AC361" s="375"/>
      <c r="AD361" s="232"/>
    </row>
    <row r="362" spans="1:30" x14ac:dyDescent="0.3">
      <c r="A362" s="249"/>
      <c r="B362" s="250"/>
      <c r="C362" s="250"/>
      <c r="D362" s="19" t="s">
        <v>29</v>
      </c>
      <c r="E362" s="35"/>
      <c r="F362" s="35"/>
      <c r="G362" s="35"/>
      <c r="H362" s="35"/>
      <c r="I362" s="35"/>
      <c r="J362" s="35"/>
      <c r="K362" s="35"/>
      <c r="L362" s="35"/>
      <c r="M362" s="35"/>
      <c r="N362" s="20">
        <f>ROUND('План мероприятий'!N438/1000,0)</f>
        <v>0</v>
      </c>
      <c r="O362" s="20">
        <f>ROUND('План мероприятий'!O438/1000,0)</f>
        <v>0</v>
      </c>
      <c r="P362" s="20">
        <f>ROUND('План мероприятий'!P438/1000,0)</f>
        <v>0</v>
      </c>
      <c r="Q362" s="20">
        <f>ROUND('План мероприятий'!Q438/1000,0)</f>
        <v>0</v>
      </c>
      <c r="R362" s="20">
        <f>ROUND('План мероприятий'!R438/1000,0)</f>
        <v>0</v>
      </c>
      <c r="S362" s="20">
        <f>ROUND('План мероприятий'!S438/1000,0)</f>
        <v>0</v>
      </c>
      <c r="T362" s="372"/>
      <c r="U362" s="376"/>
      <c r="V362" s="376"/>
      <c r="W362" s="374"/>
      <c r="X362" s="370"/>
      <c r="Y362" s="370"/>
      <c r="Z362" s="370"/>
      <c r="AA362" s="370"/>
      <c r="AB362" s="370"/>
      <c r="AC362" s="375"/>
      <c r="AD362" s="232"/>
    </row>
    <row r="363" spans="1:30" x14ac:dyDescent="0.3">
      <c r="A363" s="249"/>
      <c r="B363" s="250"/>
      <c r="C363" s="250"/>
      <c r="D363" s="19" t="s">
        <v>30</v>
      </c>
      <c r="E363" s="35"/>
      <c r="F363" s="35"/>
      <c r="G363" s="35"/>
      <c r="H363" s="35"/>
      <c r="I363" s="35"/>
      <c r="J363" s="35"/>
      <c r="K363" s="35"/>
      <c r="L363" s="35"/>
      <c r="M363" s="35"/>
      <c r="N363" s="20">
        <f>ROUND('План мероприятий'!N439/1000,0)</f>
        <v>0</v>
      </c>
      <c r="O363" s="20">
        <f>ROUND('План мероприятий'!O439/1000,0)</f>
        <v>0</v>
      </c>
      <c r="P363" s="20">
        <f>ROUND('План мероприятий'!P439/1000,0)</f>
        <v>0</v>
      </c>
      <c r="Q363" s="20">
        <f>ROUND('План мероприятий'!Q439/1000,0)</f>
        <v>0</v>
      </c>
      <c r="R363" s="20">
        <f>ROUND('План мероприятий'!R439/1000,0)</f>
        <v>0</v>
      </c>
      <c r="S363" s="20">
        <f>ROUND('План мероприятий'!S439/1000,0)</f>
        <v>0</v>
      </c>
      <c r="T363" s="372"/>
      <c r="U363" s="376"/>
      <c r="V363" s="376"/>
      <c r="W363" s="374"/>
      <c r="X363" s="370"/>
      <c r="Y363" s="370"/>
      <c r="Z363" s="370"/>
      <c r="AA363" s="370"/>
      <c r="AB363" s="370"/>
      <c r="AC363" s="375"/>
      <c r="AD363" s="232"/>
    </row>
    <row r="364" spans="1:30" x14ac:dyDescent="0.3">
      <c r="A364" s="249"/>
      <c r="B364" s="250"/>
      <c r="C364" s="250"/>
      <c r="D364" s="19" t="s">
        <v>31</v>
      </c>
      <c r="E364" s="35"/>
      <c r="F364" s="35"/>
      <c r="G364" s="35"/>
      <c r="H364" s="35"/>
      <c r="I364" s="35"/>
      <c r="J364" s="35"/>
      <c r="K364" s="35"/>
      <c r="L364" s="35"/>
      <c r="M364" s="35"/>
      <c r="N364" s="20">
        <f>ROUND('План мероприятий'!N440/1000,0)</f>
        <v>0</v>
      </c>
      <c r="O364" s="20">
        <f>ROUND('План мероприятий'!O440/1000,0)</f>
        <v>0</v>
      </c>
      <c r="P364" s="20">
        <f>ROUND('План мероприятий'!P440/1000,0)</f>
        <v>0</v>
      </c>
      <c r="Q364" s="20">
        <f>ROUND('План мероприятий'!Q440/1000,0)</f>
        <v>0</v>
      </c>
      <c r="R364" s="20">
        <f>ROUND('План мероприятий'!R440/1000,0)</f>
        <v>0</v>
      </c>
      <c r="S364" s="20">
        <f>ROUND('План мероприятий'!S440/1000,0)</f>
        <v>0</v>
      </c>
      <c r="T364" s="372"/>
      <c r="U364" s="376"/>
      <c r="V364" s="376"/>
      <c r="W364" s="374"/>
      <c r="X364" s="370"/>
      <c r="Y364" s="370"/>
      <c r="Z364" s="370"/>
      <c r="AA364" s="370"/>
      <c r="AB364" s="370"/>
      <c r="AC364" s="375"/>
      <c r="AD364" s="232"/>
    </row>
    <row r="365" spans="1:30" ht="21" customHeight="1" x14ac:dyDescent="0.3">
      <c r="A365" s="249"/>
      <c r="B365" s="38" t="s">
        <v>68</v>
      </c>
      <c r="C365" s="39"/>
      <c r="D365" s="35" t="s">
        <v>45</v>
      </c>
      <c r="E365" s="35" t="s">
        <v>45</v>
      </c>
      <c r="F365" s="35" t="s">
        <v>45</v>
      </c>
      <c r="G365" s="35" t="s">
        <v>45</v>
      </c>
      <c r="H365" s="35" t="s">
        <v>36</v>
      </c>
      <c r="I365" s="35" t="s">
        <v>45</v>
      </c>
      <c r="J365" s="35" t="s">
        <v>45</v>
      </c>
      <c r="K365" s="35" t="s">
        <v>45</v>
      </c>
      <c r="L365" s="35" t="s">
        <v>45</v>
      </c>
      <c r="M365" s="35" t="s">
        <v>45</v>
      </c>
      <c r="N365" s="35">
        <f>ROUND('План мероприятий'!N441/1000,0)</f>
        <v>0</v>
      </c>
      <c r="O365" s="35">
        <f>ROUND('План мероприятий'!O441/1000,0)</f>
        <v>0</v>
      </c>
      <c r="P365" s="35">
        <f>ROUND('План мероприятий'!P441/1000,0)</f>
        <v>0</v>
      </c>
      <c r="Q365" s="35">
        <f>ROUND('План мероприятий'!Q441/1000,0)</f>
        <v>0</v>
      </c>
      <c r="R365" s="35">
        <f>ROUND('План мероприятий'!R441/1000,0)</f>
        <v>0</v>
      </c>
      <c r="S365" s="35">
        <f>ROUND('План мероприятий'!S441/1000,0)</f>
        <v>0</v>
      </c>
      <c r="T365" s="372"/>
      <c r="U365" s="376"/>
      <c r="V365" s="66" t="s">
        <v>45</v>
      </c>
      <c r="W365" s="66" t="s">
        <v>45</v>
      </c>
      <c r="X365" s="62"/>
      <c r="Y365" s="62"/>
      <c r="Z365" s="62"/>
      <c r="AA365" s="62"/>
      <c r="AB365" s="62"/>
      <c r="AC365" s="67"/>
      <c r="AD365" s="64"/>
    </row>
    <row r="366" spans="1:30" ht="18.75" customHeight="1" x14ac:dyDescent="0.3">
      <c r="A366" s="249" t="s">
        <v>288</v>
      </c>
      <c r="B366" s="250" t="s">
        <v>51</v>
      </c>
      <c r="C366" s="250" t="s">
        <v>289</v>
      </c>
      <c r="D366" s="16" t="s">
        <v>6</v>
      </c>
      <c r="E366" s="35" t="s">
        <v>63</v>
      </c>
      <c r="F366" s="35"/>
      <c r="G366" s="35"/>
      <c r="H366" s="35" t="s">
        <v>36</v>
      </c>
      <c r="I366" s="35" t="s">
        <v>160</v>
      </c>
      <c r="J366" s="35" t="s">
        <v>49</v>
      </c>
      <c r="K366" s="35" t="s">
        <v>290</v>
      </c>
      <c r="L366" s="35" t="s">
        <v>38</v>
      </c>
      <c r="M366" s="35"/>
      <c r="N366" s="20">
        <f>ROUND('План мероприятий'!N442/1000,0)</f>
        <v>35155</v>
      </c>
      <c r="O366" s="20">
        <f>ROUND('План мероприятий'!O442/1000,0)</f>
        <v>1523</v>
      </c>
      <c r="P366" s="20">
        <f>ROUND('План мероприятий'!P442/1000,0)</f>
        <v>12632</v>
      </c>
      <c r="Q366" s="20">
        <f>ROUND('План мероприятий'!Q442/1000,0)</f>
        <v>7000</v>
      </c>
      <c r="R366" s="20">
        <f>ROUND('План мероприятий'!R442/1000,0)</f>
        <v>7000</v>
      </c>
      <c r="S366" s="20">
        <f>ROUND('План мероприятий'!S442/1000,0)</f>
        <v>7000</v>
      </c>
      <c r="T366" s="372">
        <f>N366/$N$19</f>
        <v>2.1198647700545206E-4</v>
      </c>
      <c r="U366" s="376" t="s">
        <v>39</v>
      </c>
      <c r="V366" s="376" t="s">
        <v>287</v>
      </c>
      <c r="W366" s="374" t="s">
        <v>85</v>
      </c>
      <c r="X366" s="370">
        <v>28</v>
      </c>
      <c r="Y366" s="370">
        <v>22</v>
      </c>
      <c r="Z366" s="370">
        <v>22</v>
      </c>
      <c r="AA366" s="370">
        <v>22</v>
      </c>
      <c r="AB366" s="370">
        <v>22</v>
      </c>
      <c r="AC366" s="375">
        <f>N366/$N$325</f>
        <v>8.1454272132339849E-4</v>
      </c>
      <c r="AD366" s="232"/>
    </row>
    <row r="367" spans="1:30" ht="37.5" x14ac:dyDescent="0.3">
      <c r="A367" s="249"/>
      <c r="B367" s="250"/>
      <c r="C367" s="250"/>
      <c r="D367" s="19" t="s">
        <v>28</v>
      </c>
      <c r="E367" s="35" t="s">
        <v>63</v>
      </c>
      <c r="F367" s="35"/>
      <c r="G367" s="35"/>
      <c r="H367" s="35" t="s">
        <v>36</v>
      </c>
      <c r="I367" s="35" t="s">
        <v>160</v>
      </c>
      <c r="J367" s="35" t="s">
        <v>49</v>
      </c>
      <c r="K367" s="35" t="s">
        <v>290</v>
      </c>
      <c r="L367" s="35" t="s">
        <v>38</v>
      </c>
      <c r="M367" s="35"/>
      <c r="N367" s="20">
        <f>ROUND('План мероприятий'!N443/1000,0)</f>
        <v>35155</v>
      </c>
      <c r="O367" s="20">
        <f>ROUND('План мероприятий'!O443/1000,0)</f>
        <v>1523</v>
      </c>
      <c r="P367" s="20">
        <f>ROUND('План мероприятий'!P443/1000,0)</f>
        <v>12632</v>
      </c>
      <c r="Q367" s="20">
        <f>ROUND('План мероприятий'!Q443/1000,0)</f>
        <v>7000</v>
      </c>
      <c r="R367" s="20">
        <f>ROUND('План мероприятий'!R443/1000,0)</f>
        <v>7000</v>
      </c>
      <c r="S367" s="20">
        <f>ROUND('План мероприятий'!S443/1000,0)</f>
        <v>7000</v>
      </c>
      <c r="T367" s="372"/>
      <c r="U367" s="376"/>
      <c r="V367" s="376"/>
      <c r="W367" s="374"/>
      <c r="X367" s="370"/>
      <c r="Y367" s="370"/>
      <c r="Z367" s="370"/>
      <c r="AA367" s="370"/>
      <c r="AB367" s="370"/>
      <c r="AC367" s="375"/>
      <c r="AD367" s="232"/>
    </row>
    <row r="368" spans="1:30" x14ac:dyDescent="0.3">
      <c r="A368" s="249"/>
      <c r="B368" s="250"/>
      <c r="C368" s="250"/>
      <c r="D368" s="19" t="s">
        <v>29</v>
      </c>
      <c r="E368" s="35"/>
      <c r="F368" s="35"/>
      <c r="G368" s="35"/>
      <c r="H368" s="35"/>
      <c r="I368" s="35"/>
      <c r="J368" s="35"/>
      <c r="K368" s="35"/>
      <c r="L368" s="35"/>
      <c r="M368" s="35"/>
      <c r="N368" s="20">
        <f>ROUND('План мероприятий'!N444/1000,0)</f>
        <v>0</v>
      </c>
      <c r="O368" s="20">
        <f>ROUND('План мероприятий'!O444/1000,0)</f>
        <v>0</v>
      </c>
      <c r="P368" s="20">
        <f>ROUND('План мероприятий'!P444/1000,0)</f>
        <v>0</v>
      </c>
      <c r="Q368" s="20">
        <f>ROUND('План мероприятий'!Q444/1000,0)</f>
        <v>0</v>
      </c>
      <c r="R368" s="20">
        <f>ROUND('План мероприятий'!R444/1000,0)</f>
        <v>0</v>
      </c>
      <c r="S368" s="20">
        <f>ROUND('План мероприятий'!S444/1000,0)</f>
        <v>0</v>
      </c>
      <c r="T368" s="372"/>
      <c r="U368" s="376"/>
      <c r="V368" s="376"/>
      <c r="W368" s="374"/>
      <c r="X368" s="370"/>
      <c r="Y368" s="370"/>
      <c r="Z368" s="370"/>
      <c r="AA368" s="370"/>
      <c r="AB368" s="370"/>
      <c r="AC368" s="375"/>
      <c r="AD368" s="232"/>
    </row>
    <row r="369" spans="1:30" x14ac:dyDescent="0.3">
      <c r="A369" s="249"/>
      <c r="B369" s="250"/>
      <c r="C369" s="250"/>
      <c r="D369" s="19" t="s">
        <v>30</v>
      </c>
      <c r="E369" s="35"/>
      <c r="F369" s="35"/>
      <c r="G369" s="35"/>
      <c r="H369" s="35"/>
      <c r="I369" s="35"/>
      <c r="J369" s="35"/>
      <c r="K369" s="35"/>
      <c r="L369" s="35"/>
      <c r="M369" s="35"/>
      <c r="N369" s="20">
        <f>ROUND('План мероприятий'!N445/1000,0)</f>
        <v>0</v>
      </c>
      <c r="O369" s="20">
        <f>ROUND('План мероприятий'!O445/1000,0)</f>
        <v>0</v>
      </c>
      <c r="P369" s="20">
        <f>ROUND('План мероприятий'!P445/1000,0)</f>
        <v>0</v>
      </c>
      <c r="Q369" s="20">
        <f>ROUND('План мероприятий'!Q445/1000,0)</f>
        <v>0</v>
      </c>
      <c r="R369" s="20">
        <f>ROUND('План мероприятий'!R445/1000,0)</f>
        <v>0</v>
      </c>
      <c r="S369" s="20">
        <f>ROUND('План мероприятий'!S445/1000,0)</f>
        <v>0</v>
      </c>
      <c r="T369" s="372"/>
      <c r="U369" s="376"/>
      <c r="V369" s="376"/>
      <c r="W369" s="374"/>
      <c r="X369" s="370"/>
      <c r="Y369" s="370"/>
      <c r="Z369" s="370"/>
      <c r="AA369" s="370"/>
      <c r="AB369" s="370"/>
      <c r="AC369" s="375"/>
      <c r="AD369" s="232"/>
    </row>
    <row r="370" spans="1:30" x14ac:dyDescent="0.3">
      <c r="A370" s="249"/>
      <c r="B370" s="250"/>
      <c r="C370" s="250"/>
      <c r="D370" s="19" t="s">
        <v>31</v>
      </c>
      <c r="E370" s="35"/>
      <c r="F370" s="35"/>
      <c r="G370" s="35"/>
      <c r="H370" s="35"/>
      <c r="I370" s="35"/>
      <c r="J370" s="35"/>
      <c r="K370" s="35"/>
      <c r="L370" s="35"/>
      <c r="M370" s="35"/>
      <c r="N370" s="20">
        <f>ROUND('План мероприятий'!N446/1000,0)</f>
        <v>0</v>
      </c>
      <c r="O370" s="20">
        <f>ROUND('План мероприятий'!O446/1000,0)</f>
        <v>0</v>
      </c>
      <c r="P370" s="20">
        <f>ROUND('План мероприятий'!P446/1000,0)</f>
        <v>0</v>
      </c>
      <c r="Q370" s="20">
        <f>ROUND('План мероприятий'!Q446/1000,0)</f>
        <v>0</v>
      </c>
      <c r="R370" s="20">
        <f>ROUND('План мероприятий'!R446/1000,0)</f>
        <v>0</v>
      </c>
      <c r="S370" s="20">
        <f>ROUND('План мероприятий'!S446/1000,0)</f>
        <v>0</v>
      </c>
      <c r="T370" s="372"/>
      <c r="U370" s="376"/>
      <c r="V370" s="376"/>
      <c r="W370" s="374"/>
      <c r="X370" s="370"/>
      <c r="Y370" s="370"/>
      <c r="Z370" s="370"/>
      <c r="AA370" s="370"/>
      <c r="AB370" s="370"/>
      <c r="AC370" s="375"/>
      <c r="AD370" s="232"/>
    </row>
    <row r="371" spans="1:30" ht="19.5" customHeight="1" x14ac:dyDescent="0.3">
      <c r="A371" s="249"/>
      <c r="B371" s="38" t="s">
        <v>68</v>
      </c>
      <c r="C371" s="39"/>
      <c r="D371" s="35" t="s">
        <v>45</v>
      </c>
      <c r="E371" s="35" t="s">
        <v>45</v>
      </c>
      <c r="F371" s="35" t="s">
        <v>45</v>
      </c>
      <c r="G371" s="35" t="s">
        <v>45</v>
      </c>
      <c r="H371" s="35" t="s">
        <v>36</v>
      </c>
      <c r="I371" s="35" t="s">
        <v>45</v>
      </c>
      <c r="J371" s="35" t="s">
        <v>45</v>
      </c>
      <c r="K371" s="35" t="s">
        <v>45</v>
      </c>
      <c r="L371" s="35" t="s">
        <v>45</v>
      </c>
      <c r="M371" s="35" t="s">
        <v>45</v>
      </c>
      <c r="N371" s="35">
        <f>ROUND('План мероприятий'!N447/1000,0)</f>
        <v>0</v>
      </c>
      <c r="O371" s="35">
        <f>ROUND('План мероприятий'!O447/1000,0)</f>
        <v>0</v>
      </c>
      <c r="P371" s="35">
        <f>ROUND('План мероприятий'!P447/1000,0)</f>
        <v>0</v>
      </c>
      <c r="Q371" s="35">
        <f>ROUND('План мероприятий'!Q447/1000,0)</f>
        <v>0</v>
      </c>
      <c r="R371" s="35">
        <f>ROUND('План мероприятий'!R447/1000,0)</f>
        <v>0</v>
      </c>
      <c r="S371" s="35">
        <f>ROUND('План мероприятий'!S447/1000,0)</f>
        <v>0</v>
      </c>
      <c r="T371" s="372"/>
      <c r="U371" s="376"/>
      <c r="V371" s="66" t="s">
        <v>45</v>
      </c>
      <c r="W371" s="66" t="s">
        <v>45</v>
      </c>
      <c r="X371" s="62"/>
      <c r="Y371" s="62"/>
      <c r="Z371" s="62"/>
      <c r="AA371" s="62"/>
      <c r="AB371" s="62"/>
      <c r="AC371" s="67"/>
      <c r="AD371" s="64"/>
    </row>
    <row r="372" spans="1:30" x14ac:dyDescent="0.3">
      <c r="A372" s="249" t="s">
        <v>291</v>
      </c>
      <c r="B372" s="250" t="s">
        <v>51</v>
      </c>
      <c r="C372" s="250" t="s">
        <v>292</v>
      </c>
      <c r="D372" s="16" t="s">
        <v>6</v>
      </c>
      <c r="E372" s="35" t="s">
        <v>63</v>
      </c>
      <c r="F372" s="35"/>
      <c r="G372" s="35"/>
      <c r="H372" s="35" t="s">
        <v>36</v>
      </c>
      <c r="I372" s="35" t="s">
        <v>160</v>
      </c>
      <c r="J372" s="35" t="s">
        <v>49</v>
      </c>
      <c r="K372" s="35" t="s">
        <v>293</v>
      </c>
      <c r="L372" s="35" t="s">
        <v>38</v>
      </c>
      <c r="M372" s="35"/>
      <c r="N372" s="20">
        <f>ROUND('План мероприятий'!N448/1000,0)</f>
        <v>9748</v>
      </c>
      <c r="O372" s="20">
        <f>ROUND('План мероприятий'!O448/1000,0)</f>
        <v>1724</v>
      </c>
      <c r="P372" s="20">
        <f>ROUND('План мероприятий'!P448/1000,0)</f>
        <v>1724</v>
      </c>
      <c r="Q372" s="20">
        <f>ROUND('План мероприятий'!Q448/1000,0)</f>
        <v>2100</v>
      </c>
      <c r="R372" s="20">
        <f>ROUND('План мероприятий'!R448/1000,0)</f>
        <v>2100</v>
      </c>
      <c r="S372" s="20">
        <f>ROUND('План мероприятий'!S448/1000,0)</f>
        <v>2100</v>
      </c>
      <c r="T372" s="372">
        <f>N372/$N$19</f>
        <v>5.8780946603588303E-5</v>
      </c>
      <c r="U372" s="376" t="s">
        <v>39</v>
      </c>
      <c r="V372" s="376" t="s">
        <v>294</v>
      </c>
      <c r="W372" s="374" t="s">
        <v>113</v>
      </c>
      <c r="X372" s="370">
        <v>5</v>
      </c>
      <c r="Y372" s="370">
        <v>5</v>
      </c>
      <c r="Z372" s="370">
        <v>5</v>
      </c>
      <c r="AA372" s="370">
        <v>5</v>
      </c>
      <c r="AB372" s="370">
        <v>5</v>
      </c>
      <c r="AC372" s="375">
        <f>N372/$N$325</f>
        <v>2.258615402491961E-4</v>
      </c>
      <c r="AD372" s="232"/>
    </row>
    <row r="373" spans="1:30" ht="37.5" x14ac:dyDescent="0.3">
      <c r="A373" s="249"/>
      <c r="B373" s="250"/>
      <c r="C373" s="250"/>
      <c r="D373" s="19" t="s">
        <v>28</v>
      </c>
      <c r="E373" s="35" t="s">
        <v>63</v>
      </c>
      <c r="F373" s="35"/>
      <c r="G373" s="35"/>
      <c r="H373" s="35" t="s">
        <v>36</v>
      </c>
      <c r="I373" s="35" t="s">
        <v>160</v>
      </c>
      <c r="J373" s="35" t="s">
        <v>49</v>
      </c>
      <c r="K373" s="35" t="s">
        <v>293</v>
      </c>
      <c r="L373" s="35" t="s">
        <v>38</v>
      </c>
      <c r="M373" s="35"/>
      <c r="N373" s="20">
        <f>ROUND('План мероприятий'!N449/1000,0)</f>
        <v>9748</v>
      </c>
      <c r="O373" s="20">
        <f>ROUND('План мероприятий'!O449/1000,0)</f>
        <v>1724</v>
      </c>
      <c r="P373" s="20">
        <f>ROUND('План мероприятий'!P449/1000,0)</f>
        <v>1724</v>
      </c>
      <c r="Q373" s="20">
        <f>ROUND('План мероприятий'!Q449/1000,0)</f>
        <v>2100</v>
      </c>
      <c r="R373" s="20">
        <f>ROUND('План мероприятий'!R449/1000,0)</f>
        <v>2100</v>
      </c>
      <c r="S373" s="20">
        <f>ROUND('План мероприятий'!S449/1000,0)</f>
        <v>2100</v>
      </c>
      <c r="T373" s="372"/>
      <c r="U373" s="376"/>
      <c r="V373" s="376"/>
      <c r="W373" s="374"/>
      <c r="X373" s="370"/>
      <c r="Y373" s="370"/>
      <c r="Z373" s="370"/>
      <c r="AA373" s="370"/>
      <c r="AB373" s="370"/>
      <c r="AC373" s="375"/>
      <c r="AD373" s="232"/>
    </row>
    <row r="374" spans="1:30" x14ac:dyDescent="0.3">
      <c r="A374" s="249"/>
      <c r="B374" s="250"/>
      <c r="C374" s="250"/>
      <c r="D374" s="19" t="s">
        <v>29</v>
      </c>
      <c r="E374" s="35"/>
      <c r="F374" s="35"/>
      <c r="G374" s="35"/>
      <c r="H374" s="35"/>
      <c r="I374" s="35"/>
      <c r="J374" s="35"/>
      <c r="K374" s="35"/>
      <c r="L374" s="35"/>
      <c r="M374" s="35"/>
      <c r="N374" s="20">
        <f>ROUND('План мероприятий'!N450/1000,0)</f>
        <v>0</v>
      </c>
      <c r="O374" s="20">
        <f>ROUND('План мероприятий'!O450/1000,0)</f>
        <v>0</v>
      </c>
      <c r="P374" s="20">
        <f>ROUND('План мероприятий'!P450/1000,0)</f>
        <v>0</v>
      </c>
      <c r="Q374" s="20">
        <f>ROUND('План мероприятий'!Q450/1000,0)</f>
        <v>0</v>
      </c>
      <c r="R374" s="20">
        <f>ROUND('План мероприятий'!R450/1000,0)</f>
        <v>0</v>
      </c>
      <c r="S374" s="20">
        <f>ROUND('План мероприятий'!S450/1000,0)</f>
        <v>0</v>
      </c>
      <c r="T374" s="372"/>
      <c r="U374" s="376"/>
      <c r="V374" s="376"/>
      <c r="W374" s="374"/>
      <c r="X374" s="370"/>
      <c r="Y374" s="370"/>
      <c r="Z374" s="370"/>
      <c r="AA374" s="370"/>
      <c r="AB374" s="370"/>
      <c r="AC374" s="375"/>
      <c r="AD374" s="232"/>
    </row>
    <row r="375" spans="1:30" x14ac:dyDescent="0.3">
      <c r="A375" s="249"/>
      <c r="B375" s="250"/>
      <c r="C375" s="250"/>
      <c r="D375" s="19" t="s">
        <v>30</v>
      </c>
      <c r="E375" s="35"/>
      <c r="F375" s="35"/>
      <c r="G375" s="35"/>
      <c r="H375" s="35"/>
      <c r="I375" s="35"/>
      <c r="J375" s="35"/>
      <c r="K375" s="35"/>
      <c r="L375" s="35"/>
      <c r="M375" s="35"/>
      <c r="N375" s="20">
        <f>ROUND('План мероприятий'!N451/1000,0)</f>
        <v>0</v>
      </c>
      <c r="O375" s="20">
        <f>ROUND('План мероприятий'!O451/1000,0)</f>
        <v>0</v>
      </c>
      <c r="P375" s="20">
        <f>ROUND('План мероприятий'!P451/1000,0)</f>
        <v>0</v>
      </c>
      <c r="Q375" s="20">
        <f>ROUND('План мероприятий'!Q451/1000,0)</f>
        <v>0</v>
      </c>
      <c r="R375" s="20">
        <f>ROUND('План мероприятий'!R451/1000,0)</f>
        <v>0</v>
      </c>
      <c r="S375" s="20">
        <f>ROUND('План мероприятий'!S451/1000,0)</f>
        <v>0</v>
      </c>
      <c r="T375" s="372"/>
      <c r="U375" s="376"/>
      <c r="V375" s="376"/>
      <c r="W375" s="374"/>
      <c r="X375" s="370"/>
      <c r="Y375" s="370"/>
      <c r="Z375" s="370"/>
      <c r="AA375" s="370"/>
      <c r="AB375" s="370"/>
      <c r="AC375" s="375"/>
      <c r="AD375" s="232"/>
    </row>
    <row r="376" spans="1:30" x14ac:dyDescent="0.3">
      <c r="A376" s="249"/>
      <c r="B376" s="250"/>
      <c r="C376" s="250"/>
      <c r="D376" s="19" t="s">
        <v>31</v>
      </c>
      <c r="E376" s="35"/>
      <c r="F376" s="35"/>
      <c r="G376" s="35"/>
      <c r="H376" s="35"/>
      <c r="I376" s="35"/>
      <c r="J376" s="35"/>
      <c r="K376" s="35"/>
      <c r="L376" s="35"/>
      <c r="M376" s="35"/>
      <c r="N376" s="20">
        <f>ROUND('План мероприятий'!N452/1000,0)</f>
        <v>0</v>
      </c>
      <c r="O376" s="20">
        <f>ROUND('План мероприятий'!O452/1000,0)</f>
        <v>0</v>
      </c>
      <c r="P376" s="20">
        <f>ROUND('План мероприятий'!P452/1000,0)</f>
        <v>0</v>
      </c>
      <c r="Q376" s="20">
        <f>ROUND('План мероприятий'!Q452/1000,0)</f>
        <v>0</v>
      </c>
      <c r="R376" s="20">
        <f>ROUND('План мероприятий'!R452/1000,0)</f>
        <v>0</v>
      </c>
      <c r="S376" s="20">
        <f>ROUND('План мероприятий'!S452/1000,0)</f>
        <v>0</v>
      </c>
      <c r="T376" s="372"/>
      <c r="U376" s="376"/>
      <c r="V376" s="376"/>
      <c r="W376" s="374"/>
      <c r="X376" s="370"/>
      <c r="Y376" s="370"/>
      <c r="Z376" s="370"/>
      <c r="AA376" s="370"/>
      <c r="AB376" s="370"/>
      <c r="AC376" s="375"/>
      <c r="AD376" s="232"/>
    </row>
    <row r="377" spans="1:30" ht="19.5" customHeight="1" x14ac:dyDescent="0.3">
      <c r="A377" s="249"/>
      <c r="B377" s="38" t="s">
        <v>68</v>
      </c>
      <c r="C377" s="39"/>
      <c r="D377" s="35" t="s">
        <v>45</v>
      </c>
      <c r="E377" s="35" t="s">
        <v>45</v>
      </c>
      <c r="F377" s="35" t="s">
        <v>45</v>
      </c>
      <c r="G377" s="35" t="s">
        <v>45</v>
      </c>
      <c r="H377" s="35" t="s">
        <v>36</v>
      </c>
      <c r="I377" s="35" t="s">
        <v>45</v>
      </c>
      <c r="J377" s="35" t="s">
        <v>45</v>
      </c>
      <c r="K377" s="35" t="s">
        <v>45</v>
      </c>
      <c r="L377" s="35" t="s">
        <v>45</v>
      </c>
      <c r="M377" s="35" t="s">
        <v>45</v>
      </c>
      <c r="N377" s="35">
        <f>ROUND('План мероприятий'!N453/1000,0)</f>
        <v>0</v>
      </c>
      <c r="O377" s="35">
        <f>ROUND('План мероприятий'!O453/1000,0)</f>
        <v>0</v>
      </c>
      <c r="P377" s="35">
        <f>ROUND('План мероприятий'!P453/1000,0)</f>
        <v>0</v>
      </c>
      <c r="Q377" s="35">
        <f>ROUND('План мероприятий'!Q453/1000,0)</f>
        <v>0</v>
      </c>
      <c r="R377" s="35">
        <f>ROUND('План мероприятий'!R453/1000,0)</f>
        <v>0</v>
      </c>
      <c r="S377" s="35">
        <f>ROUND('План мероприятий'!S453/1000,0)</f>
        <v>0</v>
      </c>
      <c r="T377" s="372"/>
      <c r="U377" s="376"/>
      <c r="V377" s="66" t="s">
        <v>45</v>
      </c>
      <c r="W377" s="66" t="s">
        <v>45</v>
      </c>
      <c r="X377" s="62"/>
      <c r="Y377" s="62"/>
      <c r="Z377" s="62"/>
      <c r="AA377" s="62"/>
      <c r="AB377" s="62"/>
      <c r="AC377" s="67"/>
      <c r="AD377" s="64"/>
    </row>
    <row r="378" spans="1:30" x14ac:dyDescent="0.3">
      <c r="A378" s="249" t="s">
        <v>295</v>
      </c>
      <c r="B378" s="250" t="s">
        <v>51</v>
      </c>
      <c r="C378" s="250" t="s">
        <v>296</v>
      </c>
      <c r="D378" s="16" t="s">
        <v>6</v>
      </c>
      <c r="E378" s="35" t="s">
        <v>63</v>
      </c>
      <c r="F378" s="35"/>
      <c r="G378" s="35"/>
      <c r="H378" s="35" t="s">
        <v>36</v>
      </c>
      <c r="I378" s="35" t="s">
        <v>160</v>
      </c>
      <c r="J378" s="35" t="s">
        <v>49</v>
      </c>
      <c r="K378" s="35" t="s">
        <v>297</v>
      </c>
      <c r="L378" s="35" t="s">
        <v>38</v>
      </c>
      <c r="M378" s="35"/>
      <c r="N378" s="20">
        <f>ROUND('План мероприятий'!N454/1000,0)</f>
        <v>679095</v>
      </c>
      <c r="O378" s="20">
        <f>ROUND('План мероприятий'!O454/1000,0)</f>
        <v>138560</v>
      </c>
      <c r="P378" s="20">
        <f>ROUND('План мероприятий'!P454/1000,0)</f>
        <v>138586</v>
      </c>
      <c r="Q378" s="20">
        <f>ROUND('План мероприятий'!Q454/1000,0)</f>
        <v>145585</v>
      </c>
      <c r="R378" s="20">
        <f>ROUND('План мероприятий'!R454/1000,0)</f>
        <v>128182</v>
      </c>
      <c r="S378" s="20">
        <f>ROUND('План мероприятий'!S454/1000,0)</f>
        <v>128182</v>
      </c>
      <c r="T378" s="372">
        <f>N378/$N$19</f>
        <v>4.0949781425691214E-3</v>
      </c>
      <c r="U378" s="376" t="s">
        <v>39</v>
      </c>
      <c r="V378" s="376" t="s">
        <v>298</v>
      </c>
      <c r="W378" s="374" t="s">
        <v>85</v>
      </c>
      <c r="X378" s="370">
        <v>31175</v>
      </c>
      <c r="Y378" s="370">
        <v>38381</v>
      </c>
      <c r="Z378" s="370">
        <v>38640</v>
      </c>
      <c r="AA378" s="370">
        <v>38905</v>
      </c>
      <c r="AB378" s="370">
        <v>38905</v>
      </c>
      <c r="AC378" s="375">
        <f>N378/$N$325</f>
        <v>1.5734657640082871E-2</v>
      </c>
      <c r="AD378" s="232"/>
    </row>
    <row r="379" spans="1:30" ht="37.5" x14ac:dyDescent="0.3">
      <c r="A379" s="249"/>
      <c r="B379" s="250"/>
      <c r="C379" s="250"/>
      <c r="D379" s="19" t="s">
        <v>28</v>
      </c>
      <c r="E379" s="35" t="s">
        <v>63</v>
      </c>
      <c r="F379" s="35"/>
      <c r="G379" s="35"/>
      <c r="H379" s="35" t="s">
        <v>36</v>
      </c>
      <c r="I379" s="35" t="s">
        <v>160</v>
      </c>
      <c r="J379" s="35" t="s">
        <v>49</v>
      </c>
      <c r="K379" s="35" t="s">
        <v>297</v>
      </c>
      <c r="L379" s="35" t="s">
        <v>38</v>
      </c>
      <c r="M379" s="35"/>
      <c r="N379" s="20">
        <f>ROUND('План мероприятий'!N455/1000,0)</f>
        <v>679095</v>
      </c>
      <c r="O379" s="20">
        <f>ROUND('План мероприятий'!O455/1000,0)</f>
        <v>138560</v>
      </c>
      <c r="P379" s="20">
        <f>ROUND('План мероприятий'!P455/1000,0)</f>
        <v>138586</v>
      </c>
      <c r="Q379" s="20">
        <f>ROUND('План мероприятий'!Q455/1000,0)</f>
        <v>145585</v>
      </c>
      <c r="R379" s="20">
        <f>ROUND('План мероприятий'!R455/1000,0)</f>
        <v>128182</v>
      </c>
      <c r="S379" s="20">
        <f>ROUND('План мероприятий'!S455/1000,0)</f>
        <v>128182</v>
      </c>
      <c r="T379" s="372"/>
      <c r="U379" s="376"/>
      <c r="V379" s="376"/>
      <c r="W379" s="374"/>
      <c r="X379" s="370"/>
      <c r="Y379" s="370"/>
      <c r="Z379" s="370"/>
      <c r="AA379" s="370"/>
      <c r="AB379" s="370"/>
      <c r="AC379" s="375"/>
      <c r="AD379" s="232"/>
    </row>
    <row r="380" spans="1:30" x14ac:dyDescent="0.3">
      <c r="A380" s="249"/>
      <c r="B380" s="250"/>
      <c r="C380" s="250"/>
      <c r="D380" s="19" t="s">
        <v>29</v>
      </c>
      <c r="E380" s="35"/>
      <c r="F380" s="35"/>
      <c r="G380" s="35"/>
      <c r="H380" s="35"/>
      <c r="I380" s="35"/>
      <c r="J380" s="35"/>
      <c r="K380" s="35"/>
      <c r="L380" s="35"/>
      <c r="M380" s="35"/>
      <c r="N380" s="20">
        <f>ROUND('План мероприятий'!N456/1000,0)</f>
        <v>0</v>
      </c>
      <c r="O380" s="20">
        <f>ROUND('План мероприятий'!O456/1000,0)</f>
        <v>0</v>
      </c>
      <c r="P380" s="20">
        <f>ROUND('План мероприятий'!P456/1000,0)</f>
        <v>0</v>
      </c>
      <c r="Q380" s="20">
        <f>ROUND('План мероприятий'!Q456/1000,0)</f>
        <v>0</v>
      </c>
      <c r="R380" s="20">
        <f>ROUND('План мероприятий'!R456/1000,0)</f>
        <v>0</v>
      </c>
      <c r="S380" s="20">
        <f>ROUND('План мероприятий'!S456/1000,0)</f>
        <v>0</v>
      </c>
      <c r="T380" s="372"/>
      <c r="U380" s="376"/>
      <c r="V380" s="376"/>
      <c r="W380" s="374"/>
      <c r="X380" s="370"/>
      <c r="Y380" s="370"/>
      <c r="Z380" s="370"/>
      <c r="AA380" s="370"/>
      <c r="AB380" s="370"/>
      <c r="AC380" s="375"/>
      <c r="AD380" s="232"/>
    </row>
    <row r="381" spans="1:30" x14ac:dyDescent="0.3">
      <c r="A381" s="249"/>
      <c r="B381" s="250"/>
      <c r="C381" s="250"/>
      <c r="D381" s="19" t="s">
        <v>30</v>
      </c>
      <c r="E381" s="35"/>
      <c r="F381" s="35"/>
      <c r="G381" s="35"/>
      <c r="H381" s="35"/>
      <c r="I381" s="35"/>
      <c r="J381" s="35"/>
      <c r="K381" s="35"/>
      <c r="L381" s="35"/>
      <c r="M381" s="35"/>
      <c r="N381" s="20">
        <f>ROUND('План мероприятий'!N457/1000,0)</f>
        <v>0</v>
      </c>
      <c r="O381" s="20">
        <f>ROUND('План мероприятий'!O457/1000,0)</f>
        <v>0</v>
      </c>
      <c r="P381" s="20">
        <f>ROUND('План мероприятий'!P457/1000,0)</f>
        <v>0</v>
      </c>
      <c r="Q381" s="20">
        <f>ROUND('План мероприятий'!Q457/1000,0)</f>
        <v>0</v>
      </c>
      <c r="R381" s="20">
        <f>ROUND('План мероприятий'!R457/1000,0)</f>
        <v>0</v>
      </c>
      <c r="S381" s="20">
        <f>ROUND('План мероприятий'!S457/1000,0)</f>
        <v>0</v>
      </c>
      <c r="T381" s="372"/>
      <c r="U381" s="376"/>
      <c r="V381" s="376"/>
      <c r="W381" s="374"/>
      <c r="X381" s="370"/>
      <c r="Y381" s="370"/>
      <c r="Z381" s="370"/>
      <c r="AA381" s="370"/>
      <c r="AB381" s="370"/>
      <c r="AC381" s="375"/>
      <c r="AD381" s="232"/>
    </row>
    <row r="382" spans="1:30" x14ac:dyDescent="0.3">
      <c r="A382" s="249"/>
      <c r="B382" s="250"/>
      <c r="C382" s="250"/>
      <c r="D382" s="19" t="s">
        <v>31</v>
      </c>
      <c r="E382" s="35"/>
      <c r="F382" s="35"/>
      <c r="G382" s="35"/>
      <c r="H382" s="35"/>
      <c r="I382" s="35"/>
      <c r="J382" s="35"/>
      <c r="K382" s="35"/>
      <c r="L382" s="35"/>
      <c r="M382" s="35"/>
      <c r="N382" s="20">
        <f>ROUND('План мероприятий'!N458/1000,0)</f>
        <v>0</v>
      </c>
      <c r="O382" s="20">
        <f>ROUND('План мероприятий'!O458/1000,0)</f>
        <v>0</v>
      </c>
      <c r="P382" s="20">
        <f>ROUND('План мероприятий'!P458/1000,0)</f>
        <v>0</v>
      </c>
      <c r="Q382" s="20">
        <f>ROUND('План мероприятий'!Q458/1000,0)</f>
        <v>0</v>
      </c>
      <c r="R382" s="20">
        <f>ROUND('План мероприятий'!R458/1000,0)</f>
        <v>0</v>
      </c>
      <c r="S382" s="20">
        <f>ROUND('План мероприятий'!S458/1000,0)</f>
        <v>0</v>
      </c>
      <c r="T382" s="372"/>
      <c r="U382" s="376"/>
      <c r="V382" s="376"/>
      <c r="W382" s="374"/>
      <c r="X382" s="370"/>
      <c r="Y382" s="370"/>
      <c r="Z382" s="370"/>
      <c r="AA382" s="370"/>
      <c r="AB382" s="370"/>
      <c r="AC382" s="375"/>
      <c r="AD382" s="232"/>
    </row>
    <row r="383" spans="1:30" ht="37.5" x14ac:dyDescent="0.3">
      <c r="A383" s="249"/>
      <c r="B383" s="38" t="s">
        <v>68</v>
      </c>
      <c r="C383" s="39"/>
      <c r="D383" s="35" t="s">
        <v>45</v>
      </c>
      <c r="E383" s="35" t="s">
        <v>45</v>
      </c>
      <c r="F383" s="35" t="s">
        <v>45</v>
      </c>
      <c r="G383" s="35" t="s">
        <v>45</v>
      </c>
      <c r="H383" s="35" t="s">
        <v>36</v>
      </c>
      <c r="I383" s="35" t="s">
        <v>45</v>
      </c>
      <c r="J383" s="35" t="s">
        <v>45</v>
      </c>
      <c r="K383" s="35" t="s">
        <v>45</v>
      </c>
      <c r="L383" s="35" t="s">
        <v>45</v>
      </c>
      <c r="M383" s="35" t="s">
        <v>45</v>
      </c>
      <c r="N383" s="35">
        <f>ROUND('План мероприятий'!N459/1000,0)</f>
        <v>0</v>
      </c>
      <c r="O383" s="35">
        <f>ROUND('План мероприятий'!O459/1000,0)</f>
        <v>0</v>
      </c>
      <c r="P383" s="35">
        <f>ROUND('План мероприятий'!P459/1000,0)</f>
        <v>0</v>
      </c>
      <c r="Q383" s="35">
        <f>ROUND('План мероприятий'!Q459/1000,0)</f>
        <v>0</v>
      </c>
      <c r="R383" s="35">
        <f>ROUND('План мероприятий'!R459/1000,0)</f>
        <v>0</v>
      </c>
      <c r="S383" s="35">
        <f>ROUND('План мероприятий'!S459/1000,0)</f>
        <v>0</v>
      </c>
      <c r="T383" s="372"/>
      <c r="U383" s="376"/>
      <c r="V383" s="66" t="s">
        <v>45</v>
      </c>
      <c r="W383" s="66" t="s">
        <v>45</v>
      </c>
      <c r="X383" s="62"/>
      <c r="Y383" s="62"/>
      <c r="Z383" s="62"/>
      <c r="AA383" s="62"/>
      <c r="AB383" s="62"/>
      <c r="AC383" s="67"/>
      <c r="AD383" s="64"/>
    </row>
    <row r="384" spans="1:30" x14ac:dyDescent="0.3">
      <c r="A384" s="249" t="s">
        <v>748</v>
      </c>
      <c r="B384" s="250"/>
      <c r="C384" s="250" t="s">
        <v>752</v>
      </c>
      <c r="D384" s="16" t="s">
        <v>6</v>
      </c>
      <c r="E384" s="35"/>
      <c r="F384" s="35"/>
      <c r="G384" s="35"/>
      <c r="H384" s="35" t="s">
        <v>36</v>
      </c>
      <c r="I384" s="35" t="s">
        <v>160</v>
      </c>
      <c r="J384" s="35" t="s">
        <v>49</v>
      </c>
      <c r="K384" s="35" t="s">
        <v>750</v>
      </c>
      <c r="L384" s="35" t="s">
        <v>38</v>
      </c>
      <c r="M384" s="35"/>
      <c r="N384" s="20">
        <f>ROUND('План мероприятий'!N460/1000,0)</f>
        <v>31693299</v>
      </c>
      <c r="O384" s="20">
        <f>ROUND('План мероприятий'!O460/1000,0)</f>
        <v>3951354</v>
      </c>
      <c r="P384" s="20">
        <f>ROUND('План мероприятий'!P460/1000,0)</f>
        <v>4934358</v>
      </c>
      <c r="Q384" s="20">
        <f>ROUND('План мероприятий'!Q460/1000,0)</f>
        <v>6828116</v>
      </c>
      <c r="R384" s="20">
        <f>ROUND('План мероприятий'!R460/1000,0)</f>
        <v>7845303</v>
      </c>
      <c r="S384" s="20">
        <f>ROUND('План мероприятий'!S460/1000,0)</f>
        <v>8134168</v>
      </c>
      <c r="T384" s="372">
        <f>N384/$N$19</f>
        <v>0.19111224007084104</v>
      </c>
      <c r="U384" s="376" t="s">
        <v>39</v>
      </c>
      <c r="V384" s="376" t="s">
        <v>754</v>
      </c>
      <c r="W384" s="374" t="s">
        <v>85</v>
      </c>
      <c r="X384" s="370">
        <v>47314</v>
      </c>
      <c r="Y384" s="370">
        <v>39770</v>
      </c>
      <c r="Z384" s="370">
        <v>38736</v>
      </c>
      <c r="AA384" s="370">
        <v>38775</v>
      </c>
      <c r="AB384" s="370">
        <v>38775</v>
      </c>
      <c r="AC384" s="375">
        <f>N384/$N$325</f>
        <v>0.73433497411964566</v>
      </c>
      <c r="AD384" s="232"/>
    </row>
    <row r="385" spans="1:30" ht="37.5" x14ac:dyDescent="0.3">
      <c r="A385" s="249"/>
      <c r="B385" s="250"/>
      <c r="C385" s="250"/>
      <c r="D385" s="19" t="s">
        <v>28</v>
      </c>
      <c r="E385" s="35"/>
      <c r="F385" s="35"/>
      <c r="G385" s="35"/>
      <c r="H385" s="35" t="s">
        <v>36</v>
      </c>
      <c r="I385" s="35" t="s">
        <v>160</v>
      </c>
      <c r="J385" s="35" t="s">
        <v>49</v>
      </c>
      <c r="K385" s="35" t="s">
        <v>750</v>
      </c>
      <c r="L385" s="35" t="s">
        <v>38</v>
      </c>
      <c r="M385" s="35"/>
      <c r="N385" s="20">
        <f>ROUND('План мероприятий'!N461/1000,0)</f>
        <v>2079312</v>
      </c>
      <c r="O385" s="20">
        <f>ROUND('План мероприятий'!O461/1000,0)</f>
        <v>316108</v>
      </c>
      <c r="P385" s="20">
        <f>ROUND('План мероприятий'!P461/1000,0)</f>
        <v>394749</v>
      </c>
      <c r="Q385" s="20">
        <f>ROUND('План мероприятий'!Q461/1000,0)</f>
        <v>409687</v>
      </c>
      <c r="R385" s="20">
        <f>ROUND('План мероприятий'!R461/1000,0)</f>
        <v>470718</v>
      </c>
      <c r="S385" s="20">
        <f>ROUND('План мероприятий'!S461/1000,0)</f>
        <v>488050</v>
      </c>
      <c r="T385" s="372"/>
      <c r="U385" s="376"/>
      <c r="V385" s="376"/>
      <c r="W385" s="374"/>
      <c r="X385" s="370"/>
      <c r="Y385" s="370"/>
      <c r="Z385" s="370"/>
      <c r="AA385" s="370"/>
      <c r="AB385" s="370"/>
      <c r="AC385" s="375"/>
      <c r="AD385" s="232"/>
    </row>
    <row r="386" spans="1:30" x14ac:dyDescent="0.3">
      <c r="A386" s="249"/>
      <c r="B386" s="250"/>
      <c r="C386" s="250"/>
      <c r="D386" s="19" t="s">
        <v>29</v>
      </c>
      <c r="E386" s="35"/>
      <c r="F386" s="35"/>
      <c r="G386" s="35"/>
      <c r="H386" s="35"/>
      <c r="I386" s="35"/>
      <c r="J386" s="35"/>
      <c r="K386" s="35"/>
      <c r="L386" s="35"/>
      <c r="M386" s="35"/>
      <c r="N386" s="20">
        <f>ROUND('План мероприятий'!N462/1000,0)</f>
        <v>29613987</v>
      </c>
      <c r="O386" s="20">
        <f>ROUND('План мероприятий'!O462/1000,0)</f>
        <v>3635246</v>
      </c>
      <c r="P386" s="20">
        <f>ROUND('План мероприятий'!P462/1000,0)</f>
        <v>4539610</v>
      </c>
      <c r="Q386" s="20">
        <f>ROUND('План мероприятий'!Q462/1000,0)</f>
        <v>6418429</v>
      </c>
      <c r="R386" s="20">
        <f>ROUND('План мероприятий'!R462/1000,0)</f>
        <v>7374585</v>
      </c>
      <c r="S386" s="20">
        <f>ROUND('План мероприятий'!S462/1000,0)</f>
        <v>7646118</v>
      </c>
      <c r="T386" s="372"/>
      <c r="U386" s="376"/>
      <c r="V386" s="376"/>
      <c r="W386" s="374"/>
      <c r="X386" s="370"/>
      <c r="Y386" s="370"/>
      <c r="Z386" s="370"/>
      <c r="AA386" s="370"/>
      <c r="AB386" s="370"/>
      <c r="AC386" s="375"/>
      <c r="AD386" s="232"/>
    </row>
    <row r="387" spans="1:30" x14ac:dyDescent="0.3">
      <c r="A387" s="249"/>
      <c r="B387" s="250"/>
      <c r="C387" s="250"/>
      <c r="D387" s="19" t="s">
        <v>30</v>
      </c>
      <c r="E387" s="35"/>
      <c r="F387" s="35"/>
      <c r="G387" s="35"/>
      <c r="H387" s="35"/>
      <c r="I387" s="35"/>
      <c r="J387" s="35"/>
      <c r="K387" s="35"/>
      <c r="L387" s="35"/>
      <c r="M387" s="35"/>
      <c r="N387" s="20">
        <f>ROUND('План мероприятий'!N463/1000,0)</f>
        <v>0</v>
      </c>
      <c r="O387" s="20">
        <f>ROUND('План мероприятий'!O463/1000,0)</f>
        <v>0</v>
      </c>
      <c r="P387" s="20">
        <f>ROUND('План мероприятий'!P463/1000,0)</f>
        <v>0</v>
      </c>
      <c r="Q387" s="20">
        <f>ROUND('План мероприятий'!Q463/1000,0)</f>
        <v>0</v>
      </c>
      <c r="R387" s="20">
        <f>ROUND('План мероприятий'!R463/1000,0)</f>
        <v>0</v>
      </c>
      <c r="S387" s="20">
        <f>ROUND('План мероприятий'!S463/1000,0)</f>
        <v>0</v>
      </c>
      <c r="T387" s="372"/>
      <c r="U387" s="376"/>
      <c r="V387" s="376"/>
      <c r="W387" s="374"/>
      <c r="X387" s="370"/>
      <c r="Y387" s="370"/>
      <c r="Z387" s="370"/>
      <c r="AA387" s="370"/>
      <c r="AB387" s="370"/>
      <c r="AC387" s="375"/>
      <c r="AD387" s="232"/>
    </row>
    <row r="388" spans="1:30" x14ac:dyDescent="0.3">
      <c r="A388" s="249"/>
      <c r="B388" s="250"/>
      <c r="C388" s="250"/>
      <c r="D388" s="19" t="s">
        <v>31</v>
      </c>
      <c r="E388" s="35"/>
      <c r="F388" s="35"/>
      <c r="G388" s="35"/>
      <c r="H388" s="35"/>
      <c r="I388" s="35"/>
      <c r="J388" s="35"/>
      <c r="K388" s="35"/>
      <c r="L388" s="35"/>
      <c r="M388" s="35"/>
      <c r="N388" s="20">
        <f>ROUND('План мероприятий'!N464/1000,0)</f>
        <v>0</v>
      </c>
      <c r="O388" s="20">
        <f>ROUND('План мероприятий'!O464/1000,0)</f>
        <v>0</v>
      </c>
      <c r="P388" s="20">
        <f>ROUND('План мероприятий'!P464/1000,0)</f>
        <v>0</v>
      </c>
      <c r="Q388" s="20">
        <f>ROUND('План мероприятий'!Q464/1000,0)</f>
        <v>0</v>
      </c>
      <c r="R388" s="20">
        <f>ROUND('План мероприятий'!R464/1000,0)</f>
        <v>0</v>
      </c>
      <c r="S388" s="20">
        <f>ROUND('План мероприятий'!S464/1000,0)</f>
        <v>0</v>
      </c>
      <c r="T388" s="372"/>
      <c r="U388" s="376"/>
      <c r="V388" s="376"/>
      <c r="W388" s="374"/>
      <c r="X388" s="370"/>
      <c r="Y388" s="370"/>
      <c r="Z388" s="370"/>
      <c r="AA388" s="370"/>
      <c r="AB388" s="370"/>
      <c r="AC388" s="375"/>
      <c r="AD388" s="232"/>
    </row>
    <row r="389" spans="1:30" x14ac:dyDescent="0.3">
      <c r="A389" s="249"/>
      <c r="B389" s="38"/>
      <c r="C389" s="39"/>
      <c r="D389" s="35" t="s">
        <v>45</v>
      </c>
      <c r="E389" s="35"/>
      <c r="F389" s="35"/>
      <c r="G389" s="35"/>
      <c r="H389" s="35" t="s">
        <v>36</v>
      </c>
      <c r="I389" s="35" t="s">
        <v>45</v>
      </c>
      <c r="J389" s="35" t="s">
        <v>45</v>
      </c>
      <c r="K389" s="35" t="s">
        <v>45</v>
      </c>
      <c r="L389" s="35" t="s">
        <v>45</v>
      </c>
      <c r="M389" s="35" t="s">
        <v>45</v>
      </c>
      <c r="N389" s="35">
        <f>ROUND('План мероприятий'!N465/1000,0)</f>
        <v>0</v>
      </c>
      <c r="O389" s="35">
        <f>ROUND('План мероприятий'!O465/1000,0)</f>
        <v>0</v>
      </c>
      <c r="P389" s="35">
        <f>ROUND('План мероприятий'!P465/1000,0)</f>
        <v>0</v>
      </c>
      <c r="Q389" s="35">
        <f>ROUND('План мероприятий'!Q465/1000,0)</f>
        <v>0</v>
      </c>
      <c r="R389" s="35">
        <f>ROUND('План мероприятий'!R465/1000,0)</f>
        <v>0</v>
      </c>
      <c r="S389" s="35">
        <f>ROUND('План мероприятий'!S465/1000,0)</f>
        <v>0</v>
      </c>
      <c r="T389" s="372"/>
      <c r="U389" s="376"/>
      <c r="V389" s="66" t="s">
        <v>45</v>
      </c>
      <c r="W389" s="66" t="s">
        <v>45</v>
      </c>
      <c r="X389" s="62"/>
      <c r="Y389" s="62"/>
      <c r="Z389" s="62"/>
      <c r="AA389" s="62"/>
      <c r="AB389" s="62"/>
      <c r="AC389" s="67"/>
      <c r="AD389" s="64"/>
    </row>
    <row r="390" spans="1:30" x14ac:dyDescent="0.3">
      <c r="A390" s="249" t="s">
        <v>749</v>
      </c>
      <c r="B390" s="250"/>
      <c r="C390" s="250" t="s">
        <v>753</v>
      </c>
      <c r="D390" s="16" t="s">
        <v>6</v>
      </c>
      <c r="E390" s="35"/>
      <c r="F390" s="35"/>
      <c r="G390" s="35"/>
      <c r="H390" s="35" t="s">
        <v>36</v>
      </c>
      <c r="I390" s="35" t="s">
        <v>160</v>
      </c>
      <c r="J390" s="35" t="s">
        <v>49</v>
      </c>
      <c r="K390" s="35" t="s">
        <v>751</v>
      </c>
      <c r="L390" s="35" t="s">
        <v>38</v>
      </c>
      <c r="M390" s="35"/>
      <c r="N390" s="20">
        <f>ROUND('План мероприятий'!N466/1000,0)</f>
        <v>76499</v>
      </c>
      <c r="O390" s="20">
        <f>ROUND('План мероприятий'!O466/1000,0)</f>
        <v>15419</v>
      </c>
      <c r="P390" s="20">
        <f>ROUND('План мероприятий'!P466/1000,0)</f>
        <v>26744</v>
      </c>
      <c r="Q390" s="20">
        <f>ROUND('План мероприятий'!Q466/1000,0)</f>
        <v>34337</v>
      </c>
      <c r="R390" s="20">
        <f>ROUND('План мероприятий'!R466/1000,0)</f>
        <v>0</v>
      </c>
      <c r="S390" s="20">
        <f>ROUND('План мероприятий'!S466/1000,0)</f>
        <v>0</v>
      </c>
      <c r="T390" s="372">
        <f>N390/$N$19</f>
        <v>4.6129294565325213E-4</v>
      </c>
      <c r="U390" s="376" t="s">
        <v>39</v>
      </c>
      <c r="V390" s="376" t="s">
        <v>45</v>
      </c>
      <c r="W390" s="374" t="s">
        <v>45</v>
      </c>
      <c r="X390" s="370" t="s">
        <v>45</v>
      </c>
      <c r="Y390" s="370" t="s">
        <v>45</v>
      </c>
      <c r="Z390" s="370" t="s">
        <v>45</v>
      </c>
      <c r="AA390" s="370" t="s">
        <v>45</v>
      </c>
      <c r="AB390" s="370" t="s">
        <v>45</v>
      </c>
      <c r="AC390" s="375">
        <f>N390/$N$325</f>
        <v>1.7724848140668087E-3</v>
      </c>
      <c r="AD390" s="232"/>
    </row>
    <row r="391" spans="1:30" ht="37.5" x14ac:dyDescent="0.3">
      <c r="A391" s="249"/>
      <c r="B391" s="250"/>
      <c r="C391" s="250"/>
      <c r="D391" s="19" t="s">
        <v>28</v>
      </c>
      <c r="E391" s="35"/>
      <c r="F391" s="35"/>
      <c r="G391" s="35"/>
      <c r="H391" s="35" t="s">
        <v>36</v>
      </c>
      <c r="I391" s="35" t="s">
        <v>160</v>
      </c>
      <c r="J391" s="35" t="s">
        <v>49</v>
      </c>
      <c r="K391" s="35" t="s">
        <v>751</v>
      </c>
      <c r="L391" s="35" t="s">
        <v>38</v>
      </c>
      <c r="M391" s="35"/>
      <c r="N391" s="20">
        <f>ROUND('План мероприятий'!N467/1000,0)</f>
        <v>76499</v>
      </c>
      <c r="O391" s="20">
        <f>ROUND('План мероприятий'!O467/1000,0)</f>
        <v>15419</v>
      </c>
      <c r="P391" s="20">
        <f>ROUND('План мероприятий'!P467/1000,0)</f>
        <v>26744</v>
      </c>
      <c r="Q391" s="20">
        <f>ROUND('План мероприятий'!Q467/1000,0)</f>
        <v>34337</v>
      </c>
      <c r="R391" s="20">
        <f>ROUND('План мероприятий'!R467/1000,0)</f>
        <v>0</v>
      </c>
      <c r="S391" s="20">
        <f>ROUND('План мероприятий'!S467/1000,0)</f>
        <v>0</v>
      </c>
      <c r="T391" s="372"/>
      <c r="U391" s="376"/>
      <c r="V391" s="376"/>
      <c r="W391" s="374"/>
      <c r="X391" s="370"/>
      <c r="Y391" s="370"/>
      <c r="Z391" s="370"/>
      <c r="AA391" s="370"/>
      <c r="AB391" s="370"/>
      <c r="AC391" s="375"/>
      <c r="AD391" s="232"/>
    </row>
    <row r="392" spans="1:30" x14ac:dyDescent="0.3">
      <c r="A392" s="249"/>
      <c r="B392" s="250"/>
      <c r="C392" s="250"/>
      <c r="D392" s="19" t="s">
        <v>29</v>
      </c>
      <c r="E392" s="35"/>
      <c r="F392" s="35"/>
      <c r="G392" s="35"/>
      <c r="H392" s="35"/>
      <c r="I392" s="35"/>
      <c r="J392" s="35"/>
      <c r="K392" s="35"/>
      <c r="L392" s="35"/>
      <c r="M392" s="35"/>
      <c r="N392" s="20">
        <f>ROUND('План мероприятий'!N468/1000,0)</f>
        <v>0</v>
      </c>
      <c r="O392" s="20">
        <f>ROUND('План мероприятий'!O468/1000,0)</f>
        <v>0</v>
      </c>
      <c r="P392" s="20">
        <f>ROUND('План мероприятий'!P468/1000,0)</f>
        <v>0</v>
      </c>
      <c r="Q392" s="20">
        <f>ROUND('План мероприятий'!Q468/1000,0)</f>
        <v>0</v>
      </c>
      <c r="R392" s="20">
        <f>ROUND('План мероприятий'!R468/1000,0)</f>
        <v>0</v>
      </c>
      <c r="S392" s="20">
        <f>ROUND('План мероприятий'!S468/1000,0)</f>
        <v>0</v>
      </c>
      <c r="T392" s="372"/>
      <c r="U392" s="376"/>
      <c r="V392" s="376"/>
      <c r="W392" s="374"/>
      <c r="X392" s="370"/>
      <c r="Y392" s="370"/>
      <c r="Z392" s="370"/>
      <c r="AA392" s="370"/>
      <c r="AB392" s="370"/>
      <c r="AC392" s="375"/>
      <c r="AD392" s="232"/>
    </row>
    <row r="393" spans="1:30" x14ac:dyDescent="0.3">
      <c r="A393" s="249"/>
      <c r="B393" s="250"/>
      <c r="C393" s="250"/>
      <c r="D393" s="19" t="s">
        <v>30</v>
      </c>
      <c r="E393" s="35"/>
      <c r="F393" s="35"/>
      <c r="G393" s="35"/>
      <c r="H393" s="35"/>
      <c r="I393" s="35"/>
      <c r="J393" s="35"/>
      <c r="K393" s="35"/>
      <c r="L393" s="35"/>
      <c r="M393" s="35"/>
      <c r="N393" s="20">
        <f>ROUND('План мероприятий'!N469/1000,0)</f>
        <v>0</v>
      </c>
      <c r="O393" s="20">
        <f>ROUND('План мероприятий'!O469/1000,0)</f>
        <v>0</v>
      </c>
      <c r="P393" s="20">
        <f>ROUND('План мероприятий'!P469/1000,0)</f>
        <v>0</v>
      </c>
      <c r="Q393" s="20">
        <f>ROUND('План мероприятий'!Q469/1000,0)</f>
        <v>0</v>
      </c>
      <c r="R393" s="20">
        <f>ROUND('План мероприятий'!R469/1000,0)</f>
        <v>0</v>
      </c>
      <c r="S393" s="20">
        <f>ROUND('План мероприятий'!S469/1000,0)</f>
        <v>0</v>
      </c>
      <c r="T393" s="372"/>
      <c r="U393" s="376"/>
      <c r="V393" s="376"/>
      <c r="W393" s="374"/>
      <c r="X393" s="370"/>
      <c r="Y393" s="370"/>
      <c r="Z393" s="370"/>
      <c r="AA393" s="370"/>
      <c r="AB393" s="370"/>
      <c r="AC393" s="375"/>
      <c r="AD393" s="232"/>
    </row>
    <row r="394" spans="1:30" x14ac:dyDescent="0.3">
      <c r="A394" s="249"/>
      <c r="B394" s="250"/>
      <c r="C394" s="250"/>
      <c r="D394" s="19" t="s">
        <v>31</v>
      </c>
      <c r="E394" s="35"/>
      <c r="F394" s="35"/>
      <c r="G394" s="35"/>
      <c r="H394" s="35"/>
      <c r="I394" s="35"/>
      <c r="J394" s="35"/>
      <c r="K394" s="35"/>
      <c r="L394" s="35"/>
      <c r="M394" s="35"/>
      <c r="N394" s="20">
        <f>ROUND('План мероприятий'!N470/1000,0)</f>
        <v>0</v>
      </c>
      <c r="O394" s="20">
        <f>ROUND('План мероприятий'!O470/1000,0)</f>
        <v>0</v>
      </c>
      <c r="P394" s="20">
        <f>ROUND('План мероприятий'!P470/1000,0)</f>
        <v>0</v>
      </c>
      <c r="Q394" s="20">
        <f>ROUND('План мероприятий'!Q470/1000,0)</f>
        <v>0</v>
      </c>
      <c r="R394" s="20">
        <f>ROUND('План мероприятий'!R470/1000,0)</f>
        <v>0</v>
      </c>
      <c r="S394" s="20">
        <f>ROUND('План мероприятий'!S470/1000,0)</f>
        <v>0</v>
      </c>
      <c r="T394" s="372"/>
      <c r="U394" s="376"/>
      <c r="V394" s="376"/>
      <c r="W394" s="374"/>
      <c r="X394" s="370"/>
      <c r="Y394" s="370"/>
      <c r="Z394" s="370"/>
      <c r="AA394" s="370"/>
      <c r="AB394" s="370"/>
      <c r="AC394" s="375"/>
      <c r="AD394" s="232"/>
    </row>
    <row r="395" spans="1:30" x14ac:dyDescent="0.3">
      <c r="A395" s="249"/>
      <c r="B395" s="38"/>
      <c r="C395" s="39"/>
      <c r="D395" s="35" t="s">
        <v>45</v>
      </c>
      <c r="E395" s="35"/>
      <c r="F395" s="35"/>
      <c r="G395" s="35"/>
      <c r="H395" s="35" t="s">
        <v>36</v>
      </c>
      <c r="I395" s="35" t="s">
        <v>45</v>
      </c>
      <c r="J395" s="35" t="s">
        <v>45</v>
      </c>
      <c r="K395" s="35" t="s">
        <v>45</v>
      </c>
      <c r="L395" s="35" t="s">
        <v>45</v>
      </c>
      <c r="M395" s="35" t="s">
        <v>45</v>
      </c>
      <c r="N395" s="35">
        <f>ROUND('План мероприятий'!N471/1000,0)</f>
        <v>0</v>
      </c>
      <c r="O395" s="35">
        <f>ROUND('План мероприятий'!O471/1000,0)</f>
        <v>0</v>
      </c>
      <c r="P395" s="35">
        <f>ROUND('План мероприятий'!P471/1000,0)</f>
        <v>0</v>
      </c>
      <c r="Q395" s="35">
        <f>ROUND('План мероприятий'!Q471/1000,0)</f>
        <v>0</v>
      </c>
      <c r="R395" s="35">
        <f>ROUND('План мероприятий'!R471/1000,0)</f>
        <v>0</v>
      </c>
      <c r="S395" s="35">
        <f>ROUND('План мероприятий'!S471/1000,0)</f>
        <v>0</v>
      </c>
      <c r="T395" s="372"/>
      <c r="U395" s="376"/>
      <c r="V395" s="66" t="s">
        <v>45</v>
      </c>
      <c r="W395" s="66" t="s">
        <v>45</v>
      </c>
      <c r="X395" s="66"/>
      <c r="Y395" s="66"/>
      <c r="Z395" s="66"/>
      <c r="AA395" s="66"/>
      <c r="AB395" s="66"/>
      <c r="AC395" s="67"/>
      <c r="AD395" s="64"/>
    </row>
    <row r="396" spans="1:30" ht="109.5" customHeight="1" x14ac:dyDescent="0.3">
      <c r="A396" s="296" t="s">
        <v>299</v>
      </c>
      <c r="B396" s="398" t="s">
        <v>47</v>
      </c>
      <c r="C396" s="398" t="s">
        <v>300</v>
      </c>
      <c r="D396" s="29" t="s">
        <v>6</v>
      </c>
      <c r="E396" s="31" t="s">
        <v>63</v>
      </c>
      <c r="F396" s="31"/>
      <c r="G396" s="31"/>
      <c r="H396" s="36" t="s">
        <v>36</v>
      </c>
      <c r="I396" s="36" t="s">
        <v>160</v>
      </c>
      <c r="J396" s="36" t="s">
        <v>125</v>
      </c>
      <c r="K396" s="36" t="s">
        <v>37</v>
      </c>
      <c r="L396" s="36" t="s">
        <v>38</v>
      </c>
      <c r="M396" s="36"/>
      <c r="N396" s="32">
        <f>ROUND('План мероприятий'!N484/1000,0)</f>
        <v>5206476</v>
      </c>
      <c r="O396" s="32">
        <f>ROUND('План мероприятий'!O484/1000,0)</f>
        <v>1079469</v>
      </c>
      <c r="P396" s="32">
        <f>ROUND('План мероприятий'!P484/1000,0)</f>
        <v>1148501</v>
      </c>
      <c r="Q396" s="32">
        <f>ROUND('План мероприятий'!Q484/1000,0)</f>
        <v>1179237</v>
      </c>
      <c r="R396" s="32">
        <f>ROUND('План мероприятий'!R484/1000,0)</f>
        <v>899634</v>
      </c>
      <c r="S396" s="32">
        <f>ROUND('План мероприятий'!S484/1000,0)</f>
        <v>899634</v>
      </c>
      <c r="T396" s="399">
        <f>N396/$N$19</f>
        <v>3.139532086057284E-2</v>
      </c>
      <c r="U396" s="400" t="s">
        <v>39</v>
      </c>
      <c r="V396" s="400" t="s">
        <v>301</v>
      </c>
      <c r="W396" s="397" t="s">
        <v>41</v>
      </c>
      <c r="X396" s="397">
        <v>100</v>
      </c>
      <c r="Y396" s="397">
        <v>100</v>
      </c>
      <c r="Z396" s="397">
        <v>100</v>
      </c>
      <c r="AA396" s="397">
        <v>100</v>
      </c>
      <c r="AB396" s="397">
        <v>100</v>
      </c>
      <c r="AC396" s="396">
        <f>N396/$N$320</f>
        <v>4.1011662537045364E-2</v>
      </c>
      <c r="AD396" s="223"/>
    </row>
    <row r="397" spans="1:30" ht="37.5" x14ac:dyDescent="0.3">
      <c r="A397" s="297"/>
      <c r="B397" s="398"/>
      <c r="C397" s="398"/>
      <c r="D397" s="33" t="s">
        <v>28</v>
      </c>
      <c r="E397" s="31" t="s">
        <v>63</v>
      </c>
      <c r="F397" s="31"/>
      <c r="G397" s="31"/>
      <c r="H397" s="36" t="s">
        <v>36</v>
      </c>
      <c r="I397" s="36" t="s">
        <v>160</v>
      </c>
      <c r="J397" s="36" t="s">
        <v>125</v>
      </c>
      <c r="K397" s="36" t="s">
        <v>37</v>
      </c>
      <c r="L397" s="36" t="s">
        <v>38</v>
      </c>
      <c r="M397" s="36"/>
      <c r="N397" s="32">
        <f>ROUND('План мероприятий'!N485/1000,0)</f>
        <v>5161037</v>
      </c>
      <c r="O397" s="32">
        <f>ROUND('План мероприятий'!O485/1000,0)</f>
        <v>1056394</v>
      </c>
      <c r="P397" s="32">
        <f>ROUND('План мероприятий'!P485/1000,0)</f>
        <v>1126138</v>
      </c>
      <c r="Q397" s="32">
        <f>ROUND('План мероприятий'!Q485/1000,0)</f>
        <v>1179237</v>
      </c>
      <c r="R397" s="32">
        <f>ROUND('План мероприятий'!R485/1000,0)</f>
        <v>899634</v>
      </c>
      <c r="S397" s="32">
        <f>ROUND('План мероприятий'!S485/1000,0)</f>
        <v>899634</v>
      </c>
      <c r="T397" s="399"/>
      <c r="U397" s="400"/>
      <c r="V397" s="400"/>
      <c r="W397" s="397"/>
      <c r="X397" s="397"/>
      <c r="Y397" s="397"/>
      <c r="Z397" s="397"/>
      <c r="AA397" s="397"/>
      <c r="AB397" s="397"/>
      <c r="AC397" s="396"/>
      <c r="AD397" s="223"/>
    </row>
    <row r="398" spans="1:30" x14ac:dyDescent="0.3">
      <c r="A398" s="297"/>
      <c r="B398" s="398"/>
      <c r="C398" s="398"/>
      <c r="D398" s="33" t="s">
        <v>29</v>
      </c>
      <c r="E398" s="31" t="s">
        <v>63</v>
      </c>
      <c r="F398" s="31"/>
      <c r="G398" s="31"/>
      <c r="H398" s="36" t="s">
        <v>36</v>
      </c>
      <c r="I398" s="36" t="s">
        <v>160</v>
      </c>
      <c r="J398" s="36" t="s">
        <v>125</v>
      </c>
      <c r="K398" s="36" t="s">
        <v>37</v>
      </c>
      <c r="L398" s="36" t="s">
        <v>38</v>
      </c>
      <c r="M398" s="36"/>
      <c r="N398" s="32">
        <f>ROUND('План мероприятий'!N486/1000,0)</f>
        <v>45439</v>
      </c>
      <c r="O398" s="32">
        <f>ROUND('План мероприятий'!O486/1000,0)</f>
        <v>23076</v>
      </c>
      <c r="P398" s="32">
        <f>ROUND('План мероприятий'!P486/1000,0)</f>
        <v>22363</v>
      </c>
      <c r="Q398" s="32">
        <f>ROUND('План мероприятий'!Q486/1000,0)</f>
        <v>0</v>
      </c>
      <c r="R398" s="32">
        <f>ROUND('План мероприятий'!R486/1000,0)</f>
        <v>0</v>
      </c>
      <c r="S398" s="32">
        <f>ROUND('План мероприятий'!S486/1000,0)</f>
        <v>0</v>
      </c>
      <c r="T398" s="399"/>
      <c r="U398" s="400"/>
      <c r="V398" s="400"/>
      <c r="W398" s="397"/>
      <c r="X398" s="397"/>
      <c r="Y398" s="397"/>
      <c r="Z398" s="397"/>
      <c r="AA398" s="397"/>
      <c r="AB398" s="397"/>
      <c r="AC398" s="396"/>
      <c r="AD398" s="223"/>
    </row>
    <row r="399" spans="1:30" x14ac:dyDescent="0.3">
      <c r="A399" s="297"/>
      <c r="B399" s="398"/>
      <c r="C399" s="398"/>
      <c r="D399" s="33" t="s">
        <v>30</v>
      </c>
      <c r="E399" s="31"/>
      <c r="F399" s="31"/>
      <c r="G399" s="31"/>
      <c r="H399" s="31"/>
      <c r="I399" s="31"/>
      <c r="J399" s="31"/>
      <c r="K399" s="31"/>
      <c r="L399" s="31"/>
      <c r="M399" s="31"/>
      <c r="N399" s="32">
        <f>ROUND('План мероприятий'!N487/1000,0)</f>
        <v>0</v>
      </c>
      <c r="O399" s="32">
        <f>ROUND('План мероприятий'!O487/1000,0)</f>
        <v>0</v>
      </c>
      <c r="P399" s="32">
        <f>ROUND('План мероприятий'!P487/1000,0)</f>
        <v>0</v>
      </c>
      <c r="Q399" s="32">
        <f>ROUND('План мероприятий'!Q487/1000,0)</f>
        <v>0</v>
      </c>
      <c r="R399" s="32">
        <f>ROUND('План мероприятий'!R487/1000,0)</f>
        <v>0</v>
      </c>
      <c r="S399" s="32">
        <f>ROUND('План мероприятий'!S487/1000,0)</f>
        <v>0</v>
      </c>
      <c r="T399" s="399"/>
      <c r="U399" s="400"/>
      <c r="V399" s="400"/>
      <c r="W399" s="397"/>
      <c r="X399" s="397"/>
      <c r="Y399" s="397"/>
      <c r="Z399" s="397"/>
      <c r="AA399" s="397"/>
      <c r="AB399" s="397"/>
      <c r="AC399" s="396"/>
      <c r="AD399" s="223"/>
    </row>
    <row r="400" spans="1:30" x14ac:dyDescent="0.3">
      <c r="A400" s="297"/>
      <c r="B400" s="398"/>
      <c r="C400" s="398"/>
      <c r="D400" s="33" t="s">
        <v>31</v>
      </c>
      <c r="E400" s="31"/>
      <c r="F400" s="31"/>
      <c r="G400" s="31"/>
      <c r="H400" s="31"/>
      <c r="I400" s="31"/>
      <c r="J400" s="31"/>
      <c r="K400" s="31"/>
      <c r="L400" s="31"/>
      <c r="M400" s="31"/>
      <c r="N400" s="32">
        <f>ROUND('План мероприятий'!N488/1000,0)</f>
        <v>0</v>
      </c>
      <c r="O400" s="32">
        <f>ROUND('План мероприятий'!O488/1000,0)</f>
        <v>0</v>
      </c>
      <c r="P400" s="32">
        <f>ROUND('План мероприятий'!P488/1000,0)</f>
        <v>0</v>
      </c>
      <c r="Q400" s="32">
        <f>ROUND('План мероприятий'!Q488/1000,0)</f>
        <v>0</v>
      </c>
      <c r="R400" s="32">
        <f>ROUND('План мероприятий'!R488/1000,0)</f>
        <v>0</v>
      </c>
      <c r="S400" s="32">
        <f>ROUND('План мероприятий'!S488/1000,0)</f>
        <v>0</v>
      </c>
      <c r="T400" s="399"/>
      <c r="U400" s="400"/>
      <c r="V400" s="400"/>
      <c r="W400" s="397"/>
      <c r="X400" s="397"/>
      <c r="Y400" s="397"/>
      <c r="Z400" s="397"/>
      <c r="AA400" s="397"/>
      <c r="AB400" s="397"/>
      <c r="AC400" s="396"/>
      <c r="AD400" s="223"/>
    </row>
    <row r="401" spans="1:30" ht="43.5" customHeight="1" x14ac:dyDescent="0.3">
      <c r="A401" s="249" t="s">
        <v>302</v>
      </c>
      <c r="B401" s="250" t="s">
        <v>51</v>
      </c>
      <c r="C401" s="250" t="s">
        <v>303</v>
      </c>
      <c r="D401" s="16" t="s">
        <v>6</v>
      </c>
      <c r="E401" s="35" t="s">
        <v>63</v>
      </c>
      <c r="F401" s="35"/>
      <c r="G401" s="35"/>
      <c r="H401" s="35" t="s">
        <v>36</v>
      </c>
      <c r="I401" s="35" t="s">
        <v>160</v>
      </c>
      <c r="J401" s="35" t="s">
        <v>125</v>
      </c>
      <c r="K401" s="35" t="s">
        <v>304</v>
      </c>
      <c r="L401" s="35" t="s">
        <v>38</v>
      </c>
      <c r="M401" s="35"/>
      <c r="N401" s="20">
        <f>ROUND('План мероприятий'!N489/1000,0)</f>
        <v>45439</v>
      </c>
      <c r="O401" s="20">
        <f>ROUND('План мероприятий'!O489/1000,0)</f>
        <v>23076</v>
      </c>
      <c r="P401" s="20">
        <f>ROUND('План мероприятий'!P489/1000,0)</f>
        <v>22363</v>
      </c>
      <c r="Q401" s="20">
        <f>ROUND('План мероприятий'!Q489/1000,0)</f>
        <v>0</v>
      </c>
      <c r="R401" s="20">
        <f>ROUND('План мероприятий'!R489/1000,0)</f>
        <v>0</v>
      </c>
      <c r="S401" s="20">
        <f>ROUND('План мероприятий'!S489/1000,0)</f>
        <v>0</v>
      </c>
      <c r="T401" s="372">
        <f>N401/$N$19</f>
        <v>2.7399953146496191E-4</v>
      </c>
      <c r="U401" s="376" t="s">
        <v>39</v>
      </c>
      <c r="V401" s="376" t="s">
        <v>305</v>
      </c>
      <c r="W401" s="374" t="s">
        <v>85</v>
      </c>
      <c r="X401" s="370">
        <v>526</v>
      </c>
      <c r="Y401" s="370">
        <v>650</v>
      </c>
      <c r="Z401" s="370">
        <v>650</v>
      </c>
      <c r="AA401" s="370">
        <v>750</v>
      </c>
      <c r="AB401" s="370">
        <v>750</v>
      </c>
      <c r="AC401" s="375">
        <v>4.0000000000000001E-3</v>
      </c>
      <c r="AD401" s="232"/>
    </row>
    <row r="402" spans="1:30" ht="37.5" x14ac:dyDescent="0.3">
      <c r="A402" s="249"/>
      <c r="B402" s="250"/>
      <c r="C402" s="250"/>
      <c r="D402" s="19" t="s">
        <v>28</v>
      </c>
      <c r="E402" s="35"/>
      <c r="F402" s="35"/>
      <c r="G402" s="35"/>
      <c r="H402" s="35"/>
      <c r="I402" s="35"/>
      <c r="J402" s="35"/>
      <c r="K402" s="35"/>
      <c r="L402" s="35"/>
      <c r="M402" s="35"/>
      <c r="N402" s="20">
        <f>ROUND('План мероприятий'!N490/1000,0)</f>
        <v>0</v>
      </c>
      <c r="O402" s="20">
        <f>ROUND('План мероприятий'!O490/1000,0)</f>
        <v>0</v>
      </c>
      <c r="P402" s="20">
        <f>ROUND('План мероприятий'!P490/1000,0)</f>
        <v>0</v>
      </c>
      <c r="Q402" s="20">
        <f>ROUND('План мероприятий'!Q490/1000,0)</f>
        <v>0</v>
      </c>
      <c r="R402" s="20">
        <f>ROUND('План мероприятий'!R490/1000,0)</f>
        <v>0</v>
      </c>
      <c r="S402" s="20">
        <f>ROUND('План мероприятий'!S490/1000,0)</f>
        <v>0</v>
      </c>
      <c r="T402" s="372"/>
      <c r="U402" s="376"/>
      <c r="V402" s="376"/>
      <c r="W402" s="374"/>
      <c r="X402" s="370"/>
      <c r="Y402" s="370"/>
      <c r="Z402" s="370"/>
      <c r="AA402" s="370"/>
      <c r="AB402" s="370"/>
      <c r="AC402" s="375"/>
      <c r="AD402" s="232"/>
    </row>
    <row r="403" spans="1:30" x14ac:dyDescent="0.3">
      <c r="A403" s="249"/>
      <c r="B403" s="250"/>
      <c r="C403" s="250"/>
      <c r="D403" s="19" t="s">
        <v>29</v>
      </c>
      <c r="E403" s="35" t="s">
        <v>63</v>
      </c>
      <c r="F403" s="35"/>
      <c r="G403" s="35"/>
      <c r="H403" s="35" t="s">
        <v>36</v>
      </c>
      <c r="I403" s="35" t="s">
        <v>160</v>
      </c>
      <c r="J403" s="35" t="s">
        <v>125</v>
      </c>
      <c r="K403" s="35" t="s">
        <v>304</v>
      </c>
      <c r="L403" s="35" t="s">
        <v>38</v>
      </c>
      <c r="M403" s="35"/>
      <c r="N403" s="20">
        <f>ROUND('План мероприятий'!N491/1000,0)</f>
        <v>45439</v>
      </c>
      <c r="O403" s="20">
        <f>ROUND('План мероприятий'!O491/1000,0)</f>
        <v>23076</v>
      </c>
      <c r="P403" s="20">
        <f>ROUND('План мероприятий'!P491/1000,0)</f>
        <v>22363</v>
      </c>
      <c r="Q403" s="20">
        <f>ROUND('План мероприятий'!Q491/1000,0)</f>
        <v>0</v>
      </c>
      <c r="R403" s="20">
        <f>ROUND('План мероприятий'!R491/1000,0)</f>
        <v>0</v>
      </c>
      <c r="S403" s="20">
        <f>ROUND('План мероприятий'!S491/1000,0)</f>
        <v>0</v>
      </c>
      <c r="T403" s="372"/>
      <c r="U403" s="376"/>
      <c r="V403" s="376"/>
      <c r="W403" s="374"/>
      <c r="X403" s="370"/>
      <c r="Y403" s="370"/>
      <c r="Z403" s="370"/>
      <c r="AA403" s="370"/>
      <c r="AB403" s="370"/>
      <c r="AC403" s="375"/>
      <c r="AD403" s="232"/>
    </row>
    <row r="404" spans="1:30" x14ac:dyDescent="0.3">
      <c r="A404" s="249"/>
      <c r="B404" s="250"/>
      <c r="C404" s="250"/>
      <c r="D404" s="19" t="s">
        <v>30</v>
      </c>
      <c r="E404" s="35"/>
      <c r="F404" s="35"/>
      <c r="G404" s="35"/>
      <c r="H404" s="35"/>
      <c r="I404" s="35"/>
      <c r="J404" s="35"/>
      <c r="K404" s="35"/>
      <c r="L404" s="35"/>
      <c r="M404" s="35"/>
      <c r="N404" s="20">
        <f>ROUND('План мероприятий'!N492/1000,0)</f>
        <v>0</v>
      </c>
      <c r="O404" s="20">
        <f>ROUND('План мероприятий'!O492/1000,0)</f>
        <v>0</v>
      </c>
      <c r="P404" s="20">
        <f>ROUND('План мероприятий'!P492/1000,0)</f>
        <v>0</v>
      </c>
      <c r="Q404" s="20">
        <f>ROUND('План мероприятий'!Q492/1000,0)</f>
        <v>0</v>
      </c>
      <c r="R404" s="20">
        <f>ROUND('План мероприятий'!R492/1000,0)</f>
        <v>0</v>
      </c>
      <c r="S404" s="20">
        <f>ROUND('План мероприятий'!S492/1000,0)</f>
        <v>0</v>
      </c>
      <c r="T404" s="372"/>
      <c r="U404" s="376"/>
      <c r="V404" s="376"/>
      <c r="W404" s="374"/>
      <c r="X404" s="370"/>
      <c r="Y404" s="370"/>
      <c r="Z404" s="370"/>
      <c r="AA404" s="370"/>
      <c r="AB404" s="370"/>
      <c r="AC404" s="375"/>
      <c r="AD404" s="232"/>
    </row>
    <row r="405" spans="1:30" x14ac:dyDescent="0.3">
      <c r="A405" s="249"/>
      <c r="B405" s="250"/>
      <c r="C405" s="250"/>
      <c r="D405" s="19" t="s">
        <v>31</v>
      </c>
      <c r="E405" s="35"/>
      <c r="F405" s="35"/>
      <c r="G405" s="35"/>
      <c r="H405" s="35"/>
      <c r="I405" s="35"/>
      <c r="J405" s="35"/>
      <c r="K405" s="35"/>
      <c r="L405" s="35"/>
      <c r="M405" s="35"/>
      <c r="N405" s="20">
        <f>ROUND('План мероприятий'!N493/1000,0)</f>
        <v>0</v>
      </c>
      <c r="O405" s="20">
        <f>ROUND('План мероприятий'!O493/1000,0)</f>
        <v>0</v>
      </c>
      <c r="P405" s="20">
        <f>ROUND('План мероприятий'!P493/1000,0)</f>
        <v>0</v>
      </c>
      <c r="Q405" s="20">
        <f>ROUND('План мероприятий'!Q493/1000,0)</f>
        <v>0</v>
      </c>
      <c r="R405" s="20">
        <f>ROUND('План мероприятий'!R493/1000,0)</f>
        <v>0</v>
      </c>
      <c r="S405" s="20">
        <f>ROUND('План мероприятий'!S493/1000,0)</f>
        <v>0</v>
      </c>
      <c r="T405" s="372"/>
      <c r="U405" s="376"/>
      <c r="V405" s="376"/>
      <c r="W405" s="374"/>
      <c r="X405" s="370"/>
      <c r="Y405" s="370"/>
      <c r="Z405" s="370"/>
      <c r="AA405" s="370"/>
      <c r="AB405" s="370"/>
      <c r="AC405" s="375"/>
      <c r="AD405" s="232"/>
    </row>
    <row r="406" spans="1:30" ht="37.5" x14ac:dyDescent="0.3">
      <c r="A406" s="249"/>
      <c r="B406" s="38" t="s">
        <v>68</v>
      </c>
      <c r="C406" s="39"/>
      <c r="D406" s="35" t="s">
        <v>45</v>
      </c>
      <c r="E406" s="35" t="s">
        <v>45</v>
      </c>
      <c r="F406" s="35" t="s">
        <v>45</v>
      </c>
      <c r="G406" s="35" t="s">
        <v>45</v>
      </c>
      <c r="H406" s="35" t="s">
        <v>36</v>
      </c>
      <c r="I406" s="35" t="s">
        <v>45</v>
      </c>
      <c r="J406" s="35" t="s">
        <v>45</v>
      </c>
      <c r="K406" s="35" t="s">
        <v>45</v>
      </c>
      <c r="L406" s="35" t="s">
        <v>45</v>
      </c>
      <c r="M406" s="35" t="s">
        <v>45</v>
      </c>
      <c r="N406" s="35">
        <f>ROUND('План мероприятий'!N494/1000,0)</f>
        <v>0</v>
      </c>
      <c r="O406" s="35">
        <f>ROUND('План мероприятий'!O494/1000,0)</f>
        <v>0</v>
      </c>
      <c r="P406" s="35">
        <f>ROUND('План мероприятий'!P494/1000,0)</f>
        <v>0</v>
      </c>
      <c r="Q406" s="35">
        <f>ROUND('План мероприятий'!Q494/1000,0)</f>
        <v>0</v>
      </c>
      <c r="R406" s="35">
        <f>ROUND('План мероприятий'!R494/1000,0)</f>
        <v>0</v>
      </c>
      <c r="S406" s="35">
        <f>ROUND('План мероприятий'!S494/1000,0)</f>
        <v>0</v>
      </c>
      <c r="T406" s="372"/>
      <c r="U406" s="376"/>
      <c r="V406" s="66" t="s">
        <v>45</v>
      </c>
      <c r="W406" s="66" t="s">
        <v>45</v>
      </c>
      <c r="X406" s="62"/>
      <c r="Y406" s="62"/>
      <c r="Z406" s="62"/>
      <c r="AA406" s="62"/>
      <c r="AB406" s="62"/>
      <c r="AC406" s="67"/>
      <c r="AD406" s="64"/>
    </row>
    <row r="407" spans="1:30" ht="77.25" customHeight="1" x14ac:dyDescent="0.3">
      <c r="A407" s="249" t="s">
        <v>306</v>
      </c>
      <c r="B407" s="250" t="s">
        <v>51</v>
      </c>
      <c r="C407" s="250" t="s">
        <v>307</v>
      </c>
      <c r="D407" s="16" t="s">
        <v>6</v>
      </c>
      <c r="E407" s="35" t="s">
        <v>63</v>
      </c>
      <c r="F407" s="35"/>
      <c r="G407" s="35"/>
      <c r="H407" s="35" t="s">
        <v>36</v>
      </c>
      <c r="I407" s="35" t="s">
        <v>160</v>
      </c>
      <c r="J407" s="35" t="s">
        <v>125</v>
      </c>
      <c r="K407" s="35" t="s">
        <v>308</v>
      </c>
      <c r="L407" s="35" t="s">
        <v>38</v>
      </c>
      <c r="M407" s="35"/>
      <c r="N407" s="20">
        <f>ROUND('План мероприятий'!N495/1000,0)</f>
        <v>5120470</v>
      </c>
      <c r="O407" s="20">
        <f>ROUND('План мероприятий'!O495/1000,0)</f>
        <v>1040360</v>
      </c>
      <c r="P407" s="20">
        <f>ROUND('План мероприятий'!P495/1000,0)</f>
        <v>1122069</v>
      </c>
      <c r="Q407" s="20">
        <f>ROUND('План мероприятий'!Q495/1000,0)</f>
        <v>1164405</v>
      </c>
      <c r="R407" s="20">
        <f>ROUND('План мероприятий'!R495/1000,0)</f>
        <v>896818</v>
      </c>
      <c r="S407" s="20">
        <f>ROUND('План мероприятий'!S495/1000,0)</f>
        <v>896818</v>
      </c>
      <c r="T407" s="372">
        <f>N407/$N$19</f>
        <v>3.0876700210840768E-2</v>
      </c>
      <c r="U407" s="376" t="s">
        <v>39</v>
      </c>
      <c r="V407" s="376" t="s">
        <v>309</v>
      </c>
      <c r="W407" s="374" t="s">
        <v>85</v>
      </c>
      <c r="X407" s="370">
        <v>3186</v>
      </c>
      <c r="Y407" s="370">
        <v>3700</v>
      </c>
      <c r="Z407" s="370">
        <v>3700</v>
      </c>
      <c r="AA407" s="370">
        <v>3800</v>
      </c>
      <c r="AB407" s="370">
        <v>3800</v>
      </c>
      <c r="AC407" s="375">
        <v>0.99570000000000003</v>
      </c>
      <c r="AD407" s="232"/>
    </row>
    <row r="408" spans="1:30" ht="37.5" x14ac:dyDescent="0.3">
      <c r="A408" s="249"/>
      <c r="B408" s="250"/>
      <c r="C408" s="250"/>
      <c r="D408" s="19" t="s">
        <v>28</v>
      </c>
      <c r="E408" s="35" t="s">
        <v>63</v>
      </c>
      <c r="F408" s="35"/>
      <c r="G408" s="35"/>
      <c r="H408" s="35" t="s">
        <v>36</v>
      </c>
      <c r="I408" s="35" t="s">
        <v>160</v>
      </c>
      <c r="J408" s="35" t="s">
        <v>125</v>
      </c>
      <c r="K408" s="35" t="s">
        <v>308</v>
      </c>
      <c r="L408" s="35" t="s">
        <v>38</v>
      </c>
      <c r="M408" s="35"/>
      <c r="N408" s="20">
        <f>ROUND('План мероприятий'!N496/1000,0)</f>
        <v>5120470</v>
      </c>
      <c r="O408" s="20">
        <f>ROUND('План мероприятий'!O496/1000,0)</f>
        <v>1040360</v>
      </c>
      <c r="P408" s="20">
        <f>ROUND('План мероприятий'!P496/1000,0)</f>
        <v>1122069</v>
      </c>
      <c r="Q408" s="20">
        <f>ROUND('План мероприятий'!Q496/1000,0)</f>
        <v>1164405</v>
      </c>
      <c r="R408" s="20">
        <f>ROUND('План мероприятий'!R496/1000,0)</f>
        <v>896818</v>
      </c>
      <c r="S408" s="20">
        <f>ROUND('План мероприятий'!S496/1000,0)</f>
        <v>896818</v>
      </c>
      <c r="T408" s="372"/>
      <c r="U408" s="376"/>
      <c r="V408" s="376"/>
      <c r="W408" s="374"/>
      <c r="X408" s="370"/>
      <c r="Y408" s="370"/>
      <c r="Z408" s="370"/>
      <c r="AA408" s="370"/>
      <c r="AB408" s="370"/>
      <c r="AC408" s="375"/>
      <c r="AD408" s="232"/>
    </row>
    <row r="409" spans="1:30" x14ac:dyDescent="0.3">
      <c r="A409" s="249"/>
      <c r="B409" s="250"/>
      <c r="C409" s="250"/>
      <c r="D409" s="19" t="s">
        <v>29</v>
      </c>
      <c r="E409" s="35"/>
      <c r="F409" s="35"/>
      <c r="G409" s="35"/>
      <c r="H409" s="35"/>
      <c r="I409" s="35"/>
      <c r="J409" s="35"/>
      <c r="K409" s="35"/>
      <c r="L409" s="35"/>
      <c r="M409" s="35"/>
      <c r="N409" s="20">
        <f>ROUND('План мероприятий'!N497/1000,0)</f>
        <v>0</v>
      </c>
      <c r="O409" s="20">
        <f>ROUND('План мероприятий'!O497/1000,0)</f>
        <v>0</v>
      </c>
      <c r="P409" s="20">
        <f>ROUND('План мероприятий'!P497/1000,0)</f>
        <v>0</v>
      </c>
      <c r="Q409" s="20">
        <f>ROUND('План мероприятий'!Q497/1000,0)</f>
        <v>0</v>
      </c>
      <c r="R409" s="20">
        <f>ROUND('План мероприятий'!R497/1000,0)</f>
        <v>0</v>
      </c>
      <c r="S409" s="20">
        <f>ROUND('План мероприятий'!S497/1000,0)</f>
        <v>0</v>
      </c>
      <c r="T409" s="372"/>
      <c r="U409" s="376"/>
      <c r="V409" s="376"/>
      <c r="W409" s="374"/>
      <c r="X409" s="370"/>
      <c r="Y409" s="370"/>
      <c r="Z409" s="370"/>
      <c r="AA409" s="370"/>
      <c r="AB409" s="370"/>
      <c r="AC409" s="375"/>
      <c r="AD409" s="232"/>
    </row>
    <row r="410" spans="1:30" x14ac:dyDescent="0.3">
      <c r="A410" s="249"/>
      <c r="B410" s="250"/>
      <c r="C410" s="250"/>
      <c r="D410" s="19" t="s">
        <v>30</v>
      </c>
      <c r="E410" s="35"/>
      <c r="F410" s="35"/>
      <c r="G410" s="35"/>
      <c r="H410" s="35"/>
      <c r="I410" s="35"/>
      <c r="J410" s="35"/>
      <c r="K410" s="35"/>
      <c r="L410" s="35"/>
      <c r="M410" s="35"/>
      <c r="N410" s="20">
        <f>ROUND('План мероприятий'!N498/1000,0)</f>
        <v>0</v>
      </c>
      <c r="O410" s="20">
        <f>ROUND('План мероприятий'!O498/1000,0)</f>
        <v>0</v>
      </c>
      <c r="P410" s="20">
        <f>ROUND('План мероприятий'!P498/1000,0)</f>
        <v>0</v>
      </c>
      <c r="Q410" s="20">
        <f>ROUND('План мероприятий'!Q498/1000,0)</f>
        <v>0</v>
      </c>
      <c r="R410" s="20">
        <f>ROUND('План мероприятий'!R498/1000,0)</f>
        <v>0</v>
      </c>
      <c r="S410" s="20">
        <f>ROUND('План мероприятий'!S498/1000,0)</f>
        <v>0</v>
      </c>
      <c r="T410" s="372"/>
      <c r="U410" s="376"/>
      <c r="V410" s="376"/>
      <c r="W410" s="374"/>
      <c r="X410" s="370"/>
      <c r="Y410" s="370"/>
      <c r="Z410" s="370"/>
      <c r="AA410" s="370"/>
      <c r="AB410" s="370"/>
      <c r="AC410" s="375"/>
      <c r="AD410" s="232"/>
    </row>
    <row r="411" spans="1:30" x14ac:dyDescent="0.3">
      <c r="A411" s="249"/>
      <c r="B411" s="250"/>
      <c r="C411" s="250"/>
      <c r="D411" s="19" t="s">
        <v>31</v>
      </c>
      <c r="E411" s="35"/>
      <c r="F411" s="35"/>
      <c r="G411" s="35"/>
      <c r="H411" s="35"/>
      <c r="I411" s="35"/>
      <c r="J411" s="35"/>
      <c r="K411" s="35"/>
      <c r="L411" s="35"/>
      <c r="M411" s="35"/>
      <c r="N411" s="20">
        <f>ROUND('План мероприятий'!N499/1000,0)</f>
        <v>0</v>
      </c>
      <c r="O411" s="20">
        <f>ROUND('План мероприятий'!O499/1000,0)</f>
        <v>0</v>
      </c>
      <c r="P411" s="20">
        <f>ROUND('План мероприятий'!P499/1000,0)</f>
        <v>0</v>
      </c>
      <c r="Q411" s="20">
        <f>ROUND('План мероприятий'!Q499/1000,0)</f>
        <v>0</v>
      </c>
      <c r="R411" s="20">
        <f>ROUND('План мероприятий'!R499/1000,0)</f>
        <v>0</v>
      </c>
      <c r="S411" s="20">
        <f>ROUND('План мероприятий'!S499/1000,0)</f>
        <v>0</v>
      </c>
      <c r="T411" s="372"/>
      <c r="U411" s="376"/>
      <c r="V411" s="376"/>
      <c r="W411" s="374"/>
      <c r="X411" s="370"/>
      <c r="Y411" s="370"/>
      <c r="Z411" s="370"/>
      <c r="AA411" s="370"/>
      <c r="AB411" s="370"/>
      <c r="AC411" s="375"/>
      <c r="AD411" s="232"/>
    </row>
    <row r="412" spans="1:30" ht="37.5" x14ac:dyDescent="0.3">
      <c r="A412" s="249"/>
      <c r="B412" s="38" t="s">
        <v>68</v>
      </c>
      <c r="C412" s="39"/>
      <c r="D412" s="35" t="s">
        <v>45</v>
      </c>
      <c r="E412" s="35" t="s">
        <v>45</v>
      </c>
      <c r="F412" s="35" t="s">
        <v>45</v>
      </c>
      <c r="G412" s="35" t="s">
        <v>45</v>
      </c>
      <c r="H412" s="35" t="s">
        <v>36</v>
      </c>
      <c r="I412" s="35" t="s">
        <v>45</v>
      </c>
      <c r="J412" s="35" t="s">
        <v>45</v>
      </c>
      <c r="K412" s="35" t="s">
        <v>45</v>
      </c>
      <c r="L412" s="35" t="s">
        <v>45</v>
      </c>
      <c r="M412" s="35" t="s">
        <v>45</v>
      </c>
      <c r="N412" s="35">
        <f>ROUND('План мероприятий'!N500/1000,0)</f>
        <v>0</v>
      </c>
      <c r="O412" s="35">
        <f>ROUND('План мероприятий'!O500/1000,0)</f>
        <v>0</v>
      </c>
      <c r="P412" s="35">
        <f>ROUND('План мероприятий'!P500/1000,0)</f>
        <v>0</v>
      </c>
      <c r="Q412" s="35">
        <f>ROUND('План мероприятий'!Q500/1000,0)</f>
        <v>0</v>
      </c>
      <c r="R412" s="35">
        <f>ROUND('План мероприятий'!R500/1000,0)</f>
        <v>0</v>
      </c>
      <c r="S412" s="35">
        <f>ROUND('План мероприятий'!S500/1000,0)</f>
        <v>0</v>
      </c>
      <c r="T412" s="372"/>
      <c r="U412" s="376"/>
      <c r="V412" s="66" t="s">
        <v>45</v>
      </c>
      <c r="W412" s="66" t="s">
        <v>45</v>
      </c>
      <c r="X412" s="62"/>
      <c r="Y412" s="62"/>
      <c r="Z412" s="62"/>
      <c r="AA412" s="62"/>
      <c r="AB412" s="62"/>
      <c r="AC412" s="67"/>
      <c r="AD412" s="64"/>
    </row>
    <row r="413" spans="1:30" ht="40.5" customHeight="1" x14ac:dyDescent="0.3">
      <c r="A413" s="249" t="s">
        <v>310</v>
      </c>
      <c r="B413" s="250" t="s">
        <v>51</v>
      </c>
      <c r="C413" s="250" t="s">
        <v>311</v>
      </c>
      <c r="D413" s="16" t="s">
        <v>6</v>
      </c>
      <c r="E413" s="35" t="s">
        <v>63</v>
      </c>
      <c r="F413" s="35"/>
      <c r="G413" s="35"/>
      <c r="H413" s="35" t="s">
        <v>36</v>
      </c>
      <c r="I413" s="35" t="s">
        <v>160</v>
      </c>
      <c r="J413" s="35" t="s">
        <v>125</v>
      </c>
      <c r="K413" s="35" t="s">
        <v>312</v>
      </c>
      <c r="L413" s="35" t="s">
        <v>38</v>
      </c>
      <c r="M413" s="35"/>
      <c r="N413" s="20">
        <f>ROUND('План мероприятий'!N501/1000,0)</f>
        <v>5310</v>
      </c>
      <c r="O413" s="20">
        <f>ROUND('План мероприятий'!O501/1000,0)</f>
        <v>1012</v>
      </c>
      <c r="P413" s="20">
        <f>ROUND('План мероприятий'!P501/1000,0)</f>
        <v>982</v>
      </c>
      <c r="Q413" s="20">
        <f>ROUND('План мероприятий'!Q501/1000,0)</f>
        <v>1383</v>
      </c>
      <c r="R413" s="20">
        <f>ROUND('План мероприятий'!R501/1000,0)</f>
        <v>967</v>
      </c>
      <c r="S413" s="20">
        <f>ROUND('План мероприятий'!S501/1000,0)</f>
        <v>967</v>
      </c>
      <c r="T413" s="372">
        <f>N413/$N$19</f>
        <v>3.201957596071542E-5</v>
      </c>
      <c r="U413" s="376" t="s">
        <v>39</v>
      </c>
      <c r="V413" s="376" t="s">
        <v>313</v>
      </c>
      <c r="W413" s="374" t="s">
        <v>85</v>
      </c>
      <c r="X413" s="370">
        <v>56</v>
      </c>
      <c r="Y413" s="370">
        <v>65</v>
      </c>
      <c r="Z413" s="370">
        <v>65</v>
      </c>
      <c r="AA413" s="370">
        <v>65</v>
      </c>
      <c r="AB413" s="370">
        <v>65</v>
      </c>
      <c r="AC413" s="375">
        <v>1E-4</v>
      </c>
      <c r="AD413" s="232"/>
    </row>
    <row r="414" spans="1:30" ht="37.5" x14ac:dyDescent="0.3">
      <c r="A414" s="249"/>
      <c r="B414" s="250"/>
      <c r="C414" s="250"/>
      <c r="D414" s="19" t="s">
        <v>28</v>
      </c>
      <c r="E414" s="35" t="s">
        <v>63</v>
      </c>
      <c r="F414" s="35"/>
      <c r="G414" s="35"/>
      <c r="H414" s="35" t="s">
        <v>36</v>
      </c>
      <c r="I414" s="35" t="s">
        <v>160</v>
      </c>
      <c r="J414" s="35" t="s">
        <v>125</v>
      </c>
      <c r="K414" s="35" t="s">
        <v>312</v>
      </c>
      <c r="L414" s="35" t="s">
        <v>38</v>
      </c>
      <c r="M414" s="35"/>
      <c r="N414" s="20">
        <f>ROUND('План мероприятий'!N502/1000,0)</f>
        <v>5310</v>
      </c>
      <c r="O414" s="20">
        <f>ROUND('План мероприятий'!O502/1000,0)</f>
        <v>1012</v>
      </c>
      <c r="P414" s="20">
        <f>ROUND('План мероприятий'!P502/1000,0)</f>
        <v>982</v>
      </c>
      <c r="Q414" s="20">
        <f>ROUND('План мероприятий'!Q502/1000,0)</f>
        <v>1383</v>
      </c>
      <c r="R414" s="20">
        <f>ROUND('План мероприятий'!R502/1000,0)</f>
        <v>967</v>
      </c>
      <c r="S414" s="20">
        <f>ROUND('План мероприятий'!S502/1000,0)</f>
        <v>967</v>
      </c>
      <c r="T414" s="372"/>
      <c r="U414" s="376"/>
      <c r="V414" s="376"/>
      <c r="W414" s="374"/>
      <c r="X414" s="370"/>
      <c r="Y414" s="370"/>
      <c r="Z414" s="370"/>
      <c r="AA414" s="370"/>
      <c r="AB414" s="370"/>
      <c r="AC414" s="375"/>
      <c r="AD414" s="232"/>
    </row>
    <row r="415" spans="1:30" x14ac:dyDescent="0.3">
      <c r="A415" s="249"/>
      <c r="B415" s="250"/>
      <c r="C415" s="250"/>
      <c r="D415" s="19" t="s">
        <v>29</v>
      </c>
      <c r="E415" s="35"/>
      <c r="F415" s="35"/>
      <c r="G415" s="35"/>
      <c r="H415" s="35"/>
      <c r="I415" s="35"/>
      <c r="J415" s="35"/>
      <c r="K415" s="35"/>
      <c r="L415" s="35"/>
      <c r="M415" s="35"/>
      <c r="N415" s="20">
        <f>ROUND('План мероприятий'!N503/1000,0)</f>
        <v>0</v>
      </c>
      <c r="O415" s="20">
        <f>ROUND('План мероприятий'!O503/1000,0)</f>
        <v>0</v>
      </c>
      <c r="P415" s="20">
        <f>ROUND('План мероприятий'!P503/1000,0)</f>
        <v>0</v>
      </c>
      <c r="Q415" s="20">
        <f>ROUND('План мероприятий'!Q503/1000,0)</f>
        <v>0</v>
      </c>
      <c r="R415" s="20">
        <f>ROUND('План мероприятий'!R503/1000,0)</f>
        <v>0</v>
      </c>
      <c r="S415" s="20">
        <f>ROUND('План мероприятий'!S503/1000,0)</f>
        <v>0</v>
      </c>
      <c r="T415" s="372"/>
      <c r="U415" s="376"/>
      <c r="V415" s="376"/>
      <c r="W415" s="374"/>
      <c r="X415" s="370"/>
      <c r="Y415" s="370"/>
      <c r="Z415" s="370"/>
      <c r="AA415" s="370"/>
      <c r="AB415" s="370"/>
      <c r="AC415" s="375"/>
      <c r="AD415" s="232"/>
    </row>
    <row r="416" spans="1:30" x14ac:dyDescent="0.3">
      <c r="A416" s="249"/>
      <c r="B416" s="250"/>
      <c r="C416" s="250"/>
      <c r="D416" s="19" t="s">
        <v>30</v>
      </c>
      <c r="E416" s="35"/>
      <c r="F416" s="35"/>
      <c r="G416" s="35"/>
      <c r="H416" s="35"/>
      <c r="I416" s="35"/>
      <c r="J416" s="35"/>
      <c r="K416" s="35"/>
      <c r="L416" s="35"/>
      <c r="M416" s="35"/>
      <c r="N416" s="20">
        <f>ROUND('План мероприятий'!N504/1000,0)</f>
        <v>0</v>
      </c>
      <c r="O416" s="20">
        <f>ROUND('План мероприятий'!O504/1000,0)</f>
        <v>0</v>
      </c>
      <c r="P416" s="20">
        <f>ROUND('План мероприятий'!P504/1000,0)</f>
        <v>0</v>
      </c>
      <c r="Q416" s="20">
        <f>ROUND('План мероприятий'!Q504/1000,0)</f>
        <v>0</v>
      </c>
      <c r="R416" s="20">
        <f>ROUND('План мероприятий'!R504/1000,0)</f>
        <v>0</v>
      </c>
      <c r="S416" s="20">
        <f>ROUND('План мероприятий'!S504/1000,0)</f>
        <v>0</v>
      </c>
      <c r="T416" s="372"/>
      <c r="U416" s="376"/>
      <c r="V416" s="376"/>
      <c r="W416" s="374"/>
      <c r="X416" s="370"/>
      <c r="Y416" s="370"/>
      <c r="Z416" s="370"/>
      <c r="AA416" s="370"/>
      <c r="AB416" s="370"/>
      <c r="AC416" s="375"/>
      <c r="AD416" s="232"/>
    </row>
    <row r="417" spans="1:30" x14ac:dyDescent="0.3">
      <c r="A417" s="249"/>
      <c r="B417" s="250"/>
      <c r="C417" s="250"/>
      <c r="D417" s="19" t="s">
        <v>31</v>
      </c>
      <c r="E417" s="35"/>
      <c r="F417" s="35"/>
      <c r="G417" s="35"/>
      <c r="H417" s="35"/>
      <c r="I417" s="35"/>
      <c r="J417" s="35"/>
      <c r="K417" s="35"/>
      <c r="L417" s="35"/>
      <c r="M417" s="35"/>
      <c r="N417" s="20">
        <f>ROUND('План мероприятий'!N505/1000,0)</f>
        <v>0</v>
      </c>
      <c r="O417" s="20">
        <f>ROUND('План мероприятий'!O505/1000,0)</f>
        <v>0</v>
      </c>
      <c r="P417" s="20">
        <f>ROUND('План мероприятий'!P505/1000,0)</f>
        <v>0</v>
      </c>
      <c r="Q417" s="20">
        <f>ROUND('План мероприятий'!Q505/1000,0)</f>
        <v>0</v>
      </c>
      <c r="R417" s="20">
        <f>ROUND('План мероприятий'!R505/1000,0)</f>
        <v>0</v>
      </c>
      <c r="S417" s="20">
        <f>ROUND('План мероприятий'!S505/1000,0)</f>
        <v>0</v>
      </c>
      <c r="T417" s="372"/>
      <c r="U417" s="376"/>
      <c r="V417" s="376"/>
      <c r="W417" s="374"/>
      <c r="X417" s="370"/>
      <c r="Y417" s="370"/>
      <c r="Z417" s="370"/>
      <c r="AA417" s="370"/>
      <c r="AB417" s="370"/>
      <c r="AC417" s="375"/>
      <c r="AD417" s="232"/>
    </row>
    <row r="418" spans="1:30" ht="17.25" customHeight="1" x14ac:dyDescent="0.3">
      <c r="A418" s="249"/>
      <c r="B418" s="38" t="s">
        <v>68</v>
      </c>
      <c r="C418" s="39"/>
      <c r="D418" s="35" t="s">
        <v>45</v>
      </c>
      <c r="E418" s="35" t="s">
        <v>45</v>
      </c>
      <c r="F418" s="35" t="s">
        <v>45</v>
      </c>
      <c r="G418" s="35" t="s">
        <v>45</v>
      </c>
      <c r="H418" s="35" t="s">
        <v>36</v>
      </c>
      <c r="I418" s="35" t="s">
        <v>45</v>
      </c>
      <c r="J418" s="35" t="s">
        <v>45</v>
      </c>
      <c r="K418" s="35" t="s">
        <v>45</v>
      </c>
      <c r="L418" s="35" t="s">
        <v>45</v>
      </c>
      <c r="M418" s="35" t="s">
        <v>45</v>
      </c>
      <c r="N418" s="35">
        <f>ROUND('План мероприятий'!N506/1000,0)</f>
        <v>0</v>
      </c>
      <c r="O418" s="35">
        <f>ROUND('План мероприятий'!O506/1000,0)</f>
        <v>0</v>
      </c>
      <c r="P418" s="35">
        <f>ROUND('План мероприятий'!P506/1000,0)</f>
        <v>0</v>
      </c>
      <c r="Q418" s="35">
        <f>ROUND('План мероприятий'!Q506/1000,0)</f>
        <v>0</v>
      </c>
      <c r="R418" s="35">
        <f>ROUND('План мероприятий'!R506/1000,0)</f>
        <v>0</v>
      </c>
      <c r="S418" s="35">
        <f>ROUND('План мероприятий'!S506/1000,0)</f>
        <v>0</v>
      </c>
      <c r="T418" s="372"/>
      <c r="U418" s="376"/>
      <c r="V418" s="66" t="s">
        <v>45</v>
      </c>
      <c r="W418" s="66" t="s">
        <v>45</v>
      </c>
      <c r="X418" s="62"/>
      <c r="Y418" s="62"/>
      <c r="Z418" s="62"/>
      <c r="AA418" s="62"/>
      <c r="AB418" s="62"/>
      <c r="AC418" s="67"/>
      <c r="AD418" s="64"/>
    </row>
    <row r="419" spans="1:30" ht="63.75" customHeight="1" x14ac:dyDescent="0.3">
      <c r="A419" s="249" t="s">
        <v>314</v>
      </c>
      <c r="B419" s="250" t="s">
        <v>51</v>
      </c>
      <c r="C419" s="250" t="s">
        <v>315</v>
      </c>
      <c r="D419" s="16" t="s">
        <v>6</v>
      </c>
      <c r="E419" s="35" t="s">
        <v>63</v>
      </c>
      <c r="F419" s="35"/>
      <c r="G419" s="35"/>
      <c r="H419" s="35" t="s">
        <v>36</v>
      </c>
      <c r="I419" s="35" t="s">
        <v>160</v>
      </c>
      <c r="J419" s="35" t="s">
        <v>125</v>
      </c>
      <c r="K419" s="35" t="s">
        <v>316</v>
      </c>
      <c r="L419" s="35" t="s">
        <v>38</v>
      </c>
      <c r="M419" s="35"/>
      <c r="N419" s="20">
        <f>ROUND('План мероприятий'!N507/1000,0)</f>
        <v>5153</v>
      </c>
      <c r="O419" s="20">
        <f>ROUND('План мероприятий'!O507/1000,0)</f>
        <v>1217</v>
      </c>
      <c r="P419" s="20">
        <f>ROUND('План мероприятий'!P507/1000,0)</f>
        <v>786</v>
      </c>
      <c r="Q419" s="20">
        <f>ROUND('План мероприятий'!Q507/1000,0)</f>
        <v>1050</v>
      </c>
      <c r="R419" s="20">
        <f>ROUND('План мероприятий'!R507/1000,0)</f>
        <v>1050</v>
      </c>
      <c r="S419" s="20">
        <f>ROUND('План мероприятий'!S507/1000,0)</f>
        <v>1050</v>
      </c>
      <c r="T419" s="372">
        <f>N419/$N$19</f>
        <v>3.1072857801424961E-5</v>
      </c>
      <c r="U419" s="376" t="s">
        <v>39</v>
      </c>
      <c r="V419" s="376" t="s">
        <v>317</v>
      </c>
      <c r="W419" s="374" t="s">
        <v>85</v>
      </c>
      <c r="X419" s="370">
        <v>175</v>
      </c>
      <c r="Y419" s="370">
        <v>165</v>
      </c>
      <c r="Z419" s="370">
        <v>165</v>
      </c>
      <c r="AA419" s="370">
        <v>165</v>
      </c>
      <c r="AB419" s="370">
        <v>165</v>
      </c>
      <c r="AC419" s="375">
        <v>1E-4</v>
      </c>
      <c r="AD419" s="232"/>
    </row>
    <row r="420" spans="1:30" ht="37.5" x14ac:dyDescent="0.3">
      <c r="A420" s="249"/>
      <c r="B420" s="250"/>
      <c r="C420" s="250"/>
      <c r="D420" s="19" t="s">
        <v>28</v>
      </c>
      <c r="E420" s="35" t="s">
        <v>63</v>
      </c>
      <c r="F420" s="35"/>
      <c r="G420" s="35"/>
      <c r="H420" s="35" t="s">
        <v>36</v>
      </c>
      <c r="I420" s="35" t="s">
        <v>160</v>
      </c>
      <c r="J420" s="35" t="s">
        <v>125</v>
      </c>
      <c r="K420" s="35" t="s">
        <v>316</v>
      </c>
      <c r="L420" s="35" t="s">
        <v>38</v>
      </c>
      <c r="M420" s="35"/>
      <c r="N420" s="20">
        <f>ROUND('План мероприятий'!N508/1000,0)</f>
        <v>5153</v>
      </c>
      <c r="O420" s="20">
        <f>ROUND('План мероприятий'!O508/1000,0)</f>
        <v>1217</v>
      </c>
      <c r="P420" s="20">
        <f>ROUND('План мероприятий'!P508/1000,0)</f>
        <v>786</v>
      </c>
      <c r="Q420" s="20">
        <f>ROUND('План мероприятий'!Q508/1000,0)</f>
        <v>1050</v>
      </c>
      <c r="R420" s="20">
        <f>ROUND('План мероприятий'!R508/1000,0)</f>
        <v>1050</v>
      </c>
      <c r="S420" s="20">
        <f>ROUND('План мероприятий'!S508/1000,0)</f>
        <v>1050</v>
      </c>
      <c r="T420" s="372"/>
      <c r="U420" s="376"/>
      <c r="V420" s="376"/>
      <c r="W420" s="374"/>
      <c r="X420" s="370"/>
      <c r="Y420" s="370"/>
      <c r="Z420" s="370"/>
      <c r="AA420" s="370"/>
      <c r="AB420" s="370"/>
      <c r="AC420" s="375"/>
      <c r="AD420" s="232"/>
    </row>
    <row r="421" spans="1:30" x14ac:dyDescent="0.3">
      <c r="A421" s="249"/>
      <c r="B421" s="250"/>
      <c r="C421" s="250"/>
      <c r="D421" s="19" t="s">
        <v>29</v>
      </c>
      <c r="E421" s="35"/>
      <c r="F421" s="35"/>
      <c r="G421" s="35"/>
      <c r="H421" s="35"/>
      <c r="I421" s="35"/>
      <c r="J421" s="35"/>
      <c r="K421" s="35"/>
      <c r="L421" s="35"/>
      <c r="M421" s="35"/>
      <c r="N421" s="20">
        <f>ROUND('План мероприятий'!N509/1000,0)</f>
        <v>0</v>
      </c>
      <c r="O421" s="20">
        <f>ROUND('План мероприятий'!O509/1000,0)</f>
        <v>0</v>
      </c>
      <c r="P421" s="20">
        <f>ROUND('План мероприятий'!P509/1000,0)</f>
        <v>0</v>
      </c>
      <c r="Q421" s="20">
        <f>ROUND('План мероприятий'!Q509/1000,0)</f>
        <v>0</v>
      </c>
      <c r="R421" s="20">
        <f>ROUND('План мероприятий'!R509/1000,0)</f>
        <v>0</v>
      </c>
      <c r="S421" s="20">
        <f>ROUND('План мероприятий'!S509/1000,0)</f>
        <v>0</v>
      </c>
      <c r="T421" s="372"/>
      <c r="U421" s="376"/>
      <c r="V421" s="376"/>
      <c r="W421" s="374"/>
      <c r="X421" s="370"/>
      <c r="Y421" s="370"/>
      <c r="Z421" s="370"/>
      <c r="AA421" s="370"/>
      <c r="AB421" s="370"/>
      <c r="AC421" s="375"/>
      <c r="AD421" s="232"/>
    </row>
    <row r="422" spans="1:30" x14ac:dyDescent="0.3">
      <c r="A422" s="249"/>
      <c r="B422" s="250"/>
      <c r="C422" s="250"/>
      <c r="D422" s="19" t="s">
        <v>30</v>
      </c>
      <c r="E422" s="35"/>
      <c r="F422" s="35"/>
      <c r="G422" s="35"/>
      <c r="H422" s="35"/>
      <c r="I422" s="35"/>
      <c r="J422" s="35"/>
      <c r="K422" s="35"/>
      <c r="L422" s="35"/>
      <c r="M422" s="35"/>
      <c r="N422" s="20">
        <f>ROUND('План мероприятий'!N510/1000,0)</f>
        <v>0</v>
      </c>
      <c r="O422" s="20">
        <f>ROUND('План мероприятий'!O510/1000,0)</f>
        <v>0</v>
      </c>
      <c r="P422" s="20">
        <f>ROUND('План мероприятий'!P510/1000,0)</f>
        <v>0</v>
      </c>
      <c r="Q422" s="20">
        <f>ROUND('План мероприятий'!Q510/1000,0)</f>
        <v>0</v>
      </c>
      <c r="R422" s="20">
        <f>ROUND('План мероприятий'!R510/1000,0)</f>
        <v>0</v>
      </c>
      <c r="S422" s="20">
        <f>ROUND('План мероприятий'!S510/1000,0)</f>
        <v>0</v>
      </c>
      <c r="T422" s="372"/>
      <c r="U422" s="376"/>
      <c r="V422" s="376"/>
      <c r="W422" s="374"/>
      <c r="X422" s="370"/>
      <c r="Y422" s="370"/>
      <c r="Z422" s="370"/>
      <c r="AA422" s="370"/>
      <c r="AB422" s="370"/>
      <c r="AC422" s="375"/>
      <c r="AD422" s="232"/>
    </row>
    <row r="423" spans="1:30" x14ac:dyDescent="0.3">
      <c r="A423" s="249"/>
      <c r="B423" s="250"/>
      <c r="C423" s="250"/>
      <c r="D423" s="19" t="s">
        <v>31</v>
      </c>
      <c r="E423" s="35"/>
      <c r="F423" s="35"/>
      <c r="G423" s="35"/>
      <c r="H423" s="35"/>
      <c r="I423" s="35"/>
      <c r="J423" s="35"/>
      <c r="K423" s="35"/>
      <c r="L423" s="35"/>
      <c r="M423" s="35"/>
      <c r="N423" s="20">
        <f>ROUND('План мероприятий'!N511/1000,0)</f>
        <v>0</v>
      </c>
      <c r="O423" s="20">
        <f>ROUND('План мероприятий'!O511/1000,0)</f>
        <v>0</v>
      </c>
      <c r="P423" s="20">
        <f>ROUND('План мероприятий'!P511/1000,0)</f>
        <v>0</v>
      </c>
      <c r="Q423" s="20">
        <f>ROUND('План мероприятий'!Q511/1000,0)</f>
        <v>0</v>
      </c>
      <c r="R423" s="20">
        <f>ROUND('План мероприятий'!R511/1000,0)</f>
        <v>0</v>
      </c>
      <c r="S423" s="20">
        <f>ROUND('План мероприятий'!S511/1000,0)</f>
        <v>0</v>
      </c>
      <c r="T423" s="372"/>
      <c r="U423" s="376"/>
      <c r="V423" s="376"/>
      <c r="W423" s="374"/>
      <c r="X423" s="370"/>
      <c r="Y423" s="370"/>
      <c r="Z423" s="370"/>
      <c r="AA423" s="370"/>
      <c r="AB423" s="370"/>
      <c r="AC423" s="375"/>
      <c r="AD423" s="232"/>
    </row>
    <row r="424" spans="1:30" ht="17.25" customHeight="1" x14ac:dyDescent="0.3">
      <c r="A424" s="249"/>
      <c r="B424" s="38" t="s">
        <v>68</v>
      </c>
      <c r="C424" s="39"/>
      <c r="D424" s="35" t="s">
        <v>45</v>
      </c>
      <c r="E424" s="35" t="s">
        <v>45</v>
      </c>
      <c r="F424" s="35" t="s">
        <v>45</v>
      </c>
      <c r="G424" s="35" t="s">
        <v>45</v>
      </c>
      <c r="H424" s="35" t="s">
        <v>36</v>
      </c>
      <c r="I424" s="35" t="s">
        <v>45</v>
      </c>
      <c r="J424" s="35" t="s">
        <v>45</v>
      </c>
      <c r="K424" s="35" t="s">
        <v>45</v>
      </c>
      <c r="L424" s="35" t="s">
        <v>45</v>
      </c>
      <c r="M424" s="35" t="s">
        <v>45</v>
      </c>
      <c r="N424" s="35">
        <f>ROUND('План мероприятий'!N512/1000,0)</f>
        <v>0</v>
      </c>
      <c r="O424" s="35">
        <f>ROUND('План мероприятий'!O512/1000,0)</f>
        <v>0</v>
      </c>
      <c r="P424" s="35">
        <f>ROUND('План мероприятий'!P512/1000,0)</f>
        <v>0</v>
      </c>
      <c r="Q424" s="35">
        <f>ROUND('План мероприятий'!Q512/1000,0)</f>
        <v>0</v>
      </c>
      <c r="R424" s="35">
        <f>ROUND('План мероприятий'!R512/1000,0)</f>
        <v>0</v>
      </c>
      <c r="S424" s="35">
        <f>ROUND('План мероприятий'!S512/1000,0)</f>
        <v>0</v>
      </c>
      <c r="T424" s="372"/>
      <c r="U424" s="376"/>
      <c r="V424" s="66" t="s">
        <v>45</v>
      </c>
      <c r="W424" s="66" t="s">
        <v>45</v>
      </c>
      <c r="X424" s="62"/>
      <c r="Y424" s="62"/>
      <c r="Z424" s="62">
        <v>131</v>
      </c>
      <c r="AA424" s="62">
        <v>131</v>
      </c>
      <c r="AB424" s="62">
        <v>131</v>
      </c>
      <c r="AC424" s="67"/>
      <c r="AD424" s="64"/>
    </row>
    <row r="425" spans="1:30" ht="108" customHeight="1" x14ac:dyDescent="0.3">
      <c r="A425" s="249" t="s">
        <v>318</v>
      </c>
      <c r="B425" s="250" t="s">
        <v>51</v>
      </c>
      <c r="C425" s="250" t="s">
        <v>319</v>
      </c>
      <c r="D425" s="16" t="s">
        <v>6</v>
      </c>
      <c r="E425" s="35" t="s">
        <v>63</v>
      </c>
      <c r="F425" s="35"/>
      <c r="G425" s="35"/>
      <c r="H425" s="35" t="s">
        <v>36</v>
      </c>
      <c r="I425" s="35" t="s">
        <v>160</v>
      </c>
      <c r="J425" s="35" t="s">
        <v>125</v>
      </c>
      <c r="K425" s="35" t="s">
        <v>320</v>
      </c>
      <c r="L425" s="35" t="s">
        <v>38</v>
      </c>
      <c r="M425" s="35"/>
      <c r="N425" s="20">
        <f>ROUND('План мероприятий'!N513/1000,0)</f>
        <v>1500</v>
      </c>
      <c r="O425" s="20">
        <f>ROUND('План мероприятий'!O513/1000,0)</f>
        <v>300</v>
      </c>
      <c r="P425" s="20">
        <f>ROUND('План мероприятий'!P513/1000,0)</f>
        <v>300</v>
      </c>
      <c r="Q425" s="20">
        <f>ROUND('План мероприятий'!Q513/1000,0)</f>
        <v>300</v>
      </c>
      <c r="R425" s="20">
        <f>ROUND('План мероприятий'!R513/1000,0)</f>
        <v>300</v>
      </c>
      <c r="S425" s="20">
        <f>ROUND('План мероприятий'!S513/1000,0)</f>
        <v>300</v>
      </c>
      <c r="T425" s="372">
        <f>N425/$N$19</f>
        <v>9.0450779550043552E-6</v>
      </c>
      <c r="U425" s="376" t="s">
        <v>39</v>
      </c>
      <c r="V425" s="376" t="s">
        <v>321</v>
      </c>
      <c r="W425" s="374" t="s">
        <v>85</v>
      </c>
      <c r="X425" s="370">
        <v>2</v>
      </c>
      <c r="Y425" s="370">
        <v>2</v>
      </c>
      <c r="Z425" s="370">
        <v>2</v>
      </c>
      <c r="AA425" s="370">
        <v>2</v>
      </c>
      <c r="AB425" s="370">
        <v>2</v>
      </c>
      <c r="AC425" s="375">
        <v>1E-4</v>
      </c>
      <c r="AD425" s="232"/>
    </row>
    <row r="426" spans="1:30" ht="37.5" x14ac:dyDescent="0.3">
      <c r="A426" s="249"/>
      <c r="B426" s="250"/>
      <c r="C426" s="250"/>
      <c r="D426" s="19" t="s">
        <v>28</v>
      </c>
      <c r="E426" s="35" t="s">
        <v>63</v>
      </c>
      <c r="F426" s="35"/>
      <c r="G426" s="35"/>
      <c r="H426" s="35" t="s">
        <v>36</v>
      </c>
      <c r="I426" s="35" t="s">
        <v>160</v>
      </c>
      <c r="J426" s="35" t="s">
        <v>125</v>
      </c>
      <c r="K426" s="35" t="s">
        <v>320</v>
      </c>
      <c r="L426" s="35" t="s">
        <v>38</v>
      </c>
      <c r="M426" s="35"/>
      <c r="N426" s="20">
        <f>ROUND('План мероприятий'!N514/1000,0)</f>
        <v>1500</v>
      </c>
      <c r="O426" s="20">
        <f>ROUND('План мероприятий'!O514/1000,0)</f>
        <v>300</v>
      </c>
      <c r="P426" s="20">
        <f>ROUND('План мероприятий'!P514/1000,0)</f>
        <v>300</v>
      </c>
      <c r="Q426" s="20">
        <f>ROUND('План мероприятий'!Q514/1000,0)</f>
        <v>300</v>
      </c>
      <c r="R426" s="20">
        <f>ROUND('План мероприятий'!R514/1000,0)</f>
        <v>300</v>
      </c>
      <c r="S426" s="20">
        <f>ROUND('План мероприятий'!S514/1000,0)</f>
        <v>300</v>
      </c>
      <c r="T426" s="372"/>
      <c r="U426" s="376"/>
      <c r="V426" s="376"/>
      <c r="W426" s="374"/>
      <c r="X426" s="370"/>
      <c r="Y426" s="370"/>
      <c r="Z426" s="370"/>
      <c r="AA426" s="370"/>
      <c r="AB426" s="370"/>
      <c r="AC426" s="375"/>
      <c r="AD426" s="232"/>
    </row>
    <row r="427" spans="1:30" x14ac:dyDescent="0.3">
      <c r="A427" s="249"/>
      <c r="B427" s="250"/>
      <c r="C427" s="250"/>
      <c r="D427" s="19" t="s">
        <v>29</v>
      </c>
      <c r="E427" s="35"/>
      <c r="F427" s="35"/>
      <c r="G427" s="35"/>
      <c r="H427" s="35"/>
      <c r="I427" s="35"/>
      <c r="J427" s="35"/>
      <c r="K427" s="35"/>
      <c r="L427" s="35"/>
      <c r="M427" s="35"/>
      <c r="N427" s="20">
        <f>ROUND('План мероприятий'!N515/1000,0)</f>
        <v>0</v>
      </c>
      <c r="O427" s="20">
        <f>ROUND('План мероприятий'!O515/1000,0)</f>
        <v>0</v>
      </c>
      <c r="P427" s="20">
        <f>ROUND('План мероприятий'!P515/1000,0)</f>
        <v>0</v>
      </c>
      <c r="Q427" s="20">
        <f>ROUND('План мероприятий'!Q515/1000,0)</f>
        <v>0</v>
      </c>
      <c r="R427" s="20">
        <f>ROUND('План мероприятий'!R515/1000,0)</f>
        <v>0</v>
      </c>
      <c r="S427" s="20">
        <f>ROUND('План мероприятий'!S515/1000,0)</f>
        <v>0</v>
      </c>
      <c r="T427" s="372"/>
      <c r="U427" s="376"/>
      <c r="V427" s="376"/>
      <c r="W427" s="374"/>
      <c r="X427" s="370"/>
      <c r="Y427" s="370"/>
      <c r="Z427" s="370"/>
      <c r="AA427" s="370"/>
      <c r="AB427" s="370"/>
      <c r="AC427" s="375"/>
      <c r="AD427" s="232"/>
    </row>
    <row r="428" spans="1:30" x14ac:dyDescent="0.3">
      <c r="A428" s="249"/>
      <c r="B428" s="250"/>
      <c r="C428" s="250"/>
      <c r="D428" s="19" t="s">
        <v>30</v>
      </c>
      <c r="E428" s="35"/>
      <c r="F428" s="35"/>
      <c r="G428" s="35"/>
      <c r="H428" s="35"/>
      <c r="I428" s="35"/>
      <c r="J428" s="35"/>
      <c r="K428" s="35"/>
      <c r="L428" s="35"/>
      <c r="M428" s="35"/>
      <c r="N428" s="20">
        <f>ROUND('План мероприятий'!N516/1000,0)</f>
        <v>0</v>
      </c>
      <c r="O428" s="20">
        <f>ROUND('План мероприятий'!O516/1000,0)</f>
        <v>0</v>
      </c>
      <c r="P428" s="20">
        <f>ROUND('План мероприятий'!P516/1000,0)</f>
        <v>0</v>
      </c>
      <c r="Q428" s="20">
        <f>ROUND('План мероприятий'!Q516/1000,0)</f>
        <v>0</v>
      </c>
      <c r="R428" s="20">
        <f>ROUND('План мероприятий'!R516/1000,0)</f>
        <v>0</v>
      </c>
      <c r="S428" s="20">
        <f>ROUND('План мероприятий'!S516/1000,0)</f>
        <v>0</v>
      </c>
      <c r="T428" s="372"/>
      <c r="U428" s="376"/>
      <c r="V428" s="376"/>
      <c r="W428" s="374"/>
      <c r="X428" s="370"/>
      <c r="Y428" s="370"/>
      <c r="Z428" s="370"/>
      <c r="AA428" s="370"/>
      <c r="AB428" s="370"/>
      <c r="AC428" s="375"/>
      <c r="AD428" s="232"/>
    </row>
    <row r="429" spans="1:30" x14ac:dyDescent="0.3">
      <c r="A429" s="249"/>
      <c r="B429" s="250"/>
      <c r="C429" s="250"/>
      <c r="D429" s="19" t="s">
        <v>31</v>
      </c>
      <c r="E429" s="35"/>
      <c r="F429" s="35"/>
      <c r="G429" s="35"/>
      <c r="H429" s="35"/>
      <c r="I429" s="35"/>
      <c r="J429" s="35"/>
      <c r="K429" s="35"/>
      <c r="L429" s="35"/>
      <c r="M429" s="35"/>
      <c r="N429" s="20">
        <f>ROUND('План мероприятий'!N517/1000,0)</f>
        <v>0</v>
      </c>
      <c r="O429" s="20">
        <f>ROUND('План мероприятий'!O517/1000,0)</f>
        <v>0</v>
      </c>
      <c r="P429" s="20">
        <f>ROUND('План мероприятий'!P517/1000,0)</f>
        <v>0</v>
      </c>
      <c r="Q429" s="20">
        <f>ROUND('План мероприятий'!Q517/1000,0)</f>
        <v>0</v>
      </c>
      <c r="R429" s="20">
        <f>ROUND('План мероприятий'!R517/1000,0)</f>
        <v>0</v>
      </c>
      <c r="S429" s="20">
        <f>ROUND('План мероприятий'!S517/1000,0)</f>
        <v>0</v>
      </c>
      <c r="T429" s="372"/>
      <c r="U429" s="376"/>
      <c r="V429" s="376"/>
      <c r="W429" s="374"/>
      <c r="X429" s="370"/>
      <c r="Y429" s="370"/>
      <c r="Z429" s="370"/>
      <c r="AA429" s="370"/>
      <c r="AB429" s="370"/>
      <c r="AC429" s="375"/>
      <c r="AD429" s="232"/>
    </row>
    <row r="430" spans="1:30" ht="22.5" customHeight="1" x14ac:dyDescent="0.3">
      <c r="A430" s="249"/>
      <c r="B430" s="38" t="s">
        <v>68</v>
      </c>
      <c r="C430" s="39"/>
      <c r="D430" s="35" t="s">
        <v>45</v>
      </c>
      <c r="E430" s="35" t="s">
        <v>45</v>
      </c>
      <c r="F430" s="35" t="s">
        <v>45</v>
      </c>
      <c r="G430" s="35" t="s">
        <v>45</v>
      </c>
      <c r="H430" s="35" t="s">
        <v>36</v>
      </c>
      <c r="I430" s="35" t="s">
        <v>45</v>
      </c>
      <c r="J430" s="35" t="s">
        <v>45</v>
      </c>
      <c r="K430" s="35" t="s">
        <v>45</v>
      </c>
      <c r="L430" s="35" t="s">
        <v>45</v>
      </c>
      <c r="M430" s="35" t="s">
        <v>45</v>
      </c>
      <c r="N430" s="35">
        <f>ROUND('План мероприятий'!N518/1000,0)</f>
        <v>0</v>
      </c>
      <c r="O430" s="35">
        <f>ROUND('План мероприятий'!O518/1000,0)</f>
        <v>0</v>
      </c>
      <c r="P430" s="35">
        <f>ROUND('План мероприятий'!P518/1000,0)</f>
        <v>0</v>
      </c>
      <c r="Q430" s="35">
        <f>ROUND('План мероприятий'!Q518/1000,0)</f>
        <v>0</v>
      </c>
      <c r="R430" s="35">
        <f>ROUND('План мероприятий'!R518/1000,0)</f>
        <v>0</v>
      </c>
      <c r="S430" s="35">
        <f>ROUND('План мероприятий'!S518/1000,0)</f>
        <v>0</v>
      </c>
      <c r="T430" s="372"/>
      <c r="U430" s="376"/>
      <c r="V430" s="66" t="s">
        <v>45</v>
      </c>
      <c r="W430" s="66" t="s">
        <v>45</v>
      </c>
      <c r="X430" s="62"/>
      <c r="Y430" s="62"/>
      <c r="Z430" s="62"/>
      <c r="AA430" s="62"/>
      <c r="AB430" s="62"/>
      <c r="AC430" s="67"/>
      <c r="AD430" s="64"/>
    </row>
    <row r="431" spans="1:30" ht="84" customHeight="1" x14ac:dyDescent="0.3">
      <c r="A431" s="249" t="s">
        <v>322</v>
      </c>
      <c r="B431" s="250"/>
      <c r="C431" s="250" t="s">
        <v>323</v>
      </c>
      <c r="D431" s="16" t="s">
        <v>6</v>
      </c>
      <c r="E431" s="35" t="s">
        <v>63</v>
      </c>
      <c r="F431" s="35"/>
      <c r="G431" s="35"/>
      <c r="H431" s="35" t="s">
        <v>36</v>
      </c>
      <c r="I431" s="35" t="s">
        <v>160</v>
      </c>
      <c r="J431" s="35" t="s">
        <v>125</v>
      </c>
      <c r="K431" s="35" t="s">
        <v>324</v>
      </c>
      <c r="L431" s="35" t="s">
        <v>38</v>
      </c>
      <c r="M431" s="35"/>
      <c r="N431" s="20">
        <f>ROUND('План мероприятий'!N525/1000,0)</f>
        <v>10000</v>
      </c>
      <c r="O431" s="20">
        <f>ROUND('План мероприятий'!O525/1000,0)</f>
        <v>0</v>
      </c>
      <c r="P431" s="20">
        <f>ROUND('План мероприятий'!P525/1000,0)</f>
        <v>0</v>
      </c>
      <c r="Q431" s="20">
        <f>ROUND('План мероприятий'!Q525/1000,0)</f>
        <v>10000</v>
      </c>
      <c r="R431" s="20">
        <f>ROUND('План мероприятий'!R525/1000,0)</f>
        <v>0</v>
      </c>
      <c r="S431" s="20">
        <f>ROUND('План мероприятий'!S525/1000,0)</f>
        <v>0</v>
      </c>
      <c r="T431" s="372">
        <f>N431/$N$19</f>
        <v>6.0300519700029033E-5</v>
      </c>
      <c r="U431" s="376" t="s">
        <v>39</v>
      </c>
      <c r="V431" s="376" t="s">
        <v>746</v>
      </c>
      <c r="W431" s="374" t="s">
        <v>85</v>
      </c>
      <c r="X431" s="370">
        <v>3</v>
      </c>
      <c r="Y431" s="370">
        <v>0</v>
      </c>
      <c r="Z431" s="370">
        <v>0</v>
      </c>
      <c r="AA431" s="370">
        <v>0</v>
      </c>
      <c r="AB431" s="370">
        <v>0</v>
      </c>
      <c r="AC431" s="375">
        <v>1E-4</v>
      </c>
      <c r="AD431" s="232"/>
    </row>
    <row r="432" spans="1:30" ht="102" customHeight="1" x14ac:dyDescent="0.3">
      <c r="A432" s="249"/>
      <c r="B432" s="250"/>
      <c r="C432" s="250"/>
      <c r="D432" s="19" t="s">
        <v>28</v>
      </c>
      <c r="E432" s="35" t="s">
        <v>63</v>
      </c>
      <c r="F432" s="35"/>
      <c r="G432" s="35"/>
      <c r="H432" s="35" t="s">
        <v>36</v>
      </c>
      <c r="I432" s="35" t="s">
        <v>160</v>
      </c>
      <c r="J432" s="35" t="s">
        <v>125</v>
      </c>
      <c r="K432" s="35" t="s">
        <v>324</v>
      </c>
      <c r="L432" s="35" t="s">
        <v>38</v>
      </c>
      <c r="M432" s="35"/>
      <c r="N432" s="20">
        <f>ROUND('План мероприятий'!N526/1000,0)</f>
        <v>10000</v>
      </c>
      <c r="O432" s="20">
        <f>ROUND('План мероприятий'!O526/1000,0)</f>
        <v>0</v>
      </c>
      <c r="P432" s="20">
        <f>ROUND('План мероприятий'!P526/1000,0)</f>
        <v>0</v>
      </c>
      <c r="Q432" s="20">
        <f>ROUND('План мероприятий'!Q526/1000,0)</f>
        <v>10000</v>
      </c>
      <c r="R432" s="20">
        <f>ROUND('План мероприятий'!R526/1000,0)</f>
        <v>0</v>
      </c>
      <c r="S432" s="20">
        <f>ROUND('План мероприятий'!S526/1000,0)</f>
        <v>0</v>
      </c>
      <c r="T432" s="372"/>
      <c r="U432" s="376"/>
      <c r="V432" s="376"/>
      <c r="W432" s="374"/>
      <c r="X432" s="370"/>
      <c r="Y432" s="370"/>
      <c r="Z432" s="370"/>
      <c r="AA432" s="370"/>
      <c r="AB432" s="370"/>
      <c r="AC432" s="375"/>
      <c r="AD432" s="232"/>
    </row>
    <row r="433" spans="1:30" ht="57.75" customHeight="1" x14ac:dyDescent="0.3">
      <c r="A433" s="249"/>
      <c r="B433" s="250"/>
      <c r="C433" s="250"/>
      <c r="D433" s="19" t="s">
        <v>29</v>
      </c>
      <c r="E433" s="35"/>
      <c r="F433" s="35"/>
      <c r="G433" s="35"/>
      <c r="H433" s="35"/>
      <c r="I433" s="35"/>
      <c r="J433" s="35"/>
      <c r="K433" s="35"/>
      <c r="L433" s="35"/>
      <c r="M433" s="35"/>
      <c r="N433" s="20">
        <f>ROUND('План мероприятий'!N527/1000,0)</f>
        <v>0</v>
      </c>
      <c r="O433" s="20">
        <f>ROUND('План мероприятий'!O527/1000,0)</f>
        <v>0</v>
      </c>
      <c r="P433" s="20">
        <f>ROUND('План мероприятий'!P527/1000,0)</f>
        <v>0</v>
      </c>
      <c r="Q433" s="20">
        <f>ROUND('План мероприятий'!Q527/1000,0)</f>
        <v>0</v>
      </c>
      <c r="R433" s="20">
        <f>ROUND('План мероприятий'!R527/1000,0)</f>
        <v>0</v>
      </c>
      <c r="S433" s="20">
        <f>ROUND('План мероприятий'!S527/1000,0)</f>
        <v>0</v>
      </c>
      <c r="T433" s="372"/>
      <c r="U433" s="376"/>
      <c r="V433" s="376"/>
      <c r="W433" s="374"/>
      <c r="X433" s="370"/>
      <c r="Y433" s="370"/>
      <c r="Z433" s="370"/>
      <c r="AA433" s="370"/>
      <c r="AB433" s="370"/>
      <c r="AC433" s="375"/>
      <c r="AD433" s="232"/>
    </row>
    <row r="434" spans="1:30" ht="22.5" customHeight="1" x14ac:dyDescent="0.3">
      <c r="A434" s="249"/>
      <c r="B434" s="250"/>
      <c r="C434" s="250"/>
      <c r="D434" s="19" t="s">
        <v>30</v>
      </c>
      <c r="E434" s="35"/>
      <c r="F434" s="35"/>
      <c r="G434" s="35"/>
      <c r="H434" s="35"/>
      <c r="I434" s="35"/>
      <c r="J434" s="35"/>
      <c r="K434" s="35"/>
      <c r="L434" s="35"/>
      <c r="M434" s="35"/>
      <c r="N434" s="20">
        <f>ROUND('План мероприятий'!N528/1000,0)</f>
        <v>0</v>
      </c>
      <c r="O434" s="20">
        <f>ROUND('План мероприятий'!O528/1000,0)</f>
        <v>0</v>
      </c>
      <c r="P434" s="20">
        <f>ROUND('План мероприятий'!P528/1000,0)</f>
        <v>0</v>
      </c>
      <c r="Q434" s="20">
        <f>ROUND('План мероприятий'!Q528/1000,0)</f>
        <v>0</v>
      </c>
      <c r="R434" s="20">
        <f>ROUND('План мероприятий'!R528/1000,0)</f>
        <v>0</v>
      </c>
      <c r="S434" s="20">
        <f>ROUND('План мероприятий'!S528/1000,0)</f>
        <v>0</v>
      </c>
      <c r="T434" s="372"/>
      <c r="U434" s="376"/>
      <c r="V434" s="376"/>
      <c r="W434" s="374"/>
      <c r="X434" s="370"/>
      <c r="Y434" s="370"/>
      <c r="Z434" s="370"/>
      <c r="AA434" s="370"/>
      <c r="AB434" s="370"/>
      <c r="AC434" s="375"/>
      <c r="AD434" s="232"/>
    </row>
    <row r="435" spans="1:30" ht="22.5" customHeight="1" x14ac:dyDescent="0.3">
      <c r="A435" s="249"/>
      <c r="B435" s="250"/>
      <c r="C435" s="250"/>
      <c r="D435" s="19" t="s">
        <v>31</v>
      </c>
      <c r="E435" s="35"/>
      <c r="F435" s="35"/>
      <c r="G435" s="35"/>
      <c r="H435" s="35"/>
      <c r="I435" s="35"/>
      <c r="J435" s="35"/>
      <c r="K435" s="35"/>
      <c r="L435" s="35"/>
      <c r="M435" s="35"/>
      <c r="N435" s="20">
        <f>ROUND('План мероприятий'!N529/1000,0)</f>
        <v>0</v>
      </c>
      <c r="O435" s="20">
        <f>ROUND('План мероприятий'!O529/1000,0)</f>
        <v>0</v>
      </c>
      <c r="P435" s="20">
        <f>ROUND('План мероприятий'!P529/1000,0)</f>
        <v>0</v>
      </c>
      <c r="Q435" s="20">
        <f>ROUND('План мероприятий'!Q529/1000,0)</f>
        <v>0</v>
      </c>
      <c r="R435" s="20">
        <f>ROUND('План мероприятий'!R529/1000,0)</f>
        <v>0</v>
      </c>
      <c r="S435" s="20">
        <f>ROUND('План мероприятий'!S529/1000,0)</f>
        <v>0</v>
      </c>
      <c r="T435" s="372"/>
      <c r="U435" s="376"/>
      <c r="V435" s="376"/>
      <c r="W435" s="374"/>
      <c r="X435" s="370"/>
      <c r="Y435" s="370"/>
      <c r="Z435" s="370"/>
      <c r="AA435" s="370"/>
      <c r="AB435" s="370"/>
      <c r="AC435" s="375"/>
      <c r="AD435" s="232"/>
    </row>
    <row r="436" spans="1:30" ht="22.5" customHeight="1" x14ac:dyDescent="0.3">
      <c r="A436" s="249"/>
      <c r="B436" s="38"/>
      <c r="C436" s="39"/>
      <c r="D436" s="35" t="s">
        <v>45</v>
      </c>
      <c r="E436" s="35" t="s">
        <v>45</v>
      </c>
      <c r="F436" s="35" t="s">
        <v>45</v>
      </c>
      <c r="G436" s="35" t="s">
        <v>45</v>
      </c>
      <c r="H436" s="35" t="s">
        <v>36</v>
      </c>
      <c r="I436" s="35" t="s">
        <v>45</v>
      </c>
      <c r="J436" s="35" t="s">
        <v>45</v>
      </c>
      <c r="K436" s="35" t="s">
        <v>45</v>
      </c>
      <c r="L436" s="35"/>
      <c r="M436" s="35"/>
      <c r="N436" s="35">
        <f>ROUND('План мероприятий'!N530/1000,0)</f>
        <v>0</v>
      </c>
      <c r="O436" s="35">
        <f>ROUND('План мероприятий'!O530/1000,0)</f>
        <v>0</v>
      </c>
      <c r="P436" s="35">
        <f>ROUND('План мероприятий'!P530/1000,0)</f>
        <v>0</v>
      </c>
      <c r="Q436" s="35">
        <f>ROUND('План мероприятий'!Q530/1000,0)</f>
        <v>0</v>
      </c>
      <c r="R436" s="35">
        <f>ROUND('План мероприятий'!R530/1000,0)</f>
        <v>0</v>
      </c>
      <c r="S436" s="35">
        <f>ROUND('План мероприятий'!S530/1000,0)</f>
        <v>0</v>
      </c>
      <c r="T436" s="372"/>
      <c r="U436" s="376"/>
      <c r="V436" s="66"/>
      <c r="W436" s="66"/>
      <c r="X436" s="62"/>
      <c r="Y436" s="62"/>
      <c r="Z436" s="62"/>
      <c r="AA436" s="62"/>
      <c r="AB436" s="62"/>
      <c r="AC436" s="67"/>
      <c r="AD436" s="64"/>
    </row>
    <row r="437" spans="1:30" x14ac:dyDescent="0.3">
      <c r="A437" s="296" t="s">
        <v>325</v>
      </c>
      <c r="B437" s="398" t="s">
        <v>47</v>
      </c>
      <c r="C437" s="398" t="s">
        <v>326</v>
      </c>
      <c r="D437" s="29" t="s">
        <v>6</v>
      </c>
      <c r="E437" s="31" t="s">
        <v>63</v>
      </c>
      <c r="F437" s="31"/>
      <c r="G437" s="31"/>
      <c r="H437" s="36" t="s">
        <v>36</v>
      </c>
      <c r="I437" s="36" t="s">
        <v>160</v>
      </c>
      <c r="J437" s="36" t="s">
        <v>166</v>
      </c>
      <c r="K437" s="36" t="s">
        <v>37</v>
      </c>
      <c r="L437" s="36" t="s">
        <v>38</v>
      </c>
      <c r="M437" s="36"/>
      <c r="N437" s="32">
        <f>ROUND('План мероприятий'!N531/1000,0)</f>
        <v>18585698</v>
      </c>
      <c r="O437" s="32">
        <f>ROUND('План мероприятий'!O531/1000,0)</f>
        <v>2541330</v>
      </c>
      <c r="P437" s="32">
        <f>ROUND('План мероприятий'!P531/1000,0)</f>
        <v>3208356</v>
      </c>
      <c r="Q437" s="32">
        <f>ROUND('План мероприятий'!Q531/1000,0)</f>
        <v>4366989</v>
      </c>
      <c r="R437" s="32">
        <f>ROUND('План мероприятий'!R531/1000,0)</f>
        <v>4190389</v>
      </c>
      <c r="S437" s="32">
        <f>ROUND('План мероприятий'!S531/1000,0)</f>
        <v>4278633</v>
      </c>
      <c r="T437" s="399">
        <f>N437/$N$19</f>
        <v>0.11207272483877902</v>
      </c>
      <c r="U437" s="400" t="s">
        <v>39</v>
      </c>
      <c r="V437" s="400" t="s">
        <v>327</v>
      </c>
      <c r="W437" s="397" t="s">
        <v>41</v>
      </c>
      <c r="X437" s="397">
        <v>40</v>
      </c>
      <c r="Y437" s="397">
        <v>40</v>
      </c>
      <c r="Z437" s="397">
        <v>40</v>
      </c>
      <c r="AA437" s="397">
        <v>40</v>
      </c>
      <c r="AB437" s="397">
        <v>40</v>
      </c>
      <c r="AC437" s="396">
        <f>N437/$N$320</f>
        <v>0.14640043945106804</v>
      </c>
      <c r="AD437" s="223" t="s">
        <v>328</v>
      </c>
    </row>
    <row r="438" spans="1:30" ht="37.5" x14ac:dyDescent="0.3">
      <c r="A438" s="297"/>
      <c r="B438" s="398"/>
      <c r="C438" s="398"/>
      <c r="D438" s="33" t="s">
        <v>28</v>
      </c>
      <c r="E438" s="31" t="s">
        <v>63</v>
      </c>
      <c r="F438" s="31"/>
      <c r="G438" s="31"/>
      <c r="H438" s="36" t="s">
        <v>36</v>
      </c>
      <c r="I438" s="36" t="s">
        <v>160</v>
      </c>
      <c r="J438" s="36" t="s">
        <v>166</v>
      </c>
      <c r="K438" s="36" t="s">
        <v>37</v>
      </c>
      <c r="L438" s="36" t="s">
        <v>38</v>
      </c>
      <c r="M438" s="36"/>
      <c r="N438" s="32">
        <f>ROUND('План мероприятий'!N532/1000,0)</f>
        <v>3974707</v>
      </c>
      <c r="O438" s="32">
        <f>ROUND('План мероприятий'!O532/1000,0)</f>
        <v>725625</v>
      </c>
      <c r="P438" s="32">
        <f>ROUND('План мероприятий'!P532/1000,0)</f>
        <v>738049</v>
      </c>
      <c r="Q438" s="32">
        <f>ROUND('План мероприятий'!Q532/1000,0)</f>
        <v>996112</v>
      </c>
      <c r="R438" s="32">
        <f>ROUND('План мероприятий'!R532/1000,0)</f>
        <v>755020</v>
      </c>
      <c r="S438" s="32">
        <f>ROUND('План мероприятий'!S532/1000,0)</f>
        <v>759901</v>
      </c>
      <c r="T438" s="399"/>
      <c r="U438" s="400"/>
      <c r="V438" s="400"/>
      <c r="W438" s="397"/>
      <c r="X438" s="397"/>
      <c r="Y438" s="397"/>
      <c r="Z438" s="397"/>
      <c r="AA438" s="397"/>
      <c r="AB438" s="397"/>
      <c r="AC438" s="396"/>
      <c r="AD438" s="223"/>
    </row>
    <row r="439" spans="1:30" x14ac:dyDescent="0.3">
      <c r="A439" s="297"/>
      <c r="B439" s="398"/>
      <c r="C439" s="398"/>
      <c r="D439" s="33" t="s">
        <v>29</v>
      </c>
      <c r="E439" s="31" t="s">
        <v>63</v>
      </c>
      <c r="F439" s="31"/>
      <c r="G439" s="31"/>
      <c r="H439" s="36" t="s">
        <v>36</v>
      </c>
      <c r="I439" s="36" t="s">
        <v>160</v>
      </c>
      <c r="J439" s="36" t="s">
        <v>166</v>
      </c>
      <c r="K439" s="36" t="s">
        <v>37</v>
      </c>
      <c r="L439" s="36" t="s">
        <v>38</v>
      </c>
      <c r="M439" s="36"/>
      <c r="N439" s="32">
        <f>ROUND('План мероприятий'!N533/1000,0)</f>
        <v>14610990</v>
      </c>
      <c r="O439" s="32">
        <f>ROUND('План мероприятий'!O533/1000,0)</f>
        <v>1815706</v>
      </c>
      <c r="P439" s="32">
        <f>ROUND('План мероприятий'!P533/1000,0)</f>
        <v>2470307</v>
      </c>
      <c r="Q439" s="32">
        <f>ROUND('План мероприятий'!Q533/1000,0)</f>
        <v>3370877</v>
      </c>
      <c r="R439" s="32">
        <f>ROUND('План мероприятий'!R533/1000,0)</f>
        <v>3435369</v>
      </c>
      <c r="S439" s="32">
        <f>ROUND('План мероприятий'!S533/1000,0)</f>
        <v>3518733</v>
      </c>
      <c r="T439" s="399"/>
      <c r="U439" s="400"/>
      <c r="V439" s="400"/>
      <c r="W439" s="397"/>
      <c r="X439" s="397"/>
      <c r="Y439" s="397"/>
      <c r="Z439" s="397"/>
      <c r="AA439" s="397"/>
      <c r="AB439" s="397"/>
      <c r="AC439" s="396"/>
      <c r="AD439" s="223"/>
    </row>
    <row r="440" spans="1:30" x14ac:dyDescent="0.3">
      <c r="A440" s="297"/>
      <c r="B440" s="398"/>
      <c r="C440" s="398"/>
      <c r="D440" s="33" t="s">
        <v>30</v>
      </c>
      <c r="E440" s="31"/>
      <c r="F440" s="31"/>
      <c r="G440" s="31"/>
      <c r="H440" s="31"/>
      <c r="I440" s="31"/>
      <c r="J440" s="31"/>
      <c r="K440" s="31"/>
      <c r="L440" s="31"/>
      <c r="M440" s="31"/>
      <c r="N440" s="32">
        <f>ROUND('План мероприятий'!N534/1000,0)</f>
        <v>0</v>
      </c>
      <c r="O440" s="32">
        <f>ROUND('План мероприятий'!O534/1000,0)</f>
        <v>0</v>
      </c>
      <c r="P440" s="32">
        <f>ROUND('План мероприятий'!P534/1000,0)</f>
        <v>0</v>
      </c>
      <c r="Q440" s="32">
        <f>ROUND('План мероприятий'!Q534/1000,0)</f>
        <v>0</v>
      </c>
      <c r="R440" s="32">
        <f>ROUND('План мероприятий'!R534/1000,0)</f>
        <v>0</v>
      </c>
      <c r="S440" s="32">
        <f>ROUND('План мероприятий'!S534/1000,0)</f>
        <v>0</v>
      </c>
      <c r="T440" s="399"/>
      <c r="U440" s="400"/>
      <c r="V440" s="400"/>
      <c r="W440" s="397"/>
      <c r="X440" s="397"/>
      <c r="Y440" s="397"/>
      <c r="Z440" s="397"/>
      <c r="AA440" s="397"/>
      <c r="AB440" s="397"/>
      <c r="AC440" s="396"/>
      <c r="AD440" s="223"/>
    </row>
    <row r="441" spans="1:30" x14ac:dyDescent="0.3">
      <c r="A441" s="297"/>
      <c r="B441" s="398"/>
      <c r="C441" s="398"/>
      <c r="D441" s="33" t="s">
        <v>31</v>
      </c>
      <c r="E441" s="31"/>
      <c r="F441" s="31"/>
      <c r="G441" s="31"/>
      <c r="H441" s="31"/>
      <c r="I441" s="31"/>
      <c r="J441" s="31"/>
      <c r="K441" s="31"/>
      <c r="L441" s="31"/>
      <c r="M441" s="31"/>
      <c r="N441" s="32">
        <f>ROUND('План мероприятий'!N535/1000,0)</f>
        <v>0</v>
      </c>
      <c r="O441" s="32">
        <f>ROUND('План мероприятий'!O535/1000,0)</f>
        <v>0</v>
      </c>
      <c r="P441" s="32">
        <f>ROUND('План мероприятий'!P535/1000,0)</f>
        <v>0</v>
      </c>
      <c r="Q441" s="32">
        <f>ROUND('План мероприятий'!Q535/1000,0)</f>
        <v>0</v>
      </c>
      <c r="R441" s="32">
        <f>ROUND('План мероприятий'!R535/1000,0)</f>
        <v>0</v>
      </c>
      <c r="S441" s="32">
        <f>ROUND('План мероприятий'!S535/1000,0)</f>
        <v>0</v>
      </c>
      <c r="T441" s="399"/>
      <c r="U441" s="400"/>
      <c r="V441" s="400"/>
      <c r="W441" s="397"/>
      <c r="X441" s="397"/>
      <c r="Y441" s="397"/>
      <c r="Z441" s="397"/>
      <c r="AA441" s="397"/>
      <c r="AB441" s="397"/>
      <c r="AC441" s="396"/>
      <c r="AD441" s="223"/>
    </row>
    <row r="442" spans="1:30" ht="37.5" x14ac:dyDescent="0.3">
      <c r="A442" s="249" t="s">
        <v>329</v>
      </c>
      <c r="B442" s="250" t="s">
        <v>51</v>
      </c>
      <c r="C442" s="250" t="s">
        <v>330</v>
      </c>
      <c r="D442" s="16" t="s">
        <v>6</v>
      </c>
      <c r="E442" s="35" t="s">
        <v>63</v>
      </c>
      <c r="F442" s="35"/>
      <c r="G442" s="35"/>
      <c r="H442" s="35" t="s">
        <v>36</v>
      </c>
      <c r="I442" s="35" t="s">
        <v>160</v>
      </c>
      <c r="J442" s="35" t="s">
        <v>166</v>
      </c>
      <c r="K442" s="41" t="s">
        <v>331</v>
      </c>
      <c r="L442" s="35" t="s">
        <v>38</v>
      </c>
      <c r="M442" s="35"/>
      <c r="N442" s="20">
        <f>ROUND('План мероприятий'!N536/1000,0)</f>
        <v>14500961</v>
      </c>
      <c r="O442" s="20">
        <f>ROUND('План мероприятий'!O536/1000,0)</f>
        <v>1991452</v>
      </c>
      <c r="P442" s="20">
        <f>ROUND('План мероприятий'!P536/1000,0)</f>
        <v>2405399</v>
      </c>
      <c r="Q442" s="20">
        <f>ROUND('План мероприятий'!Q536/1000,0)</f>
        <v>3295793</v>
      </c>
      <c r="R442" s="20">
        <f>ROUND('План мероприятий'!R536/1000,0)</f>
        <v>3363491</v>
      </c>
      <c r="S442" s="20">
        <f>ROUND('План мероприятий'!S536/1000,0)</f>
        <v>3444826</v>
      </c>
      <c r="T442" s="372">
        <f>N442/$N$19</f>
        <v>8.7441548444985279E-2</v>
      </c>
      <c r="U442" s="376" t="s">
        <v>39</v>
      </c>
      <c r="V442" s="376" t="s">
        <v>332</v>
      </c>
      <c r="W442" s="374" t="s">
        <v>85</v>
      </c>
      <c r="X442" s="370">
        <v>34167</v>
      </c>
      <c r="Y442" s="370">
        <v>37433</v>
      </c>
      <c r="Z442" s="370">
        <v>40891</v>
      </c>
      <c r="AA442" s="370">
        <v>42181</v>
      </c>
      <c r="AB442" s="370">
        <v>42181</v>
      </c>
      <c r="AC442" s="375">
        <f>N442/$N$437</f>
        <v>0.78022149073981506</v>
      </c>
      <c r="AD442" s="232"/>
    </row>
    <row r="443" spans="1:30" ht="37.5" x14ac:dyDescent="0.3">
      <c r="A443" s="249"/>
      <c r="B443" s="250"/>
      <c r="C443" s="250"/>
      <c r="D443" s="19" t="s">
        <v>28</v>
      </c>
      <c r="E443" s="35" t="s">
        <v>63</v>
      </c>
      <c r="F443" s="35"/>
      <c r="G443" s="35"/>
      <c r="H443" s="35" t="s">
        <v>36</v>
      </c>
      <c r="I443" s="35" t="s">
        <v>160</v>
      </c>
      <c r="J443" s="35" t="s">
        <v>166</v>
      </c>
      <c r="K443" s="41" t="s">
        <v>331</v>
      </c>
      <c r="L443" s="35" t="s">
        <v>38</v>
      </c>
      <c r="M443" s="35"/>
      <c r="N443" s="20">
        <f>ROUND('План мероприятий'!N537/1000,0)</f>
        <v>1033609</v>
      </c>
      <c r="O443" s="20">
        <f>ROUND('План мероприятий'!O537/1000,0)</f>
        <v>175746</v>
      </c>
      <c r="P443" s="20">
        <f>ROUND('План мероприятий'!P537/1000,0)</f>
        <v>212171</v>
      </c>
      <c r="Q443" s="20">
        <f>ROUND('План мероприятий'!Q537/1000,0)</f>
        <v>218474</v>
      </c>
      <c r="R443" s="20">
        <f>ROUND('План мероприятий'!R537/1000,0)</f>
        <v>211169</v>
      </c>
      <c r="S443" s="20">
        <f>ROUND('План мероприятий'!S537/1000,0)</f>
        <v>216049</v>
      </c>
      <c r="T443" s="372"/>
      <c r="U443" s="376"/>
      <c r="V443" s="374"/>
      <c r="W443" s="374"/>
      <c r="X443" s="370"/>
      <c r="Y443" s="370"/>
      <c r="Z443" s="370"/>
      <c r="AA443" s="370"/>
      <c r="AB443" s="370"/>
      <c r="AC443" s="375"/>
      <c r="AD443" s="232"/>
    </row>
    <row r="444" spans="1:30" ht="37.5" x14ac:dyDescent="0.3">
      <c r="A444" s="249"/>
      <c r="B444" s="250"/>
      <c r="C444" s="250"/>
      <c r="D444" s="19" t="s">
        <v>29</v>
      </c>
      <c r="E444" s="35" t="s">
        <v>63</v>
      </c>
      <c r="F444" s="35"/>
      <c r="G444" s="35"/>
      <c r="H444" s="35" t="s">
        <v>36</v>
      </c>
      <c r="I444" s="35" t="s">
        <v>160</v>
      </c>
      <c r="J444" s="35" t="s">
        <v>166</v>
      </c>
      <c r="K444" s="41" t="s">
        <v>331</v>
      </c>
      <c r="L444" s="35" t="s">
        <v>38</v>
      </c>
      <c r="M444" s="35"/>
      <c r="N444" s="20">
        <f>ROUND('План мероприятий'!N538/1000,0)</f>
        <v>13467352</v>
      </c>
      <c r="O444" s="20">
        <f>ROUND('План мероприятий'!O538/1000,0)</f>
        <v>1815706</v>
      </c>
      <c r="P444" s="20">
        <f>ROUND('План мероприятий'!P538/1000,0)</f>
        <v>2193228</v>
      </c>
      <c r="Q444" s="20">
        <f>ROUND('План мероприятий'!Q538/1000,0)</f>
        <v>3077319</v>
      </c>
      <c r="R444" s="20">
        <f>ROUND('План мероприятий'!R538/1000,0)</f>
        <v>3152322</v>
      </c>
      <c r="S444" s="20">
        <f>ROUND('План мероприятий'!S538/1000,0)</f>
        <v>3228777</v>
      </c>
      <c r="T444" s="372"/>
      <c r="U444" s="376"/>
      <c r="V444" s="374"/>
      <c r="W444" s="374"/>
      <c r="X444" s="370"/>
      <c r="Y444" s="370"/>
      <c r="Z444" s="370"/>
      <c r="AA444" s="370"/>
      <c r="AB444" s="370"/>
      <c r="AC444" s="375"/>
      <c r="AD444" s="232"/>
    </row>
    <row r="445" spans="1:30" x14ac:dyDescent="0.3">
      <c r="A445" s="249"/>
      <c r="B445" s="250"/>
      <c r="C445" s="250"/>
      <c r="D445" s="19" t="s">
        <v>30</v>
      </c>
      <c r="E445" s="35"/>
      <c r="F445" s="35"/>
      <c r="G445" s="35"/>
      <c r="H445" s="35"/>
      <c r="I445" s="35"/>
      <c r="J445" s="35"/>
      <c r="K445" s="35"/>
      <c r="L445" s="35"/>
      <c r="M445" s="35"/>
      <c r="N445" s="20">
        <f>ROUND('План мероприятий'!N539/1000,0)</f>
        <v>0</v>
      </c>
      <c r="O445" s="20">
        <f>ROUND('План мероприятий'!O539/1000,0)</f>
        <v>0</v>
      </c>
      <c r="P445" s="20">
        <f>ROUND('План мероприятий'!P539/1000,0)</f>
        <v>0</v>
      </c>
      <c r="Q445" s="20">
        <f>ROUND('План мероприятий'!Q539/1000,0)</f>
        <v>0</v>
      </c>
      <c r="R445" s="20">
        <f>ROUND('План мероприятий'!R539/1000,0)</f>
        <v>0</v>
      </c>
      <c r="S445" s="20">
        <f>ROUND('План мероприятий'!S539/1000,0)</f>
        <v>0</v>
      </c>
      <c r="T445" s="372"/>
      <c r="U445" s="376"/>
      <c r="V445" s="374"/>
      <c r="W445" s="374"/>
      <c r="X445" s="370"/>
      <c r="Y445" s="370"/>
      <c r="Z445" s="370"/>
      <c r="AA445" s="370"/>
      <c r="AB445" s="370"/>
      <c r="AC445" s="375"/>
      <c r="AD445" s="232"/>
    </row>
    <row r="446" spans="1:30" x14ac:dyDescent="0.3">
      <c r="A446" s="249"/>
      <c r="B446" s="250"/>
      <c r="C446" s="250"/>
      <c r="D446" s="19" t="s">
        <v>31</v>
      </c>
      <c r="E446" s="35"/>
      <c r="F446" s="35"/>
      <c r="G446" s="35"/>
      <c r="H446" s="35"/>
      <c r="I446" s="35"/>
      <c r="J446" s="35"/>
      <c r="K446" s="35"/>
      <c r="L446" s="35"/>
      <c r="M446" s="35"/>
      <c r="N446" s="20">
        <f>ROUND('План мероприятий'!N540/1000,0)</f>
        <v>0</v>
      </c>
      <c r="O446" s="20">
        <f>ROUND('План мероприятий'!O540/1000,0)</f>
        <v>0</v>
      </c>
      <c r="P446" s="20">
        <f>ROUND('План мероприятий'!P540/1000,0)</f>
        <v>0</v>
      </c>
      <c r="Q446" s="20">
        <f>ROUND('План мероприятий'!Q540/1000,0)</f>
        <v>0</v>
      </c>
      <c r="R446" s="20">
        <f>ROUND('План мероприятий'!R540/1000,0)</f>
        <v>0</v>
      </c>
      <c r="S446" s="20">
        <f>ROUND('План мероприятий'!S540/1000,0)</f>
        <v>0</v>
      </c>
      <c r="T446" s="372"/>
      <c r="U446" s="376"/>
      <c r="V446" s="374"/>
      <c r="W446" s="374"/>
      <c r="X446" s="370"/>
      <c r="Y446" s="370"/>
      <c r="Z446" s="370"/>
      <c r="AA446" s="370"/>
      <c r="AB446" s="370"/>
      <c r="AC446" s="375"/>
      <c r="AD446" s="232"/>
    </row>
    <row r="447" spans="1:30" ht="112.5" x14ac:dyDescent="0.3">
      <c r="A447" s="249"/>
      <c r="B447" s="38" t="s">
        <v>68</v>
      </c>
      <c r="C447" s="39" t="s">
        <v>333</v>
      </c>
      <c r="D447" s="35" t="s">
        <v>45</v>
      </c>
      <c r="E447" s="35" t="s">
        <v>45</v>
      </c>
      <c r="F447" s="35" t="s">
        <v>45</v>
      </c>
      <c r="G447" s="35" t="s">
        <v>45</v>
      </c>
      <c r="H447" s="35" t="s">
        <v>36</v>
      </c>
      <c r="I447" s="35" t="s">
        <v>45</v>
      </c>
      <c r="J447" s="35" t="s">
        <v>45</v>
      </c>
      <c r="K447" s="35" t="s">
        <v>45</v>
      </c>
      <c r="L447" s="35" t="s">
        <v>45</v>
      </c>
      <c r="M447" s="35" t="s">
        <v>45</v>
      </c>
      <c r="N447" s="35">
        <f>ROUND('План мероприятий'!N541/1000,0)</f>
        <v>0</v>
      </c>
      <c r="O447" s="35">
        <f>ROUND('План мероприятий'!O541/1000,0)</f>
        <v>0</v>
      </c>
      <c r="P447" s="35">
        <f>ROUND('План мероприятий'!P541/1000,0)</f>
        <v>0</v>
      </c>
      <c r="Q447" s="35">
        <f>ROUND('План мероприятий'!Q541/1000,0)</f>
        <v>0</v>
      </c>
      <c r="R447" s="35">
        <f>ROUND('План мероприятий'!R541/1000,0)</f>
        <v>0</v>
      </c>
      <c r="S447" s="35">
        <f>ROUND('План мероприятий'!S541/1000,0)</f>
        <v>0</v>
      </c>
      <c r="T447" s="372"/>
      <c r="U447" s="376"/>
      <c r="V447" s="66" t="s">
        <v>45</v>
      </c>
      <c r="W447" s="66" t="s">
        <v>45</v>
      </c>
      <c r="X447" s="62" t="s">
        <v>334</v>
      </c>
      <c r="Y447" s="62" t="s">
        <v>334</v>
      </c>
      <c r="Z447" s="62" t="s">
        <v>334</v>
      </c>
      <c r="AA447" s="62" t="s">
        <v>335</v>
      </c>
      <c r="AB447" s="62" t="s">
        <v>335</v>
      </c>
      <c r="AC447" s="67"/>
      <c r="AD447" s="64"/>
    </row>
    <row r="448" spans="1:30" x14ac:dyDescent="0.3">
      <c r="A448" s="249" t="s">
        <v>336</v>
      </c>
      <c r="B448" s="250" t="s">
        <v>51</v>
      </c>
      <c r="C448" s="250" t="s">
        <v>337</v>
      </c>
      <c r="D448" s="16" t="s">
        <v>6</v>
      </c>
      <c r="E448" s="35" t="s">
        <v>63</v>
      </c>
      <c r="F448" s="35"/>
      <c r="G448" s="35"/>
      <c r="H448" s="35" t="s">
        <v>36</v>
      </c>
      <c r="I448" s="35" t="s">
        <v>160</v>
      </c>
      <c r="J448" s="35" t="s">
        <v>166</v>
      </c>
      <c r="K448" s="35" t="s">
        <v>338</v>
      </c>
      <c r="L448" s="35" t="s">
        <v>38</v>
      </c>
      <c r="M448" s="35"/>
      <c r="N448" s="20">
        <f>ROUND('План мероприятий'!N542/1000,0)</f>
        <v>403286</v>
      </c>
      <c r="O448" s="20">
        <f>ROUND('План мероприятий'!O542/1000,0)</f>
        <v>84878</v>
      </c>
      <c r="P448" s="20">
        <f>ROUND('План мероприятий'!P542/1000,0)</f>
        <v>60878</v>
      </c>
      <c r="Q448" s="20">
        <f>ROUND('План мероприятий'!Q542/1000,0)</f>
        <v>87773</v>
      </c>
      <c r="R448" s="20">
        <f>ROUND('План мероприятий'!R542/1000,0)</f>
        <v>84878</v>
      </c>
      <c r="S448" s="20">
        <f>ROUND('План мероприятий'!S542/1000,0)</f>
        <v>84878</v>
      </c>
      <c r="T448" s="372">
        <f>N448/$N$19</f>
        <v>2.4318355387745907E-3</v>
      </c>
      <c r="U448" s="376" t="s">
        <v>39</v>
      </c>
      <c r="V448" s="376" t="s">
        <v>339</v>
      </c>
      <c r="W448" s="374" t="s">
        <v>113</v>
      </c>
      <c r="X448" s="370">
        <v>1294</v>
      </c>
      <c r="Y448" s="370">
        <v>4943</v>
      </c>
      <c r="Z448" s="370">
        <v>4967</v>
      </c>
      <c r="AA448" s="370">
        <v>4986</v>
      </c>
      <c r="AB448" s="370">
        <v>4986</v>
      </c>
      <c r="AC448" s="375">
        <f>N448/$N$437</f>
        <v>2.1698727699115739E-2</v>
      </c>
      <c r="AD448" s="232"/>
    </row>
    <row r="449" spans="1:30" ht="37.5" x14ac:dyDescent="0.3">
      <c r="A449" s="249"/>
      <c r="B449" s="250"/>
      <c r="C449" s="250"/>
      <c r="D449" s="19" t="s">
        <v>28</v>
      </c>
      <c r="E449" s="35" t="s">
        <v>63</v>
      </c>
      <c r="F449" s="35"/>
      <c r="G449" s="35"/>
      <c r="H449" s="35" t="s">
        <v>36</v>
      </c>
      <c r="I449" s="35" t="s">
        <v>160</v>
      </c>
      <c r="J449" s="35" t="s">
        <v>166</v>
      </c>
      <c r="K449" s="35" t="s">
        <v>338</v>
      </c>
      <c r="L449" s="35" t="s">
        <v>38</v>
      </c>
      <c r="M449" s="35"/>
      <c r="N449" s="20">
        <f>ROUND('План мероприятий'!N543/1000,0)</f>
        <v>403286</v>
      </c>
      <c r="O449" s="20">
        <f>ROUND('План мероприятий'!O543/1000,0)</f>
        <v>84878</v>
      </c>
      <c r="P449" s="20">
        <f>ROUND('План мероприятий'!P543/1000,0)</f>
        <v>60878</v>
      </c>
      <c r="Q449" s="20">
        <f>ROUND('План мероприятий'!Q543/1000,0)</f>
        <v>87773</v>
      </c>
      <c r="R449" s="20">
        <f>ROUND('План мероприятий'!R543/1000,0)</f>
        <v>84878</v>
      </c>
      <c r="S449" s="20">
        <f>ROUND('План мероприятий'!S543/1000,0)</f>
        <v>84878</v>
      </c>
      <c r="T449" s="372"/>
      <c r="U449" s="376"/>
      <c r="V449" s="374"/>
      <c r="W449" s="374"/>
      <c r="X449" s="370"/>
      <c r="Y449" s="370"/>
      <c r="Z449" s="370"/>
      <c r="AA449" s="370"/>
      <c r="AB449" s="370"/>
      <c r="AC449" s="375"/>
      <c r="AD449" s="232"/>
    </row>
    <row r="450" spans="1:30" x14ac:dyDescent="0.3">
      <c r="A450" s="249"/>
      <c r="B450" s="250"/>
      <c r="C450" s="250"/>
      <c r="D450" s="19" t="s">
        <v>29</v>
      </c>
      <c r="E450" s="35"/>
      <c r="F450" s="35"/>
      <c r="G450" s="35"/>
      <c r="H450" s="35"/>
      <c r="I450" s="35"/>
      <c r="J450" s="35"/>
      <c r="K450" s="35"/>
      <c r="L450" s="35"/>
      <c r="M450" s="35"/>
      <c r="N450" s="20">
        <f>ROUND('План мероприятий'!N544/1000,0)</f>
        <v>0</v>
      </c>
      <c r="O450" s="20">
        <f>ROUND('План мероприятий'!O544/1000,0)</f>
        <v>0</v>
      </c>
      <c r="P450" s="20">
        <f>ROUND('План мероприятий'!P544/1000,0)</f>
        <v>0</v>
      </c>
      <c r="Q450" s="20">
        <f>ROUND('План мероприятий'!Q544/1000,0)</f>
        <v>0</v>
      </c>
      <c r="R450" s="20">
        <f>ROUND('План мероприятий'!R544/1000,0)</f>
        <v>0</v>
      </c>
      <c r="S450" s="20">
        <f>ROUND('План мероприятий'!S544/1000,0)</f>
        <v>0</v>
      </c>
      <c r="T450" s="372"/>
      <c r="U450" s="376"/>
      <c r="V450" s="374"/>
      <c r="W450" s="374"/>
      <c r="X450" s="370"/>
      <c r="Y450" s="370"/>
      <c r="Z450" s="370"/>
      <c r="AA450" s="370"/>
      <c r="AB450" s="370"/>
      <c r="AC450" s="375"/>
      <c r="AD450" s="232"/>
    </row>
    <row r="451" spans="1:30" x14ac:dyDescent="0.3">
      <c r="A451" s="249"/>
      <c r="B451" s="250"/>
      <c r="C451" s="250"/>
      <c r="D451" s="19" t="s">
        <v>30</v>
      </c>
      <c r="E451" s="35"/>
      <c r="F451" s="35"/>
      <c r="G451" s="35"/>
      <c r="H451" s="35"/>
      <c r="I451" s="35"/>
      <c r="J451" s="35"/>
      <c r="K451" s="35"/>
      <c r="L451" s="35"/>
      <c r="M451" s="35"/>
      <c r="N451" s="20">
        <f>ROUND('План мероприятий'!N545/1000,0)</f>
        <v>0</v>
      </c>
      <c r="O451" s="20">
        <f>ROUND('План мероприятий'!O545/1000,0)</f>
        <v>0</v>
      </c>
      <c r="P451" s="20">
        <f>ROUND('План мероприятий'!P545/1000,0)</f>
        <v>0</v>
      </c>
      <c r="Q451" s="20">
        <f>ROUND('План мероприятий'!Q545/1000,0)</f>
        <v>0</v>
      </c>
      <c r="R451" s="20">
        <f>ROUND('План мероприятий'!R545/1000,0)</f>
        <v>0</v>
      </c>
      <c r="S451" s="20">
        <f>ROUND('План мероприятий'!S545/1000,0)</f>
        <v>0</v>
      </c>
      <c r="T451" s="372"/>
      <c r="U451" s="376"/>
      <c r="V451" s="374"/>
      <c r="W451" s="374"/>
      <c r="X451" s="370"/>
      <c r="Y451" s="370"/>
      <c r="Z451" s="370"/>
      <c r="AA451" s="370"/>
      <c r="AB451" s="370"/>
      <c r="AC451" s="375"/>
      <c r="AD451" s="232"/>
    </row>
    <row r="452" spans="1:30" x14ac:dyDescent="0.3">
      <c r="A452" s="249"/>
      <c r="B452" s="250"/>
      <c r="C452" s="250"/>
      <c r="D452" s="19" t="s">
        <v>31</v>
      </c>
      <c r="E452" s="35"/>
      <c r="F452" s="35"/>
      <c r="G452" s="35"/>
      <c r="H452" s="35"/>
      <c r="I452" s="35"/>
      <c r="J452" s="35"/>
      <c r="K452" s="35"/>
      <c r="L452" s="35"/>
      <c r="M452" s="35"/>
      <c r="N452" s="20">
        <f>ROUND('План мероприятий'!N546/1000,0)</f>
        <v>0</v>
      </c>
      <c r="O452" s="20">
        <f>ROUND('План мероприятий'!O546/1000,0)</f>
        <v>0</v>
      </c>
      <c r="P452" s="20">
        <f>ROUND('План мероприятий'!P546/1000,0)</f>
        <v>0</v>
      </c>
      <c r="Q452" s="20">
        <f>ROUND('План мероприятий'!Q546/1000,0)</f>
        <v>0</v>
      </c>
      <c r="R452" s="20">
        <f>ROUND('План мероприятий'!R546/1000,0)</f>
        <v>0</v>
      </c>
      <c r="S452" s="20">
        <f>ROUND('План мероприятий'!S546/1000,0)</f>
        <v>0</v>
      </c>
      <c r="T452" s="372"/>
      <c r="U452" s="376"/>
      <c r="V452" s="374"/>
      <c r="W452" s="374"/>
      <c r="X452" s="370"/>
      <c r="Y452" s="370"/>
      <c r="Z452" s="370"/>
      <c r="AA452" s="370"/>
      <c r="AB452" s="370"/>
      <c r="AC452" s="375"/>
      <c r="AD452" s="232"/>
    </row>
    <row r="453" spans="1:30" ht="37.5" x14ac:dyDescent="0.3">
      <c r="A453" s="249"/>
      <c r="B453" s="38" t="s">
        <v>68</v>
      </c>
      <c r="C453" s="39"/>
      <c r="D453" s="35" t="s">
        <v>45</v>
      </c>
      <c r="E453" s="35" t="s">
        <v>45</v>
      </c>
      <c r="F453" s="35" t="s">
        <v>45</v>
      </c>
      <c r="G453" s="35" t="s">
        <v>45</v>
      </c>
      <c r="H453" s="35" t="s">
        <v>36</v>
      </c>
      <c r="I453" s="35" t="s">
        <v>45</v>
      </c>
      <c r="J453" s="35" t="s">
        <v>45</v>
      </c>
      <c r="K453" s="35" t="s">
        <v>45</v>
      </c>
      <c r="L453" s="35" t="s">
        <v>45</v>
      </c>
      <c r="M453" s="35" t="s">
        <v>45</v>
      </c>
      <c r="N453" s="35">
        <f>ROUND('План мероприятий'!N547/1000,0)</f>
        <v>0</v>
      </c>
      <c r="O453" s="35">
        <f>ROUND('План мероприятий'!O547/1000,0)</f>
        <v>0</v>
      </c>
      <c r="P453" s="35">
        <f>ROUND('План мероприятий'!P547/1000,0)</f>
        <v>0</v>
      </c>
      <c r="Q453" s="35">
        <f>ROUND('План мероприятий'!Q547/1000,0)</f>
        <v>0</v>
      </c>
      <c r="R453" s="35">
        <f>ROUND('План мероприятий'!R547/1000,0)</f>
        <v>0</v>
      </c>
      <c r="S453" s="35">
        <f>ROUND('План мероприятий'!S547/1000,0)</f>
        <v>0</v>
      </c>
      <c r="T453" s="372"/>
      <c r="U453" s="376"/>
      <c r="V453" s="66" t="s">
        <v>45</v>
      </c>
      <c r="W453" s="66" t="s">
        <v>45</v>
      </c>
      <c r="X453" s="62"/>
      <c r="Y453" s="62"/>
      <c r="Z453" s="62"/>
      <c r="AA453" s="62"/>
      <c r="AB453" s="62"/>
      <c r="AC453" s="67"/>
      <c r="AD453" s="64"/>
    </row>
    <row r="454" spans="1:30" x14ac:dyDescent="0.3">
      <c r="A454" s="249" t="s">
        <v>340</v>
      </c>
      <c r="B454" s="250" t="s">
        <v>51</v>
      </c>
      <c r="C454" s="250" t="s">
        <v>341</v>
      </c>
      <c r="D454" s="16" t="s">
        <v>6</v>
      </c>
      <c r="E454" s="35" t="s">
        <v>63</v>
      </c>
      <c r="F454" s="35"/>
      <c r="G454" s="35"/>
      <c r="H454" s="35" t="s">
        <v>36</v>
      </c>
      <c r="I454" s="35" t="s">
        <v>160</v>
      </c>
      <c r="J454" s="41" t="s">
        <v>166</v>
      </c>
      <c r="K454" s="35" t="s">
        <v>342</v>
      </c>
      <c r="L454" s="41" t="s">
        <v>38</v>
      </c>
      <c r="M454" s="41"/>
      <c r="N454" s="20">
        <f>ROUND('План мероприятий'!N548/1000,0)</f>
        <v>273470</v>
      </c>
      <c r="O454" s="20">
        <f>ROUND('План мероприятий'!O548/1000,0)</f>
        <v>49539</v>
      </c>
      <c r="P454" s="20">
        <f>ROUND('План мероприятий'!P548/1000,0)</f>
        <v>49494</v>
      </c>
      <c r="Q454" s="20">
        <f>ROUND('План мероприятий'!Q548/1000,0)</f>
        <v>75449</v>
      </c>
      <c r="R454" s="20">
        <f>ROUND('План мероприятий'!R548/1000,0)</f>
        <v>49494</v>
      </c>
      <c r="S454" s="20">
        <f>ROUND('План мероприятий'!S548/1000,0)</f>
        <v>49494</v>
      </c>
      <c r="T454" s="372">
        <f>N454/$N$19</f>
        <v>1.649038312236694E-3</v>
      </c>
      <c r="U454" s="376" t="s">
        <v>39</v>
      </c>
      <c r="V454" s="410" t="s">
        <v>343</v>
      </c>
      <c r="W454" s="407" t="s">
        <v>113</v>
      </c>
      <c r="X454" s="432">
        <v>1288</v>
      </c>
      <c r="Y454" s="432">
        <v>600</v>
      </c>
      <c r="Z454" s="432">
        <v>600</v>
      </c>
      <c r="AA454" s="432">
        <v>600</v>
      </c>
      <c r="AB454" s="432">
        <v>600</v>
      </c>
      <c r="AC454" s="375">
        <f>N454/$N$437</f>
        <v>1.4714002132177119E-2</v>
      </c>
      <c r="AD454" s="374"/>
    </row>
    <row r="455" spans="1:30" ht="37.5" x14ac:dyDescent="0.3">
      <c r="A455" s="249"/>
      <c r="B455" s="250"/>
      <c r="C455" s="250"/>
      <c r="D455" s="19" t="s">
        <v>28</v>
      </c>
      <c r="E455" s="35" t="s">
        <v>63</v>
      </c>
      <c r="F455" s="35"/>
      <c r="G455" s="35"/>
      <c r="H455" s="35" t="s">
        <v>36</v>
      </c>
      <c r="I455" s="35" t="s">
        <v>160</v>
      </c>
      <c r="J455" s="41" t="s">
        <v>166</v>
      </c>
      <c r="K455" s="35" t="s">
        <v>342</v>
      </c>
      <c r="L455" s="41" t="s">
        <v>38</v>
      </c>
      <c r="M455" s="41"/>
      <c r="N455" s="20">
        <f>ROUND('План мероприятий'!N549/1000,0)</f>
        <v>273470</v>
      </c>
      <c r="O455" s="20">
        <f>ROUND('План мероприятий'!O549/1000,0)</f>
        <v>49539</v>
      </c>
      <c r="P455" s="20">
        <f>ROUND('План мероприятий'!P549/1000,0)</f>
        <v>49494</v>
      </c>
      <c r="Q455" s="20">
        <f>ROUND('План мероприятий'!Q549/1000,0)</f>
        <v>75449</v>
      </c>
      <c r="R455" s="20">
        <f>ROUND('План мероприятий'!R549/1000,0)</f>
        <v>49494</v>
      </c>
      <c r="S455" s="20">
        <f>ROUND('План мероприятий'!S549/1000,0)</f>
        <v>49494</v>
      </c>
      <c r="T455" s="372"/>
      <c r="U455" s="376"/>
      <c r="V455" s="411"/>
      <c r="W455" s="408"/>
      <c r="X455" s="433"/>
      <c r="Y455" s="433"/>
      <c r="Z455" s="433"/>
      <c r="AA455" s="433"/>
      <c r="AB455" s="433"/>
      <c r="AC455" s="375"/>
      <c r="AD455" s="374"/>
    </row>
    <row r="456" spans="1:30" x14ac:dyDescent="0.3">
      <c r="A456" s="249"/>
      <c r="B456" s="250"/>
      <c r="C456" s="250"/>
      <c r="D456" s="19" t="s">
        <v>29</v>
      </c>
      <c r="E456" s="35"/>
      <c r="F456" s="35"/>
      <c r="G456" s="35"/>
      <c r="H456" s="35"/>
      <c r="I456" s="35"/>
      <c r="J456" s="35"/>
      <c r="K456" s="35"/>
      <c r="L456" s="35"/>
      <c r="M456" s="35"/>
      <c r="N456" s="20">
        <f>ROUND('План мероприятий'!N550/1000,0)</f>
        <v>0</v>
      </c>
      <c r="O456" s="20">
        <f>ROUND('План мероприятий'!O550/1000,0)</f>
        <v>0</v>
      </c>
      <c r="P456" s="20">
        <f>ROUND('План мероприятий'!P550/1000,0)</f>
        <v>0</v>
      </c>
      <c r="Q456" s="20">
        <f>ROUND('План мероприятий'!Q550/1000,0)</f>
        <v>0</v>
      </c>
      <c r="R456" s="20">
        <f>ROUND('План мероприятий'!R550/1000,0)</f>
        <v>0</v>
      </c>
      <c r="S456" s="20">
        <f>ROUND('План мероприятий'!S550/1000,0)</f>
        <v>0</v>
      </c>
      <c r="T456" s="372"/>
      <c r="U456" s="376"/>
      <c r="V456" s="411"/>
      <c r="W456" s="408"/>
      <c r="X456" s="433"/>
      <c r="Y456" s="433"/>
      <c r="Z456" s="433"/>
      <c r="AA456" s="433"/>
      <c r="AB456" s="433"/>
      <c r="AC456" s="375"/>
      <c r="AD456" s="376"/>
    </row>
    <row r="457" spans="1:30" x14ac:dyDescent="0.3">
      <c r="A457" s="249"/>
      <c r="B457" s="250"/>
      <c r="C457" s="250"/>
      <c r="D457" s="19" t="s">
        <v>30</v>
      </c>
      <c r="E457" s="35"/>
      <c r="F457" s="35"/>
      <c r="G457" s="35"/>
      <c r="H457" s="35"/>
      <c r="I457" s="35"/>
      <c r="J457" s="35"/>
      <c r="K457" s="35"/>
      <c r="L457" s="35"/>
      <c r="M457" s="35"/>
      <c r="N457" s="20">
        <f>ROUND('План мероприятий'!N551/1000,0)</f>
        <v>0</v>
      </c>
      <c r="O457" s="20">
        <f>ROUND('План мероприятий'!O551/1000,0)</f>
        <v>0</v>
      </c>
      <c r="P457" s="20">
        <f>ROUND('План мероприятий'!P551/1000,0)</f>
        <v>0</v>
      </c>
      <c r="Q457" s="20">
        <f>ROUND('План мероприятий'!Q551/1000,0)</f>
        <v>0</v>
      </c>
      <c r="R457" s="20">
        <f>ROUND('План мероприятий'!R551/1000,0)</f>
        <v>0</v>
      </c>
      <c r="S457" s="20">
        <f>ROUND('План мероприятий'!S551/1000,0)</f>
        <v>0</v>
      </c>
      <c r="T457" s="372"/>
      <c r="U457" s="376"/>
      <c r="V457" s="411"/>
      <c r="W457" s="408"/>
      <c r="X457" s="433"/>
      <c r="Y457" s="433"/>
      <c r="Z457" s="433"/>
      <c r="AA457" s="433"/>
      <c r="AB457" s="433"/>
      <c r="AC457" s="375"/>
      <c r="AD457" s="376"/>
    </row>
    <row r="458" spans="1:30" x14ac:dyDescent="0.3">
      <c r="A458" s="249"/>
      <c r="B458" s="250"/>
      <c r="C458" s="250"/>
      <c r="D458" s="19" t="s">
        <v>31</v>
      </c>
      <c r="E458" s="35"/>
      <c r="F458" s="35"/>
      <c r="G458" s="35"/>
      <c r="H458" s="35"/>
      <c r="I458" s="35"/>
      <c r="J458" s="35"/>
      <c r="K458" s="35"/>
      <c r="L458" s="35"/>
      <c r="M458" s="35"/>
      <c r="N458" s="20">
        <f>ROUND('План мероприятий'!N552/1000,0)</f>
        <v>0</v>
      </c>
      <c r="O458" s="20">
        <f>ROUND('План мероприятий'!O552/1000,0)</f>
        <v>0</v>
      </c>
      <c r="P458" s="20">
        <f>ROUND('План мероприятий'!P552/1000,0)</f>
        <v>0</v>
      </c>
      <c r="Q458" s="20">
        <f>ROUND('План мероприятий'!Q552/1000,0)</f>
        <v>0</v>
      </c>
      <c r="R458" s="20">
        <f>ROUND('План мероприятий'!R552/1000,0)</f>
        <v>0</v>
      </c>
      <c r="S458" s="20">
        <f>ROUND('План мероприятий'!S552/1000,0)</f>
        <v>0</v>
      </c>
      <c r="T458" s="372"/>
      <c r="U458" s="376"/>
      <c r="V458" s="412"/>
      <c r="W458" s="409"/>
      <c r="X458" s="434"/>
      <c r="Y458" s="434"/>
      <c r="Z458" s="434"/>
      <c r="AA458" s="434"/>
      <c r="AB458" s="434"/>
      <c r="AC458" s="375"/>
      <c r="AD458" s="376"/>
    </row>
    <row r="459" spans="1:30" ht="37.5" x14ac:dyDescent="0.3">
      <c r="A459" s="249"/>
      <c r="B459" s="38" t="s">
        <v>68</v>
      </c>
      <c r="C459" s="39"/>
      <c r="D459" s="35" t="s">
        <v>45</v>
      </c>
      <c r="E459" s="35" t="s">
        <v>45</v>
      </c>
      <c r="F459" s="35" t="s">
        <v>45</v>
      </c>
      <c r="G459" s="35" t="s">
        <v>45</v>
      </c>
      <c r="H459" s="35" t="s">
        <v>36</v>
      </c>
      <c r="I459" s="35" t="s">
        <v>45</v>
      </c>
      <c r="J459" s="35" t="s">
        <v>45</v>
      </c>
      <c r="K459" s="35" t="s">
        <v>45</v>
      </c>
      <c r="L459" s="35" t="s">
        <v>45</v>
      </c>
      <c r="M459" s="35" t="s">
        <v>45</v>
      </c>
      <c r="N459" s="35">
        <f>ROUND('План мероприятий'!N553/1000,0)</f>
        <v>0</v>
      </c>
      <c r="O459" s="35">
        <f>ROUND('План мероприятий'!O553/1000,0)</f>
        <v>0</v>
      </c>
      <c r="P459" s="35">
        <f>ROUND('План мероприятий'!P553/1000,0)</f>
        <v>0</v>
      </c>
      <c r="Q459" s="35">
        <f>ROUND('План мероприятий'!Q553/1000,0)</f>
        <v>0</v>
      </c>
      <c r="R459" s="35">
        <f>ROUND('План мероприятий'!R553/1000,0)</f>
        <v>0</v>
      </c>
      <c r="S459" s="35">
        <f>ROUND('План мероприятий'!S553/1000,0)</f>
        <v>0</v>
      </c>
      <c r="T459" s="372"/>
      <c r="U459" s="376"/>
      <c r="V459" s="66" t="s">
        <v>45</v>
      </c>
      <c r="W459" s="66" t="s">
        <v>45</v>
      </c>
      <c r="X459" s="62"/>
      <c r="Y459" s="62"/>
      <c r="Z459" s="62"/>
      <c r="AA459" s="62"/>
      <c r="AB459" s="62"/>
      <c r="AC459" s="67"/>
      <c r="AD459" s="64"/>
    </row>
    <row r="460" spans="1:30" x14ac:dyDescent="0.3">
      <c r="A460" s="249" t="s">
        <v>344</v>
      </c>
      <c r="B460" s="250"/>
      <c r="C460" s="250" t="s">
        <v>345</v>
      </c>
      <c r="D460" s="16" t="s">
        <v>6</v>
      </c>
      <c r="E460" s="35" t="s">
        <v>63</v>
      </c>
      <c r="F460" s="35"/>
      <c r="G460" s="35"/>
      <c r="H460" s="35" t="s">
        <v>36</v>
      </c>
      <c r="I460" s="35" t="s">
        <v>160</v>
      </c>
      <c r="J460" s="41" t="s">
        <v>166</v>
      </c>
      <c r="K460" s="35" t="s">
        <v>346</v>
      </c>
      <c r="L460" s="41" t="s">
        <v>38</v>
      </c>
      <c r="M460" s="41"/>
      <c r="N460" s="20">
        <f>ROUND('План мероприятий'!N554/1000,0)</f>
        <v>1389936</v>
      </c>
      <c r="O460" s="20">
        <f>ROUND('План мероприятий'!O554/1000,0)</f>
        <v>280461</v>
      </c>
      <c r="P460" s="20">
        <f>ROUND('План мероприятий'!P554/1000,0)</f>
        <v>256412</v>
      </c>
      <c r="Q460" s="20">
        <f>ROUND('План мероприятий'!Q554/1000,0)</f>
        <v>340679</v>
      </c>
      <c r="R460" s="20">
        <f>ROUND('План мероприятий'!R554/1000,0)</f>
        <v>256412</v>
      </c>
      <c r="S460" s="20">
        <f>ROUND('План мероприятий'!S554/1000,0)</f>
        <v>255971</v>
      </c>
      <c r="T460" s="372">
        <f>N460/$N$19</f>
        <v>8.3813863149779563E-3</v>
      </c>
      <c r="U460" s="376" t="s">
        <v>39</v>
      </c>
      <c r="V460" s="410" t="s">
        <v>747</v>
      </c>
      <c r="W460" s="407" t="s">
        <v>113</v>
      </c>
      <c r="X460" s="432">
        <v>5313</v>
      </c>
      <c r="Y460" s="432">
        <v>950</v>
      </c>
      <c r="Z460" s="432">
        <v>950</v>
      </c>
      <c r="AA460" s="432">
        <v>950</v>
      </c>
      <c r="AB460" s="432">
        <v>950</v>
      </c>
      <c r="AC460" s="375">
        <f>N460/$N$437</f>
        <v>7.4785246160784496E-2</v>
      </c>
      <c r="AD460" s="374"/>
    </row>
    <row r="461" spans="1:30" ht="37.5" x14ac:dyDescent="0.3">
      <c r="A461" s="249"/>
      <c r="B461" s="250"/>
      <c r="C461" s="250"/>
      <c r="D461" s="19" t="s">
        <v>28</v>
      </c>
      <c r="E461" s="35" t="s">
        <v>63</v>
      </c>
      <c r="F461" s="35"/>
      <c r="G461" s="35"/>
      <c r="H461" s="35" t="s">
        <v>36</v>
      </c>
      <c r="I461" s="35" t="s">
        <v>160</v>
      </c>
      <c r="J461" s="41" t="s">
        <v>166</v>
      </c>
      <c r="K461" s="35" t="s">
        <v>346</v>
      </c>
      <c r="L461" s="41" t="s">
        <v>38</v>
      </c>
      <c r="M461" s="41"/>
      <c r="N461" s="20">
        <f>ROUND('План мероприятий'!N555/1000,0)</f>
        <v>1389936</v>
      </c>
      <c r="O461" s="20">
        <f>ROUND('План мероприятий'!O555/1000,0)</f>
        <v>280461</v>
      </c>
      <c r="P461" s="20">
        <f>ROUND('План мероприятий'!P555/1000,0)</f>
        <v>256412</v>
      </c>
      <c r="Q461" s="20">
        <f>ROUND('План мероприятий'!Q555/1000,0)</f>
        <v>340679</v>
      </c>
      <c r="R461" s="20">
        <f>ROUND('План мероприятий'!R555/1000,0)</f>
        <v>256412</v>
      </c>
      <c r="S461" s="20">
        <f>ROUND('План мероприятий'!S555/1000,0)</f>
        <v>255971</v>
      </c>
      <c r="T461" s="372"/>
      <c r="U461" s="376"/>
      <c r="V461" s="411"/>
      <c r="W461" s="408"/>
      <c r="X461" s="433"/>
      <c r="Y461" s="433"/>
      <c r="Z461" s="433"/>
      <c r="AA461" s="433"/>
      <c r="AB461" s="433"/>
      <c r="AC461" s="375"/>
      <c r="AD461" s="374"/>
    </row>
    <row r="462" spans="1:30" x14ac:dyDescent="0.3">
      <c r="A462" s="249"/>
      <c r="B462" s="250"/>
      <c r="C462" s="250"/>
      <c r="D462" s="19" t="s">
        <v>29</v>
      </c>
      <c r="E462" s="35"/>
      <c r="F462" s="35"/>
      <c r="G462" s="35"/>
      <c r="H462" s="35"/>
      <c r="I462" s="35"/>
      <c r="J462" s="35"/>
      <c r="K462" s="35"/>
      <c r="L462" s="35"/>
      <c r="M462" s="35"/>
      <c r="N462" s="20">
        <f>ROUND('План мероприятий'!N556/1000,0)</f>
        <v>0</v>
      </c>
      <c r="O462" s="20">
        <f>ROUND('План мероприятий'!O556/1000,0)</f>
        <v>0</v>
      </c>
      <c r="P462" s="20">
        <f>ROUND('План мероприятий'!P556/1000,0)</f>
        <v>0</v>
      </c>
      <c r="Q462" s="20">
        <f>ROUND('План мероприятий'!Q556/1000,0)</f>
        <v>0</v>
      </c>
      <c r="R462" s="20">
        <f>ROUND('План мероприятий'!R556/1000,0)</f>
        <v>0</v>
      </c>
      <c r="S462" s="20">
        <f>ROUND('План мероприятий'!S556/1000,0)</f>
        <v>0</v>
      </c>
      <c r="T462" s="372"/>
      <c r="U462" s="376"/>
      <c r="V462" s="411"/>
      <c r="W462" s="408"/>
      <c r="X462" s="433"/>
      <c r="Y462" s="433"/>
      <c r="Z462" s="433"/>
      <c r="AA462" s="433"/>
      <c r="AB462" s="433"/>
      <c r="AC462" s="375"/>
      <c r="AD462" s="376"/>
    </row>
    <row r="463" spans="1:30" x14ac:dyDescent="0.3">
      <c r="A463" s="249"/>
      <c r="B463" s="250"/>
      <c r="C463" s="250"/>
      <c r="D463" s="19" t="s">
        <v>30</v>
      </c>
      <c r="E463" s="35"/>
      <c r="F463" s="35"/>
      <c r="G463" s="35"/>
      <c r="H463" s="35"/>
      <c r="I463" s="35"/>
      <c r="J463" s="35"/>
      <c r="K463" s="35"/>
      <c r="L463" s="35"/>
      <c r="M463" s="35"/>
      <c r="N463" s="20">
        <f>ROUND('План мероприятий'!N557/1000,0)</f>
        <v>0</v>
      </c>
      <c r="O463" s="20">
        <f>ROUND('План мероприятий'!O557/1000,0)</f>
        <v>0</v>
      </c>
      <c r="P463" s="20">
        <f>ROUND('План мероприятий'!P557/1000,0)</f>
        <v>0</v>
      </c>
      <c r="Q463" s="20">
        <f>ROUND('План мероприятий'!Q557/1000,0)</f>
        <v>0</v>
      </c>
      <c r="R463" s="20">
        <f>ROUND('План мероприятий'!R557/1000,0)</f>
        <v>0</v>
      </c>
      <c r="S463" s="20">
        <f>ROUND('План мероприятий'!S557/1000,0)</f>
        <v>0</v>
      </c>
      <c r="T463" s="372"/>
      <c r="U463" s="376"/>
      <c r="V463" s="411"/>
      <c r="W463" s="408"/>
      <c r="X463" s="433"/>
      <c r="Y463" s="433"/>
      <c r="Z463" s="433"/>
      <c r="AA463" s="433"/>
      <c r="AB463" s="433"/>
      <c r="AC463" s="375"/>
      <c r="AD463" s="376"/>
    </row>
    <row r="464" spans="1:30" x14ac:dyDescent="0.3">
      <c r="A464" s="249"/>
      <c r="B464" s="250"/>
      <c r="C464" s="250"/>
      <c r="D464" s="19" t="s">
        <v>31</v>
      </c>
      <c r="E464" s="35"/>
      <c r="F464" s="35"/>
      <c r="G464" s="35"/>
      <c r="H464" s="35"/>
      <c r="I464" s="35"/>
      <c r="J464" s="35"/>
      <c r="K464" s="35"/>
      <c r="L464" s="35"/>
      <c r="M464" s="35"/>
      <c r="N464" s="20">
        <f>ROUND('План мероприятий'!N558/1000,0)</f>
        <v>0</v>
      </c>
      <c r="O464" s="20">
        <f>ROUND('План мероприятий'!O558/1000,0)</f>
        <v>0</v>
      </c>
      <c r="P464" s="20">
        <f>ROUND('План мероприятий'!P558/1000,0)</f>
        <v>0</v>
      </c>
      <c r="Q464" s="20">
        <f>ROUND('План мероприятий'!Q558/1000,0)</f>
        <v>0</v>
      </c>
      <c r="R464" s="20">
        <f>ROUND('План мероприятий'!R558/1000,0)</f>
        <v>0</v>
      </c>
      <c r="S464" s="20">
        <f>ROUND('План мероприятий'!S558/1000,0)</f>
        <v>0</v>
      </c>
      <c r="T464" s="372"/>
      <c r="U464" s="376"/>
      <c r="V464" s="412"/>
      <c r="W464" s="409"/>
      <c r="X464" s="434"/>
      <c r="Y464" s="434"/>
      <c r="Z464" s="434"/>
      <c r="AA464" s="434"/>
      <c r="AB464" s="434"/>
      <c r="AC464" s="375"/>
      <c r="AD464" s="376"/>
    </row>
    <row r="465" spans="1:30" x14ac:dyDescent="0.3">
      <c r="A465" s="249"/>
      <c r="B465" s="38"/>
      <c r="C465" s="39"/>
      <c r="D465" s="35" t="s">
        <v>45</v>
      </c>
      <c r="E465" s="35" t="s">
        <v>45</v>
      </c>
      <c r="F465" s="35" t="s">
        <v>45</v>
      </c>
      <c r="G465" s="35" t="s">
        <v>45</v>
      </c>
      <c r="H465" s="35" t="s">
        <v>36</v>
      </c>
      <c r="I465" s="35" t="s">
        <v>45</v>
      </c>
      <c r="J465" s="35" t="s">
        <v>45</v>
      </c>
      <c r="K465" s="35" t="s">
        <v>45</v>
      </c>
      <c r="L465" s="35"/>
      <c r="M465" s="35"/>
      <c r="N465" s="35">
        <f>ROUND('План мероприятий'!N559/1000,0)</f>
        <v>0</v>
      </c>
      <c r="O465" s="35">
        <f>ROUND('План мероприятий'!O559/1000,0)</f>
        <v>0</v>
      </c>
      <c r="P465" s="35">
        <f>ROUND('План мероприятий'!P559/1000,0)</f>
        <v>0</v>
      </c>
      <c r="Q465" s="35">
        <f>ROUND('План мероприятий'!Q559/1000,0)</f>
        <v>0</v>
      </c>
      <c r="R465" s="35">
        <f>ROUND('План мероприятий'!R559/1000,0)</f>
        <v>0</v>
      </c>
      <c r="S465" s="35">
        <f>ROUND('План мероприятий'!S559/1000,0)</f>
        <v>0</v>
      </c>
      <c r="T465" s="372"/>
      <c r="U465" s="376"/>
      <c r="V465" s="66"/>
      <c r="W465" s="66"/>
      <c r="X465" s="62"/>
      <c r="Y465" s="62"/>
      <c r="Z465" s="62"/>
      <c r="AA465" s="62"/>
      <c r="AB465" s="62"/>
      <c r="AC465" s="67"/>
      <c r="AD465" s="64"/>
    </row>
    <row r="466" spans="1:30" ht="45" customHeight="1" x14ac:dyDescent="0.3">
      <c r="A466" s="249" t="s">
        <v>347</v>
      </c>
      <c r="B466" s="250" t="s">
        <v>51</v>
      </c>
      <c r="C466" s="250" t="s">
        <v>348</v>
      </c>
      <c r="D466" s="16" t="s">
        <v>6</v>
      </c>
      <c r="E466" s="35" t="s">
        <v>63</v>
      </c>
      <c r="F466" s="35"/>
      <c r="G466" s="35"/>
      <c r="H466" s="35" t="s">
        <v>36</v>
      </c>
      <c r="I466" s="35" t="s">
        <v>160</v>
      </c>
      <c r="J466" s="35" t="s">
        <v>166</v>
      </c>
      <c r="K466" s="35" t="s">
        <v>349</v>
      </c>
      <c r="L466" s="41" t="s">
        <v>38</v>
      </c>
      <c r="M466" s="41"/>
      <c r="N466" s="20">
        <f>ROUND('План мероприятий'!N560/1000,0)</f>
        <v>98000</v>
      </c>
      <c r="O466" s="20">
        <f>ROUND('План мероприятий'!O560/1000,0)</f>
        <v>11000</v>
      </c>
      <c r="P466" s="20">
        <f>ROUND('План мероприятий'!P560/1000,0)</f>
        <v>25000</v>
      </c>
      <c r="Q466" s="20">
        <f>ROUND('План мероприятий'!Q560/1000,0)</f>
        <v>12000</v>
      </c>
      <c r="R466" s="20">
        <f>ROUND('План мероприятий'!R560/1000,0)</f>
        <v>25000</v>
      </c>
      <c r="S466" s="20">
        <f>ROUND('План мероприятий'!S560/1000,0)</f>
        <v>25000</v>
      </c>
      <c r="T466" s="372">
        <f>N466/$N$19</f>
        <v>5.9094509306028458E-4</v>
      </c>
      <c r="U466" s="376" t="s">
        <v>39</v>
      </c>
      <c r="V466" s="376" t="s">
        <v>350</v>
      </c>
      <c r="W466" s="374" t="s">
        <v>113</v>
      </c>
      <c r="X466" s="370">
        <v>139</v>
      </c>
      <c r="Y466" s="370">
        <v>500</v>
      </c>
      <c r="Z466" s="370">
        <v>500</v>
      </c>
      <c r="AA466" s="370">
        <v>500</v>
      </c>
      <c r="AB466" s="370">
        <v>500</v>
      </c>
      <c r="AC466" s="375">
        <f>N466/$N$437</f>
        <v>5.2728716457138168E-3</v>
      </c>
      <c r="AD466" s="232"/>
    </row>
    <row r="467" spans="1:30" ht="45.75" customHeight="1" x14ac:dyDescent="0.3">
      <c r="A467" s="249"/>
      <c r="B467" s="250"/>
      <c r="C467" s="250"/>
      <c r="D467" s="19" t="s">
        <v>28</v>
      </c>
      <c r="E467" s="35" t="s">
        <v>63</v>
      </c>
      <c r="F467" s="35"/>
      <c r="G467" s="35"/>
      <c r="H467" s="35" t="s">
        <v>36</v>
      </c>
      <c r="I467" s="35" t="s">
        <v>160</v>
      </c>
      <c r="J467" s="35" t="s">
        <v>166</v>
      </c>
      <c r="K467" s="35" t="s">
        <v>349</v>
      </c>
      <c r="L467" s="41" t="s">
        <v>38</v>
      </c>
      <c r="M467" s="41"/>
      <c r="N467" s="20">
        <f>ROUND('План мероприятий'!N561/1000,0)</f>
        <v>98000</v>
      </c>
      <c r="O467" s="20">
        <f>ROUND('План мероприятий'!O561/1000,0)</f>
        <v>11000</v>
      </c>
      <c r="P467" s="20">
        <f>ROUND('План мероприятий'!P561/1000,0)</f>
        <v>25000</v>
      </c>
      <c r="Q467" s="20">
        <f>ROUND('План мероприятий'!Q561/1000,0)</f>
        <v>12000</v>
      </c>
      <c r="R467" s="20">
        <f>ROUND('План мероприятий'!R561/1000,0)</f>
        <v>25000</v>
      </c>
      <c r="S467" s="20">
        <f>ROUND('План мероприятий'!S561/1000,0)</f>
        <v>25000</v>
      </c>
      <c r="T467" s="372"/>
      <c r="U467" s="376"/>
      <c r="V467" s="376"/>
      <c r="W467" s="374"/>
      <c r="X467" s="370"/>
      <c r="Y467" s="370"/>
      <c r="Z467" s="370"/>
      <c r="AA467" s="370"/>
      <c r="AB467" s="370"/>
      <c r="AC467" s="375"/>
      <c r="AD467" s="232"/>
    </row>
    <row r="468" spans="1:30" x14ac:dyDescent="0.3">
      <c r="A468" s="249"/>
      <c r="B468" s="250"/>
      <c r="C468" s="250"/>
      <c r="D468" s="19" t="s">
        <v>29</v>
      </c>
      <c r="E468" s="35"/>
      <c r="F468" s="35"/>
      <c r="G468" s="35"/>
      <c r="H468" s="35"/>
      <c r="I468" s="35"/>
      <c r="J468" s="35"/>
      <c r="K468" s="35"/>
      <c r="L468" s="35"/>
      <c r="M468" s="35"/>
      <c r="N468" s="20">
        <f>ROUND('План мероприятий'!N562/1000,0)</f>
        <v>0</v>
      </c>
      <c r="O468" s="20">
        <f>ROUND('План мероприятий'!O562/1000,0)</f>
        <v>0</v>
      </c>
      <c r="P468" s="20">
        <f>ROUND('План мероприятий'!P562/1000,0)</f>
        <v>0</v>
      </c>
      <c r="Q468" s="20">
        <f>ROUND('План мероприятий'!Q562/1000,0)</f>
        <v>0</v>
      </c>
      <c r="R468" s="20">
        <f>ROUND('План мероприятий'!R562/1000,0)</f>
        <v>0</v>
      </c>
      <c r="S468" s="20">
        <f>ROUND('План мероприятий'!S562/1000,0)</f>
        <v>0</v>
      </c>
      <c r="T468" s="372"/>
      <c r="U468" s="376"/>
      <c r="V468" s="376"/>
      <c r="W468" s="374"/>
      <c r="X468" s="370"/>
      <c r="Y468" s="370"/>
      <c r="Z468" s="370"/>
      <c r="AA468" s="370"/>
      <c r="AB468" s="370"/>
      <c r="AC468" s="375"/>
      <c r="AD468" s="232"/>
    </row>
    <row r="469" spans="1:30" x14ac:dyDescent="0.3">
      <c r="A469" s="249"/>
      <c r="B469" s="250"/>
      <c r="C469" s="250"/>
      <c r="D469" s="19" t="s">
        <v>30</v>
      </c>
      <c r="E469" s="35"/>
      <c r="F469" s="35"/>
      <c r="G469" s="35"/>
      <c r="H469" s="35"/>
      <c r="I469" s="35"/>
      <c r="J469" s="35"/>
      <c r="K469" s="35"/>
      <c r="L469" s="35"/>
      <c r="M469" s="35"/>
      <c r="N469" s="20">
        <f>ROUND('План мероприятий'!N563/1000,0)</f>
        <v>0</v>
      </c>
      <c r="O469" s="20">
        <f>ROUND('План мероприятий'!O563/1000,0)</f>
        <v>0</v>
      </c>
      <c r="P469" s="20">
        <f>ROUND('План мероприятий'!P563/1000,0)</f>
        <v>0</v>
      </c>
      <c r="Q469" s="20">
        <f>ROUND('План мероприятий'!Q563/1000,0)</f>
        <v>0</v>
      </c>
      <c r="R469" s="20">
        <f>ROUND('План мероприятий'!R563/1000,0)</f>
        <v>0</v>
      </c>
      <c r="S469" s="20">
        <f>ROUND('План мероприятий'!S563/1000,0)</f>
        <v>0</v>
      </c>
      <c r="T469" s="372"/>
      <c r="U469" s="376"/>
      <c r="V469" s="376"/>
      <c r="W469" s="374"/>
      <c r="X469" s="370"/>
      <c r="Y469" s="370"/>
      <c r="Z469" s="370"/>
      <c r="AA469" s="370"/>
      <c r="AB469" s="370"/>
      <c r="AC469" s="375"/>
      <c r="AD469" s="232"/>
    </row>
    <row r="470" spans="1:30" x14ac:dyDescent="0.3">
      <c r="A470" s="249"/>
      <c r="B470" s="250"/>
      <c r="C470" s="250"/>
      <c r="D470" s="19" t="s">
        <v>31</v>
      </c>
      <c r="E470" s="35"/>
      <c r="F470" s="35"/>
      <c r="G470" s="35"/>
      <c r="H470" s="35"/>
      <c r="I470" s="35"/>
      <c r="J470" s="35"/>
      <c r="K470" s="35"/>
      <c r="L470" s="35"/>
      <c r="M470" s="35"/>
      <c r="N470" s="20">
        <f>ROUND('План мероприятий'!N564/1000,0)</f>
        <v>0</v>
      </c>
      <c r="O470" s="20">
        <f>ROUND('План мероприятий'!O564/1000,0)</f>
        <v>0</v>
      </c>
      <c r="P470" s="20">
        <f>ROUND('План мероприятий'!P564/1000,0)</f>
        <v>0</v>
      </c>
      <c r="Q470" s="20">
        <f>ROUND('План мероприятий'!Q564/1000,0)</f>
        <v>0</v>
      </c>
      <c r="R470" s="20">
        <f>ROUND('План мероприятий'!R564/1000,0)</f>
        <v>0</v>
      </c>
      <c r="S470" s="20">
        <f>ROUND('План мероприятий'!S564/1000,0)</f>
        <v>0</v>
      </c>
      <c r="T470" s="372"/>
      <c r="U470" s="376"/>
      <c r="V470" s="376"/>
      <c r="W470" s="374"/>
      <c r="X470" s="370"/>
      <c r="Y470" s="370"/>
      <c r="Z470" s="370"/>
      <c r="AA470" s="370"/>
      <c r="AB470" s="370"/>
      <c r="AC470" s="375"/>
      <c r="AD470" s="232"/>
    </row>
    <row r="471" spans="1:30" ht="37.5" x14ac:dyDescent="0.3">
      <c r="A471" s="249"/>
      <c r="B471" s="38" t="s">
        <v>68</v>
      </c>
      <c r="C471" s="39"/>
      <c r="D471" s="35" t="s">
        <v>45</v>
      </c>
      <c r="E471" s="35" t="s">
        <v>45</v>
      </c>
      <c r="F471" s="35" t="s">
        <v>45</v>
      </c>
      <c r="G471" s="35" t="s">
        <v>45</v>
      </c>
      <c r="H471" s="35" t="s">
        <v>36</v>
      </c>
      <c r="I471" s="35" t="s">
        <v>45</v>
      </c>
      <c r="J471" s="35" t="s">
        <v>45</v>
      </c>
      <c r="K471" s="35" t="s">
        <v>45</v>
      </c>
      <c r="L471" s="35" t="s">
        <v>45</v>
      </c>
      <c r="M471" s="35" t="s">
        <v>45</v>
      </c>
      <c r="N471" s="35">
        <f>ROUND('План мероприятий'!N565/1000,0)</f>
        <v>0</v>
      </c>
      <c r="O471" s="35">
        <f>ROUND('План мероприятий'!O565/1000,0)</f>
        <v>0</v>
      </c>
      <c r="P471" s="35">
        <f>ROUND('План мероприятий'!P565/1000,0)</f>
        <v>0</v>
      </c>
      <c r="Q471" s="35">
        <f>ROUND('План мероприятий'!Q565/1000,0)</f>
        <v>0</v>
      </c>
      <c r="R471" s="35">
        <f>ROUND('План мероприятий'!R565/1000,0)</f>
        <v>0</v>
      </c>
      <c r="S471" s="35">
        <f>ROUND('План мероприятий'!S565/1000,0)</f>
        <v>0</v>
      </c>
      <c r="T471" s="372"/>
      <c r="U471" s="376"/>
      <c r="V471" s="66" t="s">
        <v>45</v>
      </c>
      <c r="W471" s="66" t="s">
        <v>45</v>
      </c>
      <c r="X471" s="62"/>
      <c r="Y471" s="62"/>
      <c r="Z471" s="62"/>
      <c r="AA471" s="62"/>
      <c r="AB471" s="62"/>
      <c r="AC471" s="67"/>
      <c r="AD471" s="64"/>
    </row>
    <row r="472" spans="1:30" x14ac:dyDescent="0.3">
      <c r="A472" s="249" t="s">
        <v>351</v>
      </c>
      <c r="B472" s="250" t="s">
        <v>51</v>
      </c>
      <c r="C472" s="250" t="s">
        <v>352</v>
      </c>
      <c r="D472" s="16" t="s">
        <v>6</v>
      </c>
      <c r="E472" s="35" t="s">
        <v>63</v>
      </c>
      <c r="F472" s="35"/>
      <c r="G472" s="35"/>
      <c r="H472" s="35" t="s">
        <v>36</v>
      </c>
      <c r="I472" s="35" t="s">
        <v>160</v>
      </c>
      <c r="J472" s="35" t="s">
        <v>166</v>
      </c>
      <c r="K472" s="35" t="s">
        <v>353</v>
      </c>
      <c r="L472" s="41" t="s">
        <v>38</v>
      </c>
      <c r="M472" s="41"/>
      <c r="N472" s="20">
        <f>ROUND('План мероприятий'!N566/1000,0)</f>
        <v>432000</v>
      </c>
      <c r="O472" s="20">
        <f>ROUND('План мероприятий'!O566/1000,0)</f>
        <v>59000</v>
      </c>
      <c r="P472" s="20">
        <f>ROUND('План мероприятий'!P566/1000,0)</f>
        <v>70000</v>
      </c>
      <c r="Q472" s="20">
        <f>ROUND('План мероприятий'!Q566/1000,0)</f>
        <v>163000</v>
      </c>
      <c r="R472" s="20">
        <f>ROUND('План мероприятий'!R566/1000,0)</f>
        <v>70000</v>
      </c>
      <c r="S472" s="20">
        <f>ROUND('План мероприятий'!S566/1000,0)</f>
        <v>70000</v>
      </c>
      <c r="T472" s="372">
        <f>N472/$N$19</f>
        <v>2.6049824510412543E-3</v>
      </c>
      <c r="U472" s="376" t="s">
        <v>39</v>
      </c>
      <c r="V472" s="376" t="s">
        <v>354</v>
      </c>
      <c r="W472" s="374" t="s">
        <v>113</v>
      </c>
      <c r="X472" s="370">
        <v>606</v>
      </c>
      <c r="Y472" s="370">
        <v>700</v>
      </c>
      <c r="Z472" s="370">
        <v>700</v>
      </c>
      <c r="AA472" s="370">
        <v>700</v>
      </c>
      <c r="AB472" s="370">
        <v>700</v>
      </c>
      <c r="AC472" s="375">
        <f>N472/$N$437</f>
        <v>2.3243679091309886E-2</v>
      </c>
      <c r="AD472" s="232"/>
    </row>
    <row r="473" spans="1:30" ht="37.5" x14ac:dyDescent="0.3">
      <c r="A473" s="249"/>
      <c r="B473" s="250"/>
      <c r="C473" s="250"/>
      <c r="D473" s="19" t="s">
        <v>28</v>
      </c>
      <c r="E473" s="35" t="s">
        <v>63</v>
      </c>
      <c r="F473" s="35"/>
      <c r="G473" s="35"/>
      <c r="H473" s="35" t="s">
        <v>36</v>
      </c>
      <c r="I473" s="35" t="s">
        <v>160</v>
      </c>
      <c r="J473" s="35" t="s">
        <v>166</v>
      </c>
      <c r="K473" s="35" t="s">
        <v>353</v>
      </c>
      <c r="L473" s="41" t="s">
        <v>38</v>
      </c>
      <c r="M473" s="41"/>
      <c r="N473" s="20">
        <f>ROUND('План мероприятий'!N567/1000,0)</f>
        <v>432000</v>
      </c>
      <c r="O473" s="20">
        <f>ROUND('План мероприятий'!O567/1000,0)</f>
        <v>59000</v>
      </c>
      <c r="P473" s="20">
        <f>ROUND('План мероприятий'!P567/1000,0)</f>
        <v>70000</v>
      </c>
      <c r="Q473" s="20">
        <f>ROUND('План мероприятий'!Q567/1000,0)</f>
        <v>163000</v>
      </c>
      <c r="R473" s="20">
        <f>ROUND('План мероприятий'!R567/1000,0)</f>
        <v>70000</v>
      </c>
      <c r="S473" s="20">
        <f>ROUND('План мероприятий'!S567/1000,0)</f>
        <v>70000</v>
      </c>
      <c r="T473" s="372"/>
      <c r="U473" s="376"/>
      <c r="V473" s="376"/>
      <c r="W473" s="374"/>
      <c r="X473" s="370"/>
      <c r="Y473" s="370"/>
      <c r="Z473" s="370"/>
      <c r="AA473" s="370"/>
      <c r="AB473" s="370"/>
      <c r="AC473" s="375"/>
      <c r="AD473" s="232"/>
    </row>
    <row r="474" spans="1:30" x14ac:dyDescent="0.3">
      <c r="A474" s="249"/>
      <c r="B474" s="250"/>
      <c r="C474" s="250"/>
      <c r="D474" s="19" t="s">
        <v>29</v>
      </c>
      <c r="E474" s="35"/>
      <c r="F474" s="35"/>
      <c r="G474" s="35"/>
      <c r="H474" s="35"/>
      <c r="I474" s="35"/>
      <c r="J474" s="35"/>
      <c r="K474" s="35"/>
      <c r="L474" s="35"/>
      <c r="M474" s="35"/>
      <c r="N474" s="20">
        <f>ROUND('План мероприятий'!N568/1000,0)</f>
        <v>0</v>
      </c>
      <c r="O474" s="20">
        <f>ROUND('План мероприятий'!O568/1000,0)</f>
        <v>0</v>
      </c>
      <c r="P474" s="20">
        <f>ROUND('План мероприятий'!P568/1000,0)</f>
        <v>0</v>
      </c>
      <c r="Q474" s="20">
        <f>ROUND('План мероприятий'!Q568/1000,0)</f>
        <v>0</v>
      </c>
      <c r="R474" s="20">
        <f>ROUND('План мероприятий'!R568/1000,0)</f>
        <v>0</v>
      </c>
      <c r="S474" s="20">
        <f>ROUND('План мероприятий'!S568/1000,0)</f>
        <v>0</v>
      </c>
      <c r="T474" s="372"/>
      <c r="U474" s="376"/>
      <c r="V474" s="376"/>
      <c r="W474" s="374"/>
      <c r="X474" s="370"/>
      <c r="Y474" s="370"/>
      <c r="Z474" s="370"/>
      <c r="AA474" s="370"/>
      <c r="AB474" s="370"/>
      <c r="AC474" s="375"/>
      <c r="AD474" s="232"/>
    </row>
    <row r="475" spans="1:30" x14ac:dyDescent="0.3">
      <c r="A475" s="249"/>
      <c r="B475" s="250"/>
      <c r="C475" s="250"/>
      <c r="D475" s="19" t="s">
        <v>30</v>
      </c>
      <c r="E475" s="35"/>
      <c r="F475" s="35"/>
      <c r="G475" s="35"/>
      <c r="H475" s="35"/>
      <c r="I475" s="35"/>
      <c r="J475" s="35"/>
      <c r="K475" s="35"/>
      <c r="L475" s="35"/>
      <c r="M475" s="35"/>
      <c r="N475" s="20">
        <f>ROUND('План мероприятий'!N569/1000,0)</f>
        <v>0</v>
      </c>
      <c r="O475" s="20">
        <f>ROUND('План мероприятий'!O569/1000,0)</f>
        <v>0</v>
      </c>
      <c r="P475" s="20">
        <f>ROUND('План мероприятий'!P569/1000,0)</f>
        <v>0</v>
      </c>
      <c r="Q475" s="20">
        <f>ROUND('План мероприятий'!Q569/1000,0)</f>
        <v>0</v>
      </c>
      <c r="R475" s="20">
        <f>ROUND('План мероприятий'!R569/1000,0)</f>
        <v>0</v>
      </c>
      <c r="S475" s="20">
        <f>ROUND('План мероприятий'!S569/1000,0)</f>
        <v>0</v>
      </c>
      <c r="T475" s="372"/>
      <c r="U475" s="376"/>
      <c r="V475" s="376"/>
      <c r="W475" s="374"/>
      <c r="X475" s="370"/>
      <c r="Y475" s="370"/>
      <c r="Z475" s="370"/>
      <c r="AA475" s="370"/>
      <c r="AB475" s="370"/>
      <c r="AC475" s="375"/>
      <c r="AD475" s="232"/>
    </row>
    <row r="476" spans="1:30" x14ac:dyDescent="0.3">
      <c r="A476" s="249"/>
      <c r="B476" s="250"/>
      <c r="C476" s="250"/>
      <c r="D476" s="19" t="s">
        <v>31</v>
      </c>
      <c r="E476" s="35"/>
      <c r="F476" s="35"/>
      <c r="G476" s="35"/>
      <c r="H476" s="35"/>
      <c r="I476" s="35"/>
      <c r="J476" s="35"/>
      <c r="K476" s="35"/>
      <c r="L476" s="35"/>
      <c r="M476" s="35"/>
      <c r="N476" s="20">
        <f>ROUND('План мероприятий'!N570/1000,0)</f>
        <v>0</v>
      </c>
      <c r="O476" s="20">
        <f>ROUND('План мероприятий'!O570/1000,0)</f>
        <v>0</v>
      </c>
      <c r="P476" s="20">
        <f>ROUND('План мероприятий'!P570/1000,0)</f>
        <v>0</v>
      </c>
      <c r="Q476" s="20">
        <f>ROUND('План мероприятий'!Q570/1000,0)</f>
        <v>0</v>
      </c>
      <c r="R476" s="20">
        <f>ROUND('План мероприятий'!R570/1000,0)</f>
        <v>0</v>
      </c>
      <c r="S476" s="20">
        <f>ROUND('План мероприятий'!S570/1000,0)</f>
        <v>0</v>
      </c>
      <c r="T476" s="372"/>
      <c r="U476" s="376"/>
      <c r="V476" s="376"/>
      <c r="W476" s="374"/>
      <c r="X476" s="370"/>
      <c r="Y476" s="370"/>
      <c r="Z476" s="370"/>
      <c r="AA476" s="370"/>
      <c r="AB476" s="370"/>
      <c r="AC476" s="375"/>
      <c r="AD476" s="232"/>
    </row>
    <row r="477" spans="1:30" ht="37.5" x14ac:dyDescent="0.3">
      <c r="A477" s="249"/>
      <c r="B477" s="38" t="s">
        <v>68</v>
      </c>
      <c r="C477" s="39"/>
      <c r="D477" s="35" t="s">
        <v>45</v>
      </c>
      <c r="E477" s="35" t="s">
        <v>45</v>
      </c>
      <c r="F477" s="35" t="s">
        <v>45</v>
      </c>
      <c r="G477" s="35" t="s">
        <v>45</v>
      </c>
      <c r="H477" s="35" t="s">
        <v>36</v>
      </c>
      <c r="I477" s="35" t="s">
        <v>45</v>
      </c>
      <c r="J477" s="35" t="s">
        <v>45</v>
      </c>
      <c r="K477" s="35" t="s">
        <v>45</v>
      </c>
      <c r="L477" s="35" t="s">
        <v>45</v>
      </c>
      <c r="M477" s="35" t="s">
        <v>45</v>
      </c>
      <c r="N477" s="35">
        <f>ROUND('План мероприятий'!N571/1000,0)</f>
        <v>0</v>
      </c>
      <c r="O477" s="35">
        <f>ROUND('План мероприятий'!O571/1000,0)</f>
        <v>0</v>
      </c>
      <c r="P477" s="35">
        <f>ROUND('План мероприятий'!P571/1000,0)</f>
        <v>0</v>
      </c>
      <c r="Q477" s="35">
        <f>ROUND('План мероприятий'!Q571/1000,0)</f>
        <v>0</v>
      </c>
      <c r="R477" s="35">
        <f>ROUND('План мероприятий'!R571/1000,0)</f>
        <v>0</v>
      </c>
      <c r="S477" s="35">
        <f>ROUND('План мероприятий'!S571/1000,0)</f>
        <v>0</v>
      </c>
      <c r="T477" s="372"/>
      <c r="U477" s="376"/>
      <c r="V477" s="66" t="s">
        <v>45</v>
      </c>
      <c r="W477" s="66" t="s">
        <v>45</v>
      </c>
      <c r="X477" s="62"/>
      <c r="Y477" s="62"/>
      <c r="Z477" s="62"/>
      <c r="AA477" s="62"/>
      <c r="AB477" s="62"/>
      <c r="AC477" s="67"/>
      <c r="AD477" s="64"/>
    </row>
    <row r="478" spans="1:30" x14ac:dyDescent="0.3">
      <c r="A478" s="249" t="s">
        <v>355</v>
      </c>
      <c r="B478" s="38"/>
      <c r="C478" s="272" t="s">
        <v>356</v>
      </c>
      <c r="D478" s="16" t="s">
        <v>6</v>
      </c>
      <c r="E478" s="35"/>
      <c r="F478" s="35"/>
      <c r="G478" s="35"/>
      <c r="H478" s="35" t="s">
        <v>36</v>
      </c>
      <c r="I478" s="35" t="s">
        <v>160</v>
      </c>
      <c r="J478" s="35" t="s">
        <v>166</v>
      </c>
      <c r="K478" s="35" t="s">
        <v>357</v>
      </c>
      <c r="L478" s="35" t="s">
        <v>38</v>
      </c>
      <c r="M478" s="35"/>
      <c r="N478" s="50">
        <f>ROUND('План мероприятий'!N572/1000,0)</f>
        <v>265000</v>
      </c>
      <c r="O478" s="50">
        <f>ROUND('План мероприятий'!O572/1000,0)</f>
        <v>65000</v>
      </c>
      <c r="P478" s="50">
        <f>ROUND('План мероприятий'!P572/1000,0)</f>
        <v>40000</v>
      </c>
      <c r="Q478" s="50">
        <f>ROUND('План мероприятий'!Q572/1000,0)</f>
        <v>80000</v>
      </c>
      <c r="R478" s="50">
        <f>ROUND('План мероприятий'!R572/1000,0)</f>
        <v>40000</v>
      </c>
      <c r="S478" s="50">
        <f>ROUND('План мероприятий'!S572/1000,0)</f>
        <v>40000</v>
      </c>
      <c r="T478" s="372">
        <f>N478/$N$19</f>
        <v>1.5979637720507694E-3</v>
      </c>
      <c r="U478" s="376" t="s">
        <v>39</v>
      </c>
      <c r="V478" s="410" t="s">
        <v>358</v>
      </c>
      <c r="W478" s="407" t="s">
        <v>113</v>
      </c>
      <c r="X478" s="432">
        <v>700</v>
      </c>
      <c r="Y478" s="432">
        <v>604</v>
      </c>
      <c r="Z478" s="432">
        <v>604</v>
      </c>
      <c r="AA478" s="432">
        <v>604</v>
      </c>
      <c r="AB478" s="432">
        <v>400</v>
      </c>
      <c r="AC478" s="429">
        <f>N479/$N$437</f>
        <v>1.4258275368511852E-2</v>
      </c>
      <c r="AD478" s="229"/>
    </row>
    <row r="479" spans="1:30" ht="37.5" customHeight="1" x14ac:dyDescent="0.3">
      <c r="A479" s="249"/>
      <c r="B479" s="38"/>
      <c r="C479" s="240"/>
      <c r="D479" s="19" t="s">
        <v>28</v>
      </c>
      <c r="E479" s="35"/>
      <c r="F479" s="35"/>
      <c r="G479" s="35"/>
      <c r="H479" s="35" t="s">
        <v>36</v>
      </c>
      <c r="I479" s="35" t="s">
        <v>160</v>
      </c>
      <c r="J479" s="35" t="s">
        <v>166</v>
      </c>
      <c r="K479" s="35" t="s">
        <v>357</v>
      </c>
      <c r="L479" s="35" t="s">
        <v>38</v>
      </c>
      <c r="M479" s="35"/>
      <c r="N479" s="50">
        <f>ROUND('План мероприятий'!N573/1000,0)</f>
        <v>265000</v>
      </c>
      <c r="O479" s="50">
        <f>ROUND('План мероприятий'!O573/1000,0)</f>
        <v>65000</v>
      </c>
      <c r="P479" s="50">
        <f>ROUND('План мероприятий'!P573/1000,0)</f>
        <v>40000</v>
      </c>
      <c r="Q479" s="50">
        <f>ROUND('План мероприятий'!Q573/1000,0)</f>
        <v>80000</v>
      </c>
      <c r="R479" s="50">
        <f>ROUND('План мероприятий'!R573/1000,0)</f>
        <v>40000</v>
      </c>
      <c r="S479" s="50">
        <f>ROUND('План мероприятий'!S573/1000,0)</f>
        <v>40000</v>
      </c>
      <c r="T479" s="372"/>
      <c r="U479" s="376"/>
      <c r="V479" s="411"/>
      <c r="W479" s="408"/>
      <c r="X479" s="433"/>
      <c r="Y479" s="433"/>
      <c r="Z479" s="433"/>
      <c r="AA479" s="433"/>
      <c r="AB479" s="433"/>
      <c r="AC479" s="430"/>
      <c r="AD479" s="218"/>
    </row>
    <row r="480" spans="1:30" x14ac:dyDescent="0.3">
      <c r="A480" s="249"/>
      <c r="B480" s="38"/>
      <c r="C480" s="240"/>
      <c r="D480" s="19" t="s">
        <v>29</v>
      </c>
      <c r="E480" s="35"/>
      <c r="F480" s="35"/>
      <c r="G480" s="35"/>
      <c r="H480" s="35"/>
      <c r="I480" s="35"/>
      <c r="J480" s="35"/>
      <c r="K480" s="35"/>
      <c r="L480" s="35"/>
      <c r="M480" s="35"/>
      <c r="N480" s="50">
        <f>ROUND('План мероприятий'!N574/1000,0)</f>
        <v>0</v>
      </c>
      <c r="O480" s="50">
        <f>ROUND('План мероприятий'!O574/1000,0)</f>
        <v>0</v>
      </c>
      <c r="P480" s="50">
        <f>ROUND('План мероприятий'!P574/1000,0)</f>
        <v>0</v>
      </c>
      <c r="Q480" s="50">
        <f>ROUND('План мероприятий'!Q574/1000,0)</f>
        <v>0</v>
      </c>
      <c r="R480" s="50">
        <f>ROUND('План мероприятий'!R574/1000,0)</f>
        <v>0</v>
      </c>
      <c r="S480" s="50">
        <f>ROUND('План мероприятий'!S574/1000,0)</f>
        <v>0</v>
      </c>
      <c r="T480" s="372"/>
      <c r="U480" s="376"/>
      <c r="V480" s="411"/>
      <c r="W480" s="408"/>
      <c r="X480" s="433"/>
      <c r="Y480" s="433"/>
      <c r="Z480" s="433"/>
      <c r="AA480" s="433"/>
      <c r="AB480" s="433"/>
      <c r="AC480" s="430"/>
      <c r="AD480" s="218"/>
    </row>
    <row r="481" spans="1:31" x14ac:dyDescent="0.3">
      <c r="A481" s="249"/>
      <c r="B481" s="38"/>
      <c r="C481" s="240"/>
      <c r="D481" s="19" t="s">
        <v>30</v>
      </c>
      <c r="E481" s="35"/>
      <c r="F481" s="35"/>
      <c r="G481" s="35"/>
      <c r="H481" s="35"/>
      <c r="I481" s="35"/>
      <c r="J481" s="35"/>
      <c r="K481" s="35"/>
      <c r="L481" s="35"/>
      <c r="M481" s="35"/>
      <c r="N481" s="50">
        <f>ROUND('План мероприятий'!N575/1000,0)</f>
        <v>0</v>
      </c>
      <c r="O481" s="50">
        <f>ROUND('План мероприятий'!O575/1000,0)</f>
        <v>0</v>
      </c>
      <c r="P481" s="50">
        <f>ROUND('План мероприятий'!P575/1000,0)</f>
        <v>0</v>
      </c>
      <c r="Q481" s="50">
        <f>ROUND('План мероприятий'!Q575/1000,0)</f>
        <v>0</v>
      </c>
      <c r="R481" s="50">
        <f>ROUND('План мероприятий'!R575/1000,0)</f>
        <v>0</v>
      </c>
      <c r="S481" s="50">
        <f>ROUND('План мероприятий'!S575/1000,0)</f>
        <v>0</v>
      </c>
      <c r="T481" s="372"/>
      <c r="U481" s="376"/>
      <c r="V481" s="411"/>
      <c r="W481" s="408"/>
      <c r="X481" s="433"/>
      <c r="Y481" s="433"/>
      <c r="Z481" s="433"/>
      <c r="AA481" s="433"/>
      <c r="AB481" s="433"/>
      <c r="AC481" s="430"/>
      <c r="AD481" s="218"/>
    </row>
    <row r="482" spans="1:31" x14ac:dyDescent="0.3">
      <c r="A482" s="249"/>
      <c r="B482" s="38"/>
      <c r="C482" s="241"/>
      <c r="D482" s="19" t="s">
        <v>31</v>
      </c>
      <c r="E482" s="35"/>
      <c r="F482" s="35"/>
      <c r="G482" s="35"/>
      <c r="H482" s="35"/>
      <c r="I482" s="35"/>
      <c r="J482" s="35"/>
      <c r="K482" s="35"/>
      <c r="L482" s="35"/>
      <c r="M482" s="35"/>
      <c r="N482" s="50">
        <f>ROUND('План мероприятий'!N576/1000,0)</f>
        <v>0</v>
      </c>
      <c r="O482" s="50">
        <f>ROUND('План мероприятий'!O576/1000,0)</f>
        <v>0</v>
      </c>
      <c r="P482" s="50">
        <f>ROUND('План мероприятий'!P576/1000,0)</f>
        <v>0</v>
      </c>
      <c r="Q482" s="50">
        <f>ROUND('План мероприятий'!Q576/1000,0)</f>
        <v>0</v>
      </c>
      <c r="R482" s="50">
        <f>ROUND('План мероприятий'!R576/1000,0)</f>
        <v>0</v>
      </c>
      <c r="S482" s="50">
        <f>ROUND('План мероприятий'!S576/1000,0)</f>
        <v>0</v>
      </c>
      <c r="T482" s="372"/>
      <c r="U482" s="376"/>
      <c r="V482" s="412"/>
      <c r="W482" s="409"/>
      <c r="X482" s="434"/>
      <c r="Y482" s="434"/>
      <c r="Z482" s="434"/>
      <c r="AA482" s="434"/>
      <c r="AB482" s="434"/>
      <c r="AC482" s="431"/>
      <c r="AD482" s="219"/>
    </row>
    <row r="483" spans="1:31" x14ac:dyDescent="0.3">
      <c r="A483" s="249"/>
      <c r="B483" s="38"/>
      <c r="C483" s="39"/>
      <c r="D483" s="35" t="s">
        <v>45</v>
      </c>
      <c r="E483" s="35" t="s">
        <v>45</v>
      </c>
      <c r="F483" s="35" t="s">
        <v>45</v>
      </c>
      <c r="G483" s="35" t="s">
        <v>45</v>
      </c>
      <c r="H483" s="35" t="s">
        <v>36</v>
      </c>
      <c r="I483" s="35" t="s">
        <v>45</v>
      </c>
      <c r="J483" s="35" t="s">
        <v>45</v>
      </c>
      <c r="K483" s="35" t="s">
        <v>45</v>
      </c>
      <c r="L483" s="35" t="s">
        <v>45</v>
      </c>
      <c r="M483" s="35" t="s">
        <v>45</v>
      </c>
      <c r="N483" s="35">
        <f>ROUND('План мероприятий'!N577/1000,0)</f>
        <v>0</v>
      </c>
      <c r="O483" s="35">
        <f>ROUND('План мероприятий'!O577/1000,0)</f>
        <v>0</v>
      </c>
      <c r="P483" s="35">
        <f>ROUND('План мероприятий'!P577/1000,0)</f>
        <v>0</v>
      </c>
      <c r="Q483" s="35">
        <f>ROUND('План мероприятий'!Q577/1000,0)</f>
        <v>0</v>
      </c>
      <c r="R483" s="35">
        <f>ROUND('План мероприятий'!R577/1000,0)</f>
        <v>0</v>
      </c>
      <c r="S483" s="35">
        <f>ROUND('План мероприятий'!S577/1000,0)</f>
        <v>0</v>
      </c>
      <c r="T483" s="372"/>
      <c r="U483" s="376"/>
      <c r="V483" s="66"/>
      <c r="W483" s="66"/>
      <c r="X483" s="62"/>
      <c r="Y483" s="62"/>
      <c r="Z483" s="62"/>
      <c r="AA483" s="62"/>
      <c r="AB483" s="62"/>
      <c r="AC483" s="67"/>
      <c r="AD483" s="64"/>
    </row>
    <row r="484" spans="1:31" ht="47.25" customHeight="1" x14ac:dyDescent="0.3">
      <c r="A484" s="249" t="s">
        <v>763</v>
      </c>
      <c r="B484" s="38"/>
      <c r="C484" s="272" t="s">
        <v>764</v>
      </c>
      <c r="D484" s="16" t="s">
        <v>6</v>
      </c>
      <c r="E484" s="35"/>
      <c r="F484" s="35"/>
      <c r="G484" s="35"/>
      <c r="H484" s="35" t="s">
        <v>36</v>
      </c>
      <c r="I484" s="35" t="s">
        <v>160</v>
      </c>
      <c r="J484" s="35" t="s">
        <v>166</v>
      </c>
      <c r="K484" s="35" t="s">
        <v>765</v>
      </c>
      <c r="L484" s="35" t="s">
        <v>38</v>
      </c>
      <c r="M484" s="35"/>
      <c r="N484" s="50">
        <f>ROUND('План мероприятий'!N578/1000,0)</f>
        <v>1223044</v>
      </c>
      <c r="O484" s="50">
        <f>ROUND('План мероприятий'!O578/1000,0)</f>
        <v>0</v>
      </c>
      <c r="P484" s="50">
        <f>ROUND('План мероприятий'!P578/1000,0)</f>
        <v>301172</v>
      </c>
      <c r="Q484" s="50">
        <f>ROUND('План мероприятий'!Q578/1000,0)</f>
        <v>312295</v>
      </c>
      <c r="R484" s="50">
        <f>ROUND('План мероприятий'!R578/1000,0)</f>
        <v>301113</v>
      </c>
      <c r="S484" s="50">
        <f>ROUND('План мероприятий'!S578/1000,0)</f>
        <v>308464</v>
      </c>
      <c r="T484" s="372">
        <f>N484/$N$19</f>
        <v>7.3750188816002309E-3</v>
      </c>
      <c r="U484" s="376" t="s">
        <v>39</v>
      </c>
      <c r="V484" s="410" t="s">
        <v>782</v>
      </c>
      <c r="W484" s="407" t="s">
        <v>113</v>
      </c>
      <c r="X484" s="432">
        <v>0</v>
      </c>
      <c r="Y484" s="432">
        <v>5.6</v>
      </c>
      <c r="Z484" s="432">
        <v>5.6</v>
      </c>
      <c r="AA484" s="432">
        <v>6</v>
      </c>
      <c r="AB484" s="432">
        <v>6</v>
      </c>
      <c r="AC484" s="429">
        <f>N485/$N$437</f>
        <v>4.2724249581586873E-3</v>
      </c>
      <c r="AD484" s="64"/>
    </row>
    <row r="485" spans="1:31" ht="37.5" x14ac:dyDescent="0.3">
      <c r="A485" s="249"/>
      <c r="B485" s="38"/>
      <c r="C485" s="240"/>
      <c r="D485" s="19" t="s">
        <v>28</v>
      </c>
      <c r="E485" s="35"/>
      <c r="F485" s="35"/>
      <c r="G485" s="35"/>
      <c r="H485" s="35" t="s">
        <v>36</v>
      </c>
      <c r="I485" s="35" t="s">
        <v>160</v>
      </c>
      <c r="J485" s="35" t="s">
        <v>166</v>
      </c>
      <c r="K485" s="35" t="s">
        <v>765</v>
      </c>
      <c r="L485" s="35" t="s">
        <v>38</v>
      </c>
      <c r="M485" s="35"/>
      <c r="N485" s="50">
        <f>ROUND('План мероприятий'!N579/1000,0)</f>
        <v>79406</v>
      </c>
      <c r="O485" s="50">
        <f>ROUND('План мероприятий'!O579/1000,0)</f>
        <v>0</v>
      </c>
      <c r="P485" s="50">
        <f>ROUND('План мероприятий'!P579/1000,0)</f>
        <v>24094</v>
      </c>
      <c r="Q485" s="50">
        <f>ROUND('План мероприятий'!Q579/1000,0)</f>
        <v>18738</v>
      </c>
      <c r="R485" s="50">
        <f>ROUND('План мероприятий'!R579/1000,0)</f>
        <v>18067</v>
      </c>
      <c r="S485" s="50">
        <f>ROUND('План мероприятий'!S579/1000,0)</f>
        <v>18508</v>
      </c>
      <c r="T485" s="372"/>
      <c r="U485" s="376"/>
      <c r="V485" s="411"/>
      <c r="W485" s="408"/>
      <c r="X485" s="433"/>
      <c r="Y485" s="433"/>
      <c r="Z485" s="433"/>
      <c r="AA485" s="433"/>
      <c r="AB485" s="433"/>
      <c r="AC485" s="430"/>
      <c r="AD485" s="64"/>
    </row>
    <row r="486" spans="1:31" ht="27" customHeight="1" x14ac:dyDescent="0.3">
      <c r="A486" s="249"/>
      <c r="B486" s="38"/>
      <c r="C486" s="240"/>
      <c r="D486" s="19" t="s">
        <v>29</v>
      </c>
      <c r="E486" s="35"/>
      <c r="F486" s="35"/>
      <c r="G486" s="35"/>
      <c r="H486" s="35" t="s">
        <v>36</v>
      </c>
      <c r="I486" s="35" t="s">
        <v>160</v>
      </c>
      <c r="J486" s="35" t="s">
        <v>166</v>
      </c>
      <c r="K486" s="35" t="s">
        <v>765</v>
      </c>
      <c r="L486" s="35" t="s">
        <v>38</v>
      </c>
      <c r="M486" s="35"/>
      <c r="N486" s="50">
        <f>ROUND('План мероприятий'!N580/1000,0)</f>
        <v>1143638</v>
      </c>
      <c r="O486" s="50">
        <f>ROUND('План мероприятий'!O580/1000,0)</f>
        <v>0</v>
      </c>
      <c r="P486" s="50">
        <f>ROUND('План мероприятий'!P580/1000,0)</f>
        <v>277079</v>
      </c>
      <c r="Q486" s="50">
        <f>ROUND('План мероприятий'!Q580/1000,0)</f>
        <v>293558</v>
      </c>
      <c r="R486" s="50">
        <f>ROUND('План мероприятий'!R580/1000,0)</f>
        <v>283046</v>
      </c>
      <c r="S486" s="50">
        <f>ROUND('План мероприятий'!S580/1000,0)</f>
        <v>289956</v>
      </c>
      <c r="T486" s="372"/>
      <c r="U486" s="376"/>
      <c r="V486" s="411"/>
      <c r="W486" s="408"/>
      <c r="X486" s="433"/>
      <c r="Y486" s="433"/>
      <c r="Z486" s="433"/>
      <c r="AA486" s="433"/>
      <c r="AB486" s="433"/>
      <c r="AC486" s="430"/>
      <c r="AD486" s="64"/>
    </row>
    <row r="487" spans="1:31" x14ac:dyDescent="0.3">
      <c r="A487" s="249"/>
      <c r="B487" s="38"/>
      <c r="C487" s="240"/>
      <c r="D487" s="19" t="s">
        <v>30</v>
      </c>
      <c r="E487" s="35"/>
      <c r="F487" s="35"/>
      <c r="G487" s="35"/>
      <c r="H487" s="35"/>
      <c r="I487" s="35"/>
      <c r="J487" s="35"/>
      <c r="K487" s="35"/>
      <c r="L487" s="35"/>
      <c r="M487" s="35"/>
      <c r="N487" s="50">
        <f>ROUND('План мероприятий'!N581/1000,0)</f>
        <v>0</v>
      </c>
      <c r="O487" s="50">
        <f>ROUND('План мероприятий'!O581/1000,0)</f>
        <v>0</v>
      </c>
      <c r="P487" s="50">
        <f>ROUND('План мероприятий'!P581/1000,0)</f>
        <v>0</v>
      </c>
      <c r="Q487" s="50">
        <f>ROUND('План мероприятий'!Q581/1000,0)</f>
        <v>0</v>
      </c>
      <c r="R487" s="50">
        <f>ROUND('План мероприятий'!R581/1000,0)</f>
        <v>0</v>
      </c>
      <c r="S487" s="50">
        <f>ROUND('План мероприятий'!S581/1000,0)</f>
        <v>0</v>
      </c>
      <c r="T487" s="372"/>
      <c r="U487" s="376"/>
      <c r="V487" s="411"/>
      <c r="W487" s="408"/>
      <c r="X487" s="433"/>
      <c r="Y487" s="433"/>
      <c r="Z487" s="433"/>
      <c r="AA487" s="433"/>
      <c r="AB487" s="433"/>
      <c r="AC487" s="430"/>
      <c r="AD487" s="64"/>
    </row>
    <row r="488" spans="1:31" x14ac:dyDescent="0.3">
      <c r="A488" s="249"/>
      <c r="B488" s="38"/>
      <c r="C488" s="241"/>
      <c r="D488" s="19" t="s">
        <v>31</v>
      </c>
      <c r="E488" s="35"/>
      <c r="F488" s="35"/>
      <c r="G488" s="35"/>
      <c r="H488" s="35"/>
      <c r="I488" s="35"/>
      <c r="J488" s="35"/>
      <c r="K488" s="35"/>
      <c r="L488" s="35"/>
      <c r="M488" s="35"/>
      <c r="N488" s="50">
        <f>ROUND('План мероприятий'!N582/1000,0)</f>
        <v>0</v>
      </c>
      <c r="O488" s="50">
        <f>ROUND('План мероприятий'!O582/1000,0)</f>
        <v>0</v>
      </c>
      <c r="P488" s="50">
        <f>ROUND('План мероприятий'!P582/1000,0)</f>
        <v>0</v>
      </c>
      <c r="Q488" s="50">
        <f>ROUND('План мероприятий'!Q582/1000,0)</f>
        <v>0</v>
      </c>
      <c r="R488" s="50">
        <f>ROUND('План мероприятий'!R582/1000,0)</f>
        <v>0</v>
      </c>
      <c r="S488" s="50">
        <f>ROUND('План мероприятий'!S582/1000,0)</f>
        <v>0</v>
      </c>
      <c r="T488" s="372"/>
      <c r="U488" s="376"/>
      <c r="V488" s="412"/>
      <c r="W488" s="409"/>
      <c r="X488" s="434"/>
      <c r="Y488" s="434"/>
      <c r="Z488" s="434"/>
      <c r="AA488" s="434"/>
      <c r="AB488" s="434"/>
      <c r="AC488" s="431"/>
      <c r="AD488" s="64"/>
    </row>
    <row r="489" spans="1:31" x14ac:dyDescent="0.3">
      <c r="A489" s="249"/>
      <c r="B489" s="38"/>
      <c r="C489" s="39"/>
      <c r="D489" s="35" t="s">
        <v>45</v>
      </c>
      <c r="E489" s="35"/>
      <c r="F489" s="35"/>
      <c r="G489" s="35"/>
      <c r="H489" s="35"/>
      <c r="I489" s="35"/>
      <c r="J489" s="35"/>
      <c r="K489" s="35"/>
      <c r="L489" s="35"/>
      <c r="M489" s="35"/>
      <c r="N489" s="35">
        <f>ROUND('План мероприятий'!N583/1000,0)</f>
        <v>0</v>
      </c>
      <c r="O489" s="35">
        <f>ROUND('План мероприятий'!O583/1000,0)</f>
        <v>0</v>
      </c>
      <c r="P489" s="35">
        <f>ROUND('План мероприятий'!P583/1000,0)</f>
        <v>0</v>
      </c>
      <c r="Q489" s="35">
        <f>ROUND('План мероприятий'!Q583/1000,0)</f>
        <v>0</v>
      </c>
      <c r="R489" s="35">
        <f>ROUND('План мероприятий'!R583/1000,0)</f>
        <v>0</v>
      </c>
      <c r="S489" s="35">
        <f>ROUND('План мероприятий'!S583/1000,0)</f>
        <v>0</v>
      </c>
      <c r="T489" s="372"/>
      <c r="U489" s="376"/>
      <c r="V489" s="66"/>
      <c r="W489" s="66"/>
      <c r="X489" s="62"/>
      <c r="Y489" s="62"/>
      <c r="Z489" s="62"/>
      <c r="AA489" s="62"/>
      <c r="AB489" s="62"/>
      <c r="AC489" s="67"/>
      <c r="AD489" s="64"/>
    </row>
    <row r="490" spans="1:31" ht="44.25" customHeight="1" x14ac:dyDescent="0.3">
      <c r="A490" s="296" t="s">
        <v>359</v>
      </c>
      <c r="B490" s="398" t="s">
        <v>47</v>
      </c>
      <c r="C490" s="398" t="s">
        <v>360</v>
      </c>
      <c r="D490" s="29" t="s">
        <v>6</v>
      </c>
      <c r="E490" s="31" t="s">
        <v>34</v>
      </c>
      <c r="F490" s="31"/>
      <c r="G490" s="31"/>
      <c r="H490" s="36" t="s">
        <v>36</v>
      </c>
      <c r="I490" s="36" t="s">
        <v>160</v>
      </c>
      <c r="J490" s="36" t="s">
        <v>187</v>
      </c>
      <c r="K490" s="36" t="s">
        <v>37</v>
      </c>
      <c r="L490" s="36" t="s">
        <v>38</v>
      </c>
      <c r="M490" s="36"/>
      <c r="N490" s="32">
        <f>ROUND('План мероприятий'!N584/1000,0)</f>
        <v>31459676</v>
      </c>
      <c r="O490" s="32">
        <f>ROUND('План мероприятий'!O584/1000,0)</f>
        <v>6514764</v>
      </c>
      <c r="P490" s="32">
        <f>ROUND('План мероприятий'!P584/1000,0)</f>
        <v>5978889</v>
      </c>
      <c r="Q490" s="32">
        <f>ROUND('План мероприятий'!Q584/1000,0)</f>
        <v>6845514</v>
      </c>
      <c r="R490" s="32">
        <f>ROUND('План мероприятий'!R584/1000,0)</f>
        <v>6059854</v>
      </c>
      <c r="S490" s="32">
        <f>ROUND('План мероприятий'!S584/1000,0)</f>
        <v>6060654</v>
      </c>
      <c r="T490" s="399">
        <f>N490/$N$19</f>
        <v>0.18970348123945308</v>
      </c>
      <c r="U490" s="400" t="s">
        <v>39</v>
      </c>
      <c r="V490" s="400" t="s">
        <v>361</v>
      </c>
      <c r="W490" s="397" t="s">
        <v>41</v>
      </c>
      <c r="X490" s="397">
        <v>100</v>
      </c>
      <c r="Y490" s="397">
        <v>100</v>
      </c>
      <c r="Z490" s="397">
        <v>100</v>
      </c>
      <c r="AA490" s="397">
        <v>100</v>
      </c>
      <c r="AB490" s="397">
        <v>100</v>
      </c>
      <c r="AC490" s="396">
        <f>N490/$N$320</f>
        <v>0.2478093850114329</v>
      </c>
      <c r="AD490" s="223"/>
      <c r="AE490" s="51"/>
    </row>
    <row r="491" spans="1:31" ht="37.5" x14ac:dyDescent="0.3">
      <c r="A491" s="297"/>
      <c r="B491" s="398"/>
      <c r="C491" s="398"/>
      <c r="D491" s="33" t="s">
        <v>28</v>
      </c>
      <c r="E491" s="31" t="s">
        <v>34</v>
      </c>
      <c r="F491" s="31"/>
      <c r="G491" s="31"/>
      <c r="H491" s="36" t="s">
        <v>36</v>
      </c>
      <c r="I491" s="36" t="s">
        <v>160</v>
      </c>
      <c r="J491" s="36" t="s">
        <v>187</v>
      </c>
      <c r="K491" s="36" t="s">
        <v>37</v>
      </c>
      <c r="L491" s="36" t="s">
        <v>38</v>
      </c>
      <c r="M491" s="36"/>
      <c r="N491" s="32">
        <f>ROUND('План мероприятий'!N585/1000,0)</f>
        <v>27312392</v>
      </c>
      <c r="O491" s="32">
        <f>ROUND('План мероприятий'!O585/1000,0)</f>
        <v>5508122</v>
      </c>
      <c r="P491" s="32">
        <f>ROUND('План мероприятий'!P585/1000,0)</f>
        <v>5370074</v>
      </c>
      <c r="Q491" s="32">
        <f>ROUND('План мероприятий'!Q585/1000,0)</f>
        <v>5846582</v>
      </c>
      <c r="R491" s="32">
        <f>ROUND('План мероприятий'!R585/1000,0)</f>
        <v>5293807</v>
      </c>
      <c r="S491" s="32">
        <f>ROUND('План мероприятий'!S585/1000,0)</f>
        <v>5293807</v>
      </c>
      <c r="T491" s="399"/>
      <c r="U491" s="400"/>
      <c r="V491" s="400"/>
      <c r="W491" s="397"/>
      <c r="X491" s="397"/>
      <c r="Y491" s="397"/>
      <c r="Z491" s="397"/>
      <c r="AA491" s="397"/>
      <c r="AB491" s="397"/>
      <c r="AC491" s="396"/>
      <c r="AD491" s="223"/>
      <c r="AE491" s="51"/>
    </row>
    <row r="492" spans="1:31" ht="31.5" customHeight="1" x14ac:dyDescent="0.3">
      <c r="A492" s="297"/>
      <c r="B492" s="398"/>
      <c r="C492" s="398"/>
      <c r="D492" s="33" t="s">
        <v>29</v>
      </c>
      <c r="E492" s="31" t="s">
        <v>63</v>
      </c>
      <c r="F492" s="31"/>
      <c r="G492" s="31"/>
      <c r="H492" s="36" t="s">
        <v>36</v>
      </c>
      <c r="I492" s="36" t="s">
        <v>160</v>
      </c>
      <c r="J492" s="36" t="s">
        <v>187</v>
      </c>
      <c r="K492" s="36" t="s">
        <v>37</v>
      </c>
      <c r="L492" s="36" t="s">
        <v>38</v>
      </c>
      <c r="M492" s="36"/>
      <c r="N492" s="32">
        <f>ROUND('План мероприятий'!N586/1000,0)</f>
        <v>4147283</v>
      </c>
      <c r="O492" s="32">
        <f>ROUND('План мероприятий'!O586/1000,0)</f>
        <v>1006642</v>
      </c>
      <c r="P492" s="32">
        <f>ROUND('План мероприятий'!P586/1000,0)</f>
        <v>608816</v>
      </c>
      <c r="Q492" s="32">
        <f>ROUND('План мероприятий'!Q586/1000,0)</f>
        <v>998932</v>
      </c>
      <c r="R492" s="32">
        <f>ROUND('План мероприятий'!R586/1000,0)</f>
        <v>766047</v>
      </c>
      <c r="S492" s="32">
        <f>ROUND('План мероприятий'!S586/1000,0)</f>
        <v>766847</v>
      </c>
      <c r="T492" s="399"/>
      <c r="U492" s="400"/>
      <c r="V492" s="400"/>
      <c r="W492" s="397"/>
      <c r="X492" s="397"/>
      <c r="Y492" s="397"/>
      <c r="Z492" s="397"/>
      <c r="AA492" s="397"/>
      <c r="AB492" s="397"/>
      <c r="AC492" s="396"/>
      <c r="AD492" s="223"/>
      <c r="AE492" s="51"/>
    </row>
    <row r="493" spans="1:31" x14ac:dyDescent="0.3">
      <c r="A493" s="297"/>
      <c r="B493" s="398"/>
      <c r="C493" s="398"/>
      <c r="D493" s="33" t="s">
        <v>30</v>
      </c>
      <c r="E493" s="31"/>
      <c r="F493" s="31"/>
      <c r="G493" s="31"/>
      <c r="H493" s="31"/>
      <c r="I493" s="31"/>
      <c r="J493" s="31"/>
      <c r="K493" s="31"/>
      <c r="L493" s="31"/>
      <c r="M493" s="31"/>
      <c r="N493" s="32">
        <f>ROUND('План мероприятий'!N587/1000,0)</f>
        <v>0</v>
      </c>
      <c r="O493" s="32">
        <f>ROUND('План мероприятий'!O587/1000,0)</f>
        <v>0</v>
      </c>
      <c r="P493" s="32">
        <f>ROUND('План мероприятий'!P587/1000,0)</f>
        <v>0</v>
      </c>
      <c r="Q493" s="32">
        <f>ROUND('План мероприятий'!Q587/1000,0)</f>
        <v>0</v>
      </c>
      <c r="R493" s="32">
        <f>ROUND('План мероприятий'!R587/1000,0)</f>
        <v>0</v>
      </c>
      <c r="S493" s="32">
        <f>ROUND('План мероприятий'!S587/1000,0)</f>
        <v>0</v>
      </c>
      <c r="T493" s="399"/>
      <c r="U493" s="400"/>
      <c r="V493" s="400"/>
      <c r="W493" s="397"/>
      <c r="X493" s="397"/>
      <c r="Y493" s="397"/>
      <c r="Z493" s="397"/>
      <c r="AA493" s="397"/>
      <c r="AB493" s="397"/>
      <c r="AC493" s="396"/>
      <c r="AD493" s="223"/>
      <c r="AE493" s="51"/>
    </row>
    <row r="494" spans="1:31" x14ac:dyDescent="0.3">
      <c r="A494" s="297"/>
      <c r="B494" s="398"/>
      <c r="C494" s="398"/>
      <c r="D494" s="33" t="s">
        <v>31</v>
      </c>
      <c r="E494" s="31"/>
      <c r="F494" s="31"/>
      <c r="G494" s="31"/>
      <c r="H494" s="31"/>
      <c r="I494" s="31"/>
      <c r="J494" s="31"/>
      <c r="K494" s="31"/>
      <c r="L494" s="31"/>
      <c r="M494" s="31"/>
      <c r="N494" s="32">
        <f>ROUND('План мероприятий'!N588/1000,0)</f>
        <v>0</v>
      </c>
      <c r="O494" s="32">
        <f>ROUND('План мероприятий'!O588/1000,0)</f>
        <v>0</v>
      </c>
      <c r="P494" s="32">
        <f>ROUND('План мероприятий'!P588/1000,0)</f>
        <v>0</v>
      </c>
      <c r="Q494" s="32">
        <f>ROUND('План мероприятий'!Q588/1000,0)</f>
        <v>0</v>
      </c>
      <c r="R494" s="32">
        <f>ROUND('План мероприятий'!R588/1000,0)</f>
        <v>0</v>
      </c>
      <c r="S494" s="32">
        <f>ROUND('План мероприятий'!S588/1000,0)</f>
        <v>0</v>
      </c>
      <c r="T494" s="399"/>
      <c r="U494" s="400"/>
      <c r="V494" s="400"/>
      <c r="W494" s="397"/>
      <c r="X494" s="397"/>
      <c r="Y494" s="397"/>
      <c r="Z494" s="397"/>
      <c r="AA494" s="397"/>
      <c r="AB494" s="397"/>
      <c r="AC494" s="396"/>
      <c r="AD494" s="223"/>
      <c r="AE494" s="51"/>
    </row>
    <row r="495" spans="1:31" ht="131.25" x14ac:dyDescent="0.3">
      <c r="A495" s="40"/>
      <c r="B495" s="59" t="s">
        <v>362</v>
      </c>
      <c r="C495" s="59" t="s">
        <v>363</v>
      </c>
      <c r="D495" s="64" t="s">
        <v>45</v>
      </c>
      <c r="E495" s="35" t="s">
        <v>45</v>
      </c>
      <c r="F495" s="35" t="s">
        <v>45</v>
      </c>
      <c r="G495" s="35" t="s">
        <v>45</v>
      </c>
      <c r="H495" s="35" t="s">
        <v>45</v>
      </c>
      <c r="I495" s="35" t="s">
        <v>45</v>
      </c>
      <c r="J495" s="35" t="s">
        <v>45</v>
      </c>
      <c r="K495" s="35" t="s">
        <v>45</v>
      </c>
      <c r="L495" s="35" t="s">
        <v>45</v>
      </c>
      <c r="M495" s="35" t="s">
        <v>45</v>
      </c>
      <c r="N495" s="52">
        <f>ROUND('План мероприятий'!N589/1000,0)</f>
        <v>0</v>
      </c>
      <c r="O495" s="52" t="e">
        <f>ROUND('План мероприятий'!O589/1000,0)</f>
        <v>#VALUE!</v>
      </c>
      <c r="P495" s="52" t="e">
        <f>ROUND('План мероприятий'!P589/1000,0)</f>
        <v>#VALUE!</v>
      </c>
      <c r="Q495" s="52" t="e">
        <f>ROUND('План мероприятий'!Q589/1000,0)</f>
        <v>#VALUE!</v>
      </c>
      <c r="R495" s="52" t="e">
        <f>ROUND('План мероприятий'!R589/1000,0)</f>
        <v>#VALUE!</v>
      </c>
      <c r="S495" s="52" t="e">
        <f>ROUND('План мероприятий'!S589/1000,0)</f>
        <v>#VALUE!</v>
      </c>
      <c r="T495" s="60"/>
      <c r="U495" s="65"/>
      <c r="V495" s="65" t="s">
        <v>364</v>
      </c>
      <c r="W495" s="66" t="s">
        <v>41</v>
      </c>
      <c r="X495" s="62">
        <v>100</v>
      </c>
      <c r="Y495" s="62">
        <v>100</v>
      </c>
      <c r="Z495" s="62">
        <v>100</v>
      </c>
      <c r="AA495" s="62">
        <v>100</v>
      </c>
      <c r="AB495" s="62">
        <v>100</v>
      </c>
      <c r="AC495" s="67"/>
      <c r="AD495" s="64"/>
      <c r="AE495" s="51"/>
    </row>
    <row r="496" spans="1:31" ht="31.5" customHeight="1" x14ac:dyDescent="0.3">
      <c r="A496" s="249" t="s">
        <v>365</v>
      </c>
      <c r="B496" s="250" t="s">
        <v>51</v>
      </c>
      <c r="C496" s="250" t="s">
        <v>366</v>
      </c>
      <c r="D496" s="16" t="s">
        <v>6</v>
      </c>
      <c r="E496" s="35" t="s">
        <v>63</v>
      </c>
      <c r="F496" s="35"/>
      <c r="G496" s="35"/>
      <c r="H496" s="35" t="s">
        <v>36</v>
      </c>
      <c r="I496" s="35" t="s">
        <v>160</v>
      </c>
      <c r="J496" s="35" t="s">
        <v>187</v>
      </c>
      <c r="K496" s="35" t="s">
        <v>367</v>
      </c>
      <c r="L496" s="35" t="s">
        <v>38</v>
      </c>
      <c r="M496" s="35"/>
      <c r="N496" s="20">
        <f>ROUND('План мероприятий'!N590/1000,0)</f>
        <v>4043680</v>
      </c>
      <c r="O496" s="20">
        <f>ROUND('План мероприятий'!O590/1000,0)</f>
        <v>985424</v>
      </c>
      <c r="P496" s="20">
        <f>ROUND('План мероприятий'!P590/1000,0)</f>
        <v>586448</v>
      </c>
      <c r="Q496" s="20">
        <f>ROUND('План мероприятий'!Q590/1000,0)</f>
        <v>979704</v>
      </c>
      <c r="R496" s="20">
        <f>ROUND('План мероприятий'!R590/1000,0)</f>
        <v>746051</v>
      </c>
      <c r="S496" s="20">
        <f>ROUND('План мероприятий'!S590/1000,0)</f>
        <v>746051</v>
      </c>
      <c r="T496" s="372">
        <f>N496/$N$19</f>
        <v>2.4383600550061342E-2</v>
      </c>
      <c r="U496" s="376" t="s">
        <v>39</v>
      </c>
      <c r="V496" s="376" t="s">
        <v>368</v>
      </c>
      <c r="W496" s="374" t="s">
        <v>85</v>
      </c>
      <c r="X496" s="370">
        <v>57199</v>
      </c>
      <c r="Y496" s="370">
        <v>62482</v>
      </c>
      <c r="Z496" s="370">
        <v>62482</v>
      </c>
      <c r="AA496" s="370">
        <v>62482</v>
      </c>
      <c r="AB496" s="370">
        <v>62482</v>
      </c>
      <c r="AC496" s="375">
        <f>N496/$N$490</f>
        <v>0.12853533520179927</v>
      </c>
      <c r="AD496" s="232"/>
      <c r="AE496" s="51"/>
    </row>
    <row r="497" spans="1:31" ht="37.5" x14ac:dyDescent="0.3">
      <c r="A497" s="249"/>
      <c r="B497" s="250"/>
      <c r="C497" s="250"/>
      <c r="D497" s="19" t="s">
        <v>28</v>
      </c>
      <c r="E497" s="35"/>
      <c r="F497" s="35"/>
      <c r="G497" s="35"/>
      <c r="H497" s="35"/>
      <c r="I497" s="35"/>
      <c r="J497" s="35"/>
      <c r="K497" s="35"/>
      <c r="L497" s="35"/>
      <c r="M497" s="35"/>
      <c r="N497" s="20">
        <f>ROUND('План мероприятий'!N591/1000,0)</f>
        <v>0</v>
      </c>
      <c r="O497" s="20">
        <f>ROUND('План мероприятий'!O591/1000,0)</f>
        <v>0</v>
      </c>
      <c r="P497" s="20">
        <f>ROUND('План мероприятий'!P591/1000,0)</f>
        <v>0</v>
      </c>
      <c r="Q497" s="20">
        <f>ROUND('План мероприятий'!Q591/1000,0)</f>
        <v>0</v>
      </c>
      <c r="R497" s="20">
        <f>ROUND('План мероприятий'!R591/1000,0)</f>
        <v>0</v>
      </c>
      <c r="S497" s="20">
        <f>ROUND('План мероприятий'!S591/1000,0)</f>
        <v>0</v>
      </c>
      <c r="T497" s="372"/>
      <c r="U497" s="376"/>
      <c r="V497" s="376"/>
      <c r="W497" s="374"/>
      <c r="X497" s="370"/>
      <c r="Y497" s="370"/>
      <c r="Z497" s="370"/>
      <c r="AA497" s="370"/>
      <c r="AB497" s="370"/>
      <c r="AC497" s="375"/>
      <c r="AD497" s="232"/>
      <c r="AE497" s="51"/>
    </row>
    <row r="498" spans="1:31" x14ac:dyDescent="0.3">
      <c r="A498" s="249"/>
      <c r="B498" s="250"/>
      <c r="C498" s="250"/>
      <c r="D498" s="19" t="s">
        <v>29</v>
      </c>
      <c r="E498" s="35" t="s">
        <v>63</v>
      </c>
      <c r="F498" s="35"/>
      <c r="G498" s="35"/>
      <c r="H498" s="35" t="s">
        <v>36</v>
      </c>
      <c r="I498" s="35" t="s">
        <v>160</v>
      </c>
      <c r="J498" s="35" t="s">
        <v>187</v>
      </c>
      <c r="K498" s="35" t="s">
        <v>367</v>
      </c>
      <c r="L498" s="35" t="s">
        <v>38</v>
      </c>
      <c r="M498" s="35"/>
      <c r="N498" s="20">
        <f>ROUND('План мероприятий'!N592/1000,0)</f>
        <v>4043680</v>
      </c>
      <c r="O498" s="20">
        <f>ROUND('План мероприятий'!O592/1000,0)</f>
        <v>985424</v>
      </c>
      <c r="P498" s="20">
        <f>ROUND('План мероприятий'!P592/1000,0)</f>
        <v>586448</v>
      </c>
      <c r="Q498" s="20">
        <f>ROUND('План мероприятий'!Q592/1000,0)</f>
        <v>979704</v>
      </c>
      <c r="R498" s="20">
        <f>ROUND('План мероприятий'!R592/1000,0)</f>
        <v>746051</v>
      </c>
      <c r="S498" s="20">
        <f>ROUND('План мероприятий'!S592/1000,0)</f>
        <v>746051</v>
      </c>
      <c r="T498" s="372"/>
      <c r="U498" s="376"/>
      <c r="V498" s="376"/>
      <c r="W498" s="374"/>
      <c r="X498" s="370"/>
      <c r="Y498" s="370"/>
      <c r="Z498" s="370"/>
      <c r="AA498" s="370"/>
      <c r="AB498" s="370"/>
      <c r="AC498" s="375"/>
      <c r="AD498" s="232"/>
      <c r="AE498" s="51"/>
    </row>
    <row r="499" spans="1:31" x14ac:dyDescent="0.3">
      <c r="A499" s="249"/>
      <c r="B499" s="250"/>
      <c r="C499" s="250"/>
      <c r="D499" s="19" t="s">
        <v>30</v>
      </c>
      <c r="E499" s="35"/>
      <c r="F499" s="35"/>
      <c r="G499" s="35"/>
      <c r="H499" s="35"/>
      <c r="I499" s="35"/>
      <c r="J499" s="35"/>
      <c r="K499" s="35"/>
      <c r="L499" s="35"/>
      <c r="M499" s="35"/>
      <c r="N499" s="20">
        <f>ROUND('План мероприятий'!N593/1000,0)</f>
        <v>0</v>
      </c>
      <c r="O499" s="20">
        <f>ROUND('План мероприятий'!O593/1000,0)</f>
        <v>0</v>
      </c>
      <c r="P499" s="20">
        <f>ROUND('План мероприятий'!P593/1000,0)</f>
        <v>0</v>
      </c>
      <c r="Q499" s="20">
        <f>ROUND('План мероприятий'!Q593/1000,0)</f>
        <v>0</v>
      </c>
      <c r="R499" s="20">
        <f>ROUND('План мероприятий'!R593/1000,0)</f>
        <v>0</v>
      </c>
      <c r="S499" s="20">
        <f>ROUND('План мероприятий'!S593/1000,0)</f>
        <v>0</v>
      </c>
      <c r="T499" s="372"/>
      <c r="U499" s="376"/>
      <c r="V499" s="376"/>
      <c r="W499" s="374"/>
      <c r="X499" s="370"/>
      <c r="Y499" s="370"/>
      <c r="Z499" s="370"/>
      <c r="AA499" s="370"/>
      <c r="AB499" s="370"/>
      <c r="AC499" s="375"/>
      <c r="AD499" s="232"/>
      <c r="AE499" s="51"/>
    </row>
    <row r="500" spans="1:31" x14ac:dyDescent="0.3">
      <c r="A500" s="249"/>
      <c r="B500" s="250"/>
      <c r="C500" s="250"/>
      <c r="D500" s="19" t="s">
        <v>31</v>
      </c>
      <c r="E500" s="35"/>
      <c r="F500" s="35"/>
      <c r="G500" s="35"/>
      <c r="H500" s="35"/>
      <c r="I500" s="35"/>
      <c r="J500" s="35"/>
      <c r="K500" s="35"/>
      <c r="L500" s="35"/>
      <c r="M500" s="35"/>
      <c r="N500" s="20">
        <f>ROUND('План мероприятий'!N594/1000,0)</f>
        <v>0</v>
      </c>
      <c r="O500" s="20">
        <f>ROUND('План мероприятий'!O594/1000,0)</f>
        <v>0</v>
      </c>
      <c r="P500" s="20">
        <f>ROUND('План мероприятий'!P594/1000,0)</f>
        <v>0</v>
      </c>
      <c r="Q500" s="20">
        <f>ROUND('План мероприятий'!Q594/1000,0)</f>
        <v>0</v>
      </c>
      <c r="R500" s="20">
        <f>ROUND('План мероприятий'!R594/1000,0)</f>
        <v>0</v>
      </c>
      <c r="S500" s="20">
        <f>ROUND('План мероприятий'!S594/1000,0)</f>
        <v>0</v>
      </c>
      <c r="T500" s="372"/>
      <c r="U500" s="376"/>
      <c r="V500" s="376"/>
      <c r="W500" s="374"/>
      <c r="X500" s="370"/>
      <c r="Y500" s="370"/>
      <c r="Z500" s="370"/>
      <c r="AA500" s="370"/>
      <c r="AB500" s="370"/>
      <c r="AC500" s="375"/>
      <c r="AD500" s="232"/>
      <c r="AE500" s="51"/>
    </row>
    <row r="501" spans="1:31" ht="37.5" x14ac:dyDescent="0.3">
      <c r="A501" s="249"/>
      <c r="B501" s="38" t="s">
        <v>68</v>
      </c>
      <c r="C501" s="39"/>
      <c r="D501" s="35" t="s">
        <v>45</v>
      </c>
      <c r="E501" s="35" t="s">
        <v>45</v>
      </c>
      <c r="F501" s="35" t="s">
        <v>45</v>
      </c>
      <c r="G501" s="35" t="s">
        <v>45</v>
      </c>
      <c r="H501" s="35" t="s">
        <v>36</v>
      </c>
      <c r="I501" s="35" t="s">
        <v>160</v>
      </c>
      <c r="J501" s="35" t="s">
        <v>45</v>
      </c>
      <c r="K501" s="35" t="s">
        <v>45</v>
      </c>
      <c r="L501" s="35" t="s">
        <v>45</v>
      </c>
      <c r="M501" s="35" t="s">
        <v>45</v>
      </c>
      <c r="N501" s="35">
        <f>ROUND('План мероприятий'!N595/1000,0)</f>
        <v>0</v>
      </c>
      <c r="O501" s="35">
        <f>ROUND('План мероприятий'!O595/1000,0)</f>
        <v>0</v>
      </c>
      <c r="P501" s="35">
        <f>ROUND('План мероприятий'!P595/1000,0)</f>
        <v>0</v>
      </c>
      <c r="Q501" s="35">
        <f>ROUND('План мероприятий'!Q595/1000,0)</f>
        <v>0</v>
      </c>
      <c r="R501" s="35">
        <f>ROUND('План мероприятий'!R595/1000,0)</f>
        <v>0</v>
      </c>
      <c r="S501" s="35">
        <f>ROUND('План мероприятий'!S595/1000,0)</f>
        <v>0</v>
      </c>
      <c r="T501" s="372"/>
      <c r="U501" s="376"/>
      <c r="V501" s="66" t="s">
        <v>45</v>
      </c>
      <c r="W501" s="66" t="s">
        <v>45</v>
      </c>
      <c r="X501" s="62"/>
      <c r="Y501" s="62"/>
      <c r="Z501" s="62"/>
      <c r="AA501" s="62"/>
      <c r="AB501" s="62"/>
      <c r="AC501" s="67"/>
      <c r="AD501" s="64"/>
      <c r="AE501" s="51"/>
    </row>
    <row r="502" spans="1:31" ht="39" customHeight="1" x14ac:dyDescent="0.3">
      <c r="A502" s="249" t="s">
        <v>369</v>
      </c>
      <c r="B502" s="250" t="s">
        <v>51</v>
      </c>
      <c r="C502" s="250" t="s">
        <v>370</v>
      </c>
      <c r="D502" s="16" t="s">
        <v>6</v>
      </c>
      <c r="E502" s="35" t="s">
        <v>63</v>
      </c>
      <c r="F502" s="35"/>
      <c r="G502" s="35"/>
      <c r="H502" s="35" t="s">
        <v>36</v>
      </c>
      <c r="I502" s="35" t="s">
        <v>160</v>
      </c>
      <c r="J502" s="35" t="s">
        <v>187</v>
      </c>
      <c r="K502" s="35" t="s">
        <v>371</v>
      </c>
      <c r="L502" s="35" t="s">
        <v>38</v>
      </c>
      <c r="M502" s="35"/>
      <c r="N502" s="20">
        <f>ROUND('План мероприятий'!N596/1000,0)</f>
        <v>96523</v>
      </c>
      <c r="O502" s="20">
        <f>ROUND('План мероприятий'!O596/1000,0)</f>
        <v>18354</v>
      </c>
      <c r="P502" s="20">
        <f>ROUND('План мероприятий'!P596/1000,0)</f>
        <v>18573</v>
      </c>
      <c r="Q502" s="20">
        <f>ROUND('План мероприятий'!Q596/1000,0)</f>
        <v>19092</v>
      </c>
      <c r="R502" s="20">
        <f>ROUND('План мероприятий'!R596/1000,0)</f>
        <v>19855</v>
      </c>
      <c r="S502" s="20">
        <f>ROUND('План мероприятий'!S596/1000,0)</f>
        <v>20650</v>
      </c>
      <c r="T502" s="372">
        <f>N502/$N$19</f>
        <v>5.8203870630059028E-4</v>
      </c>
      <c r="U502" s="376" t="s">
        <v>39</v>
      </c>
      <c r="V502" s="376" t="s">
        <v>372</v>
      </c>
      <c r="W502" s="374" t="s">
        <v>85</v>
      </c>
      <c r="X502" s="370">
        <v>1241</v>
      </c>
      <c r="Y502" s="370">
        <v>1250</v>
      </c>
      <c r="Z502" s="370">
        <v>1250</v>
      </c>
      <c r="AA502" s="370">
        <v>1250</v>
      </c>
      <c r="AB502" s="370">
        <v>1250</v>
      </c>
      <c r="AC502" s="375">
        <f>N502/$N$490</f>
        <v>3.0681498436283959E-3</v>
      </c>
      <c r="AD502" s="232"/>
      <c r="AE502" s="51"/>
    </row>
    <row r="503" spans="1:31" ht="37.5" x14ac:dyDescent="0.3">
      <c r="A503" s="249"/>
      <c r="B503" s="250"/>
      <c r="C503" s="250"/>
      <c r="D503" s="19" t="s">
        <v>28</v>
      </c>
      <c r="E503" s="35"/>
      <c r="F503" s="35"/>
      <c r="G503" s="35"/>
      <c r="H503" s="35"/>
      <c r="I503" s="35"/>
      <c r="J503" s="35"/>
      <c r="K503" s="35"/>
      <c r="L503" s="35"/>
      <c r="M503" s="35"/>
      <c r="N503" s="20">
        <f>ROUND('План мероприятий'!N597/1000,0)</f>
        <v>0</v>
      </c>
      <c r="O503" s="20">
        <f>ROUND('План мероприятий'!O597/1000,0)</f>
        <v>0</v>
      </c>
      <c r="P503" s="20">
        <f>ROUND('План мероприятий'!P597/1000,0)</f>
        <v>0</v>
      </c>
      <c r="Q503" s="20">
        <f>ROUND('План мероприятий'!Q597/1000,0)</f>
        <v>0</v>
      </c>
      <c r="R503" s="20">
        <f>ROUND('План мероприятий'!R597/1000,0)</f>
        <v>0</v>
      </c>
      <c r="S503" s="20">
        <f>ROUND('План мероприятий'!S597/1000,0)</f>
        <v>0</v>
      </c>
      <c r="T503" s="372"/>
      <c r="U503" s="376"/>
      <c r="V503" s="376"/>
      <c r="W503" s="374"/>
      <c r="X503" s="370"/>
      <c r="Y503" s="370"/>
      <c r="Z503" s="370"/>
      <c r="AA503" s="370"/>
      <c r="AB503" s="370"/>
      <c r="AC503" s="375"/>
      <c r="AD503" s="232"/>
      <c r="AE503" s="51"/>
    </row>
    <row r="504" spans="1:31" x14ac:dyDescent="0.3">
      <c r="A504" s="249"/>
      <c r="B504" s="250"/>
      <c r="C504" s="250"/>
      <c r="D504" s="19" t="s">
        <v>29</v>
      </c>
      <c r="E504" s="35" t="s">
        <v>63</v>
      </c>
      <c r="F504" s="35"/>
      <c r="G504" s="35"/>
      <c r="H504" s="35" t="s">
        <v>36</v>
      </c>
      <c r="I504" s="35" t="s">
        <v>160</v>
      </c>
      <c r="J504" s="35" t="s">
        <v>187</v>
      </c>
      <c r="K504" s="35" t="s">
        <v>371</v>
      </c>
      <c r="L504" s="35" t="s">
        <v>38</v>
      </c>
      <c r="M504" s="35"/>
      <c r="N504" s="20">
        <f>ROUND('План мероприятий'!N598/1000,0)</f>
        <v>96523</v>
      </c>
      <c r="O504" s="20">
        <f>ROUND('План мероприятий'!O598/1000,0)</f>
        <v>18354</v>
      </c>
      <c r="P504" s="20">
        <f>ROUND('План мероприятий'!P598/1000,0)</f>
        <v>18573</v>
      </c>
      <c r="Q504" s="20">
        <f>ROUND('План мероприятий'!Q598/1000,0)</f>
        <v>19092</v>
      </c>
      <c r="R504" s="20">
        <f>ROUND('План мероприятий'!R598/1000,0)</f>
        <v>19855</v>
      </c>
      <c r="S504" s="20">
        <f>ROUND('План мероприятий'!S598/1000,0)</f>
        <v>20650</v>
      </c>
      <c r="T504" s="372"/>
      <c r="U504" s="376"/>
      <c r="V504" s="376"/>
      <c r="W504" s="374"/>
      <c r="X504" s="370"/>
      <c r="Y504" s="370"/>
      <c r="Z504" s="370"/>
      <c r="AA504" s="370"/>
      <c r="AB504" s="370"/>
      <c r="AC504" s="375"/>
      <c r="AD504" s="232"/>
      <c r="AE504" s="51"/>
    </row>
    <row r="505" spans="1:31" x14ac:dyDescent="0.3">
      <c r="A505" s="249"/>
      <c r="B505" s="250"/>
      <c r="C505" s="250"/>
      <c r="D505" s="19" t="s">
        <v>30</v>
      </c>
      <c r="E505" s="35"/>
      <c r="F505" s="35"/>
      <c r="G505" s="35"/>
      <c r="H505" s="35"/>
      <c r="I505" s="35"/>
      <c r="J505" s="35"/>
      <c r="K505" s="35"/>
      <c r="L505" s="35"/>
      <c r="M505" s="35"/>
      <c r="N505" s="20">
        <f>ROUND('План мероприятий'!N599/1000,0)</f>
        <v>0</v>
      </c>
      <c r="O505" s="20">
        <f>ROUND('План мероприятий'!O599/1000,0)</f>
        <v>0</v>
      </c>
      <c r="P505" s="20">
        <f>ROUND('План мероприятий'!P599/1000,0)</f>
        <v>0</v>
      </c>
      <c r="Q505" s="20">
        <f>ROUND('План мероприятий'!Q599/1000,0)</f>
        <v>0</v>
      </c>
      <c r="R505" s="20">
        <f>ROUND('План мероприятий'!R599/1000,0)</f>
        <v>0</v>
      </c>
      <c r="S505" s="20">
        <f>ROUND('План мероприятий'!S599/1000,0)</f>
        <v>0</v>
      </c>
      <c r="T505" s="372"/>
      <c r="U505" s="376"/>
      <c r="V505" s="376"/>
      <c r="W505" s="374"/>
      <c r="X505" s="370"/>
      <c r="Y505" s="370"/>
      <c r="Z505" s="370"/>
      <c r="AA505" s="370"/>
      <c r="AB505" s="370"/>
      <c r="AC505" s="375"/>
      <c r="AD505" s="232"/>
      <c r="AE505" s="51"/>
    </row>
    <row r="506" spans="1:31" x14ac:dyDescent="0.3">
      <c r="A506" s="249"/>
      <c r="B506" s="250"/>
      <c r="C506" s="250"/>
      <c r="D506" s="19" t="s">
        <v>31</v>
      </c>
      <c r="E506" s="35"/>
      <c r="F506" s="35"/>
      <c r="G506" s="35"/>
      <c r="H506" s="35"/>
      <c r="I506" s="35"/>
      <c r="J506" s="35"/>
      <c r="K506" s="35"/>
      <c r="L506" s="35"/>
      <c r="M506" s="35"/>
      <c r="N506" s="20">
        <f>ROUND('План мероприятий'!N600/1000,0)</f>
        <v>0</v>
      </c>
      <c r="O506" s="20">
        <f>ROUND('План мероприятий'!O600/1000,0)</f>
        <v>0</v>
      </c>
      <c r="P506" s="20">
        <f>ROUND('План мероприятий'!P600/1000,0)</f>
        <v>0</v>
      </c>
      <c r="Q506" s="20">
        <f>ROUND('План мероприятий'!Q600/1000,0)</f>
        <v>0</v>
      </c>
      <c r="R506" s="20">
        <f>ROUND('План мероприятий'!R600/1000,0)</f>
        <v>0</v>
      </c>
      <c r="S506" s="20">
        <f>ROUND('План мероприятий'!S600/1000,0)</f>
        <v>0</v>
      </c>
      <c r="T506" s="372"/>
      <c r="U506" s="376"/>
      <c r="V506" s="376"/>
      <c r="W506" s="374"/>
      <c r="X506" s="370"/>
      <c r="Y506" s="370"/>
      <c r="Z506" s="370"/>
      <c r="AA506" s="370"/>
      <c r="AB506" s="370"/>
      <c r="AC506" s="375"/>
      <c r="AD506" s="232"/>
      <c r="AE506" s="51"/>
    </row>
    <row r="507" spans="1:31" ht="37.5" x14ac:dyDescent="0.3">
      <c r="A507" s="249"/>
      <c r="B507" s="38" t="s">
        <v>68</v>
      </c>
      <c r="C507" s="39"/>
      <c r="D507" s="35" t="s">
        <v>45</v>
      </c>
      <c r="E507" s="35" t="s">
        <v>45</v>
      </c>
      <c r="F507" s="35" t="s">
        <v>45</v>
      </c>
      <c r="G507" s="35" t="s">
        <v>45</v>
      </c>
      <c r="H507" s="35" t="s">
        <v>36</v>
      </c>
      <c r="I507" s="35" t="s">
        <v>160</v>
      </c>
      <c r="J507" s="35" t="s">
        <v>187</v>
      </c>
      <c r="K507" s="35" t="s">
        <v>45</v>
      </c>
      <c r="L507" s="35" t="s">
        <v>45</v>
      </c>
      <c r="M507" s="35" t="s">
        <v>45</v>
      </c>
      <c r="N507" s="35">
        <f>ROUND('План мероприятий'!N601/1000,0)</f>
        <v>0</v>
      </c>
      <c r="O507" s="35">
        <f>ROUND('План мероприятий'!O601/1000,0)</f>
        <v>0</v>
      </c>
      <c r="P507" s="35">
        <f>ROUND('План мероприятий'!P601/1000,0)</f>
        <v>0</v>
      </c>
      <c r="Q507" s="35">
        <f>ROUND('План мероприятий'!Q601/1000,0)</f>
        <v>0</v>
      </c>
      <c r="R507" s="35">
        <f>ROUND('План мероприятий'!R601/1000,0)</f>
        <v>0</v>
      </c>
      <c r="S507" s="35">
        <f>ROUND('План мероприятий'!S601/1000,0)</f>
        <v>0</v>
      </c>
      <c r="T507" s="372"/>
      <c r="U507" s="376"/>
      <c r="V507" s="66" t="s">
        <v>45</v>
      </c>
      <c r="W507" s="66" t="s">
        <v>45</v>
      </c>
      <c r="X507" s="62"/>
      <c r="Y507" s="62"/>
      <c r="Z507" s="62"/>
      <c r="AA507" s="62"/>
      <c r="AB507" s="62"/>
      <c r="AC507" s="67"/>
      <c r="AD507" s="64"/>
      <c r="AE507" s="51"/>
    </row>
    <row r="508" spans="1:31" ht="61.5" customHeight="1" x14ac:dyDescent="0.3">
      <c r="A508" s="249" t="s">
        <v>373</v>
      </c>
      <c r="B508" s="250" t="s">
        <v>51</v>
      </c>
      <c r="C508" s="250" t="s">
        <v>374</v>
      </c>
      <c r="D508" s="16" t="s">
        <v>6</v>
      </c>
      <c r="E508" s="35" t="s">
        <v>63</v>
      </c>
      <c r="F508" s="35"/>
      <c r="G508" s="35"/>
      <c r="H508" s="35" t="s">
        <v>36</v>
      </c>
      <c r="I508" s="35" t="s">
        <v>160</v>
      </c>
      <c r="J508" s="35" t="s">
        <v>187</v>
      </c>
      <c r="K508" s="35" t="s">
        <v>375</v>
      </c>
      <c r="L508" s="35" t="s">
        <v>38</v>
      </c>
      <c r="M508" s="35"/>
      <c r="N508" s="20">
        <f>ROUND('План мероприятий'!N602/1000,0)</f>
        <v>678</v>
      </c>
      <c r="O508" s="20">
        <f>ROUND('План мероприятий'!O602/1000,0)</f>
        <v>126</v>
      </c>
      <c r="P508" s="20">
        <f>ROUND('План мероприятий'!P602/1000,0)</f>
        <v>131</v>
      </c>
      <c r="Q508" s="20">
        <f>ROUND('План мероприятий'!Q602/1000,0)</f>
        <v>135</v>
      </c>
      <c r="R508" s="20">
        <f>ROUND('План мероприятий'!R602/1000,0)</f>
        <v>141</v>
      </c>
      <c r="S508" s="20">
        <f>ROUND('План мероприятий'!S602/1000,0)</f>
        <v>146</v>
      </c>
      <c r="T508" s="372">
        <f>N508/$N$19</f>
        <v>4.0883752356619687E-6</v>
      </c>
      <c r="U508" s="376" t="s">
        <v>39</v>
      </c>
      <c r="V508" s="376" t="s">
        <v>376</v>
      </c>
      <c r="W508" s="374" t="s">
        <v>85</v>
      </c>
      <c r="X508" s="370">
        <v>5</v>
      </c>
      <c r="Y508" s="370">
        <v>5</v>
      </c>
      <c r="Z508" s="370">
        <v>5</v>
      </c>
      <c r="AA508" s="370">
        <v>5</v>
      </c>
      <c r="AB508" s="370">
        <v>5</v>
      </c>
      <c r="AC508" s="375">
        <f>N508/$N$490</f>
        <v>2.1551398049998989E-5</v>
      </c>
      <c r="AD508" s="232"/>
      <c r="AE508" s="51"/>
    </row>
    <row r="509" spans="1:31" ht="33.75" customHeight="1" x14ac:dyDescent="0.3">
      <c r="A509" s="249"/>
      <c r="B509" s="250"/>
      <c r="C509" s="250"/>
      <c r="D509" s="19" t="s">
        <v>28</v>
      </c>
      <c r="E509" s="35"/>
      <c r="F509" s="35"/>
      <c r="G509" s="35"/>
      <c r="H509" s="35"/>
      <c r="I509" s="35"/>
      <c r="J509" s="35"/>
      <c r="K509" s="35"/>
      <c r="L509" s="35"/>
      <c r="M509" s="35"/>
      <c r="N509" s="20">
        <f>ROUND('План мероприятий'!N603/1000,0)</f>
        <v>0</v>
      </c>
      <c r="O509" s="20">
        <f>ROUND('План мероприятий'!O603/1000,0)</f>
        <v>0</v>
      </c>
      <c r="P509" s="20">
        <f>ROUND('План мероприятий'!P603/1000,0)</f>
        <v>0</v>
      </c>
      <c r="Q509" s="20">
        <f>ROUND('План мероприятий'!Q603/1000,0)</f>
        <v>0</v>
      </c>
      <c r="R509" s="20">
        <f>ROUND('План мероприятий'!R603/1000,0)</f>
        <v>0</v>
      </c>
      <c r="S509" s="20">
        <f>ROUND('План мероприятий'!S603/1000,0)</f>
        <v>0</v>
      </c>
      <c r="T509" s="372"/>
      <c r="U509" s="376"/>
      <c r="V509" s="376"/>
      <c r="W509" s="374"/>
      <c r="X509" s="370"/>
      <c r="Y509" s="370"/>
      <c r="Z509" s="370"/>
      <c r="AA509" s="370"/>
      <c r="AB509" s="370"/>
      <c r="AC509" s="375"/>
      <c r="AD509" s="232"/>
      <c r="AE509" s="51"/>
    </row>
    <row r="510" spans="1:31" ht="33" customHeight="1" x14ac:dyDescent="0.3">
      <c r="A510" s="249"/>
      <c r="B510" s="250"/>
      <c r="C510" s="250"/>
      <c r="D510" s="19" t="s">
        <v>29</v>
      </c>
      <c r="E510" s="35" t="s">
        <v>63</v>
      </c>
      <c r="F510" s="35"/>
      <c r="G510" s="35"/>
      <c r="H510" s="35" t="s">
        <v>36</v>
      </c>
      <c r="I510" s="35" t="s">
        <v>160</v>
      </c>
      <c r="J510" s="35" t="s">
        <v>187</v>
      </c>
      <c r="K510" s="35" t="s">
        <v>375</v>
      </c>
      <c r="L510" s="35" t="s">
        <v>38</v>
      </c>
      <c r="M510" s="35"/>
      <c r="N510" s="20">
        <f>ROUND('План мероприятий'!N604/1000,0)</f>
        <v>678</v>
      </c>
      <c r="O510" s="20">
        <f>ROUND('План мероприятий'!O604/1000,0)</f>
        <v>126</v>
      </c>
      <c r="P510" s="20">
        <f>ROUND('План мероприятий'!P604/1000,0)</f>
        <v>131</v>
      </c>
      <c r="Q510" s="20">
        <f>ROUND('План мероприятий'!Q604/1000,0)</f>
        <v>135</v>
      </c>
      <c r="R510" s="20">
        <f>ROUND('План мероприятий'!R604/1000,0)</f>
        <v>141</v>
      </c>
      <c r="S510" s="20">
        <f>ROUND('План мероприятий'!S604/1000,0)</f>
        <v>146</v>
      </c>
      <c r="T510" s="372"/>
      <c r="U510" s="376"/>
      <c r="V510" s="376" t="s">
        <v>377</v>
      </c>
      <c r="W510" s="374" t="s">
        <v>85</v>
      </c>
      <c r="X510" s="370">
        <v>1</v>
      </c>
      <c r="Y510" s="370">
        <v>1</v>
      </c>
      <c r="Z510" s="370">
        <v>1</v>
      </c>
      <c r="AA510" s="370">
        <v>1</v>
      </c>
      <c r="AB510" s="370">
        <v>1</v>
      </c>
      <c r="AC510" s="375"/>
      <c r="AD510" s="232"/>
      <c r="AE510" s="51"/>
    </row>
    <row r="511" spans="1:31" ht="33" customHeight="1" x14ac:dyDescent="0.3">
      <c r="A511" s="249"/>
      <c r="B511" s="250"/>
      <c r="C511" s="250"/>
      <c r="D511" s="19" t="s">
        <v>30</v>
      </c>
      <c r="E511" s="35"/>
      <c r="F511" s="35"/>
      <c r="G511" s="35"/>
      <c r="H511" s="35"/>
      <c r="I511" s="35"/>
      <c r="J511" s="35"/>
      <c r="K511" s="35"/>
      <c r="L511" s="35"/>
      <c r="M511" s="35"/>
      <c r="N511" s="20">
        <f>ROUND('План мероприятий'!N605/1000,0)</f>
        <v>0</v>
      </c>
      <c r="O511" s="20">
        <f>ROUND('План мероприятий'!O605/1000,0)</f>
        <v>0</v>
      </c>
      <c r="P511" s="20">
        <f>ROUND('План мероприятий'!P605/1000,0)</f>
        <v>0</v>
      </c>
      <c r="Q511" s="20">
        <f>ROUND('План мероприятий'!Q605/1000,0)</f>
        <v>0</v>
      </c>
      <c r="R511" s="20">
        <f>ROUND('План мероприятий'!R605/1000,0)</f>
        <v>0</v>
      </c>
      <c r="S511" s="20">
        <f>ROUND('План мероприятий'!S605/1000,0)</f>
        <v>0</v>
      </c>
      <c r="T511" s="372"/>
      <c r="U511" s="376"/>
      <c r="V511" s="376"/>
      <c r="W511" s="374"/>
      <c r="X511" s="370"/>
      <c r="Y511" s="370"/>
      <c r="Z511" s="370"/>
      <c r="AA511" s="370"/>
      <c r="AB511" s="370"/>
      <c r="AC511" s="375"/>
      <c r="AD511" s="232"/>
      <c r="AE511" s="51"/>
    </row>
    <row r="512" spans="1:31" ht="33" customHeight="1" x14ac:dyDescent="0.3">
      <c r="A512" s="249"/>
      <c r="B512" s="250"/>
      <c r="C512" s="250"/>
      <c r="D512" s="19" t="s">
        <v>31</v>
      </c>
      <c r="E512" s="35"/>
      <c r="F512" s="35"/>
      <c r="G512" s="35"/>
      <c r="H512" s="35"/>
      <c r="I512" s="35"/>
      <c r="J512" s="35"/>
      <c r="K512" s="35"/>
      <c r="L512" s="35"/>
      <c r="M512" s="35"/>
      <c r="N512" s="20">
        <f>ROUND('План мероприятий'!N606/1000,0)</f>
        <v>0</v>
      </c>
      <c r="O512" s="20">
        <f>ROUND('План мероприятий'!O606/1000,0)</f>
        <v>0</v>
      </c>
      <c r="P512" s="20">
        <f>ROUND('План мероприятий'!P606/1000,0)</f>
        <v>0</v>
      </c>
      <c r="Q512" s="20">
        <f>ROUND('План мероприятий'!Q606/1000,0)</f>
        <v>0</v>
      </c>
      <c r="R512" s="20">
        <f>ROUND('План мероприятий'!R606/1000,0)</f>
        <v>0</v>
      </c>
      <c r="S512" s="20">
        <f>ROUND('План мероприятий'!S606/1000,0)</f>
        <v>0</v>
      </c>
      <c r="T512" s="372"/>
      <c r="U512" s="376"/>
      <c r="V512" s="376"/>
      <c r="W512" s="374"/>
      <c r="X512" s="370"/>
      <c r="Y512" s="370"/>
      <c r="Z512" s="370"/>
      <c r="AA512" s="370"/>
      <c r="AB512" s="370"/>
      <c r="AC512" s="375"/>
      <c r="AD512" s="232"/>
      <c r="AE512" s="51"/>
    </row>
    <row r="513" spans="1:31" ht="37.5" x14ac:dyDescent="0.3">
      <c r="A513" s="249"/>
      <c r="B513" s="38" t="s">
        <v>68</v>
      </c>
      <c r="C513" s="39"/>
      <c r="D513" s="35" t="s">
        <v>45</v>
      </c>
      <c r="E513" s="35" t="s">
        <v>45</v>
      </c>
      <c r="F513" s="35" t="s">
        <v>45</v>
      </c>
      <c r="G513" s="35" t="s">
        <v>45</v>
      </c>
      <c r="H513" s="35" t="s">
        <v>36</v>
      </c>
      <c r="I513" s="35" t="s">
        <v>160</v>
      </c>
      <c r="J513" s="35" t="s">
        <v>187</v>
      </c>
      <c r="K513" s="35" t="s">
        <v>45</v>
      </c>
      <c r="L513" s="35" t="s">
        <v>45</v>
      </c>
      <c r="M513" s="35" t="s">
        <v>45</v>
      </c>
      <c r="N513" s="35">
        <f>ROUND('План мероприятий'!N607/1000,0)</f>
        <v>0</v>
      </c>
      <c r="O513" s="35">
        <f>ROUND('План мероприятий'!O607/1000,0)</f>
        <v>0</v>
      </c>
      <c r="P513" s="35">
        <f>ROUND('План мероприятий'!P607/1000,0)</f>
        <v>0</v>
      </c>
      <c r="Q513" s="35">
        <f>ROUND('План мероприятий'!Q607/1000,0)</f>
        <v>0</v>
      </c>
      <c r="R513" s="35">
        <f>ROUND('План мероприятий'!R607/1000,0)</f>
        <v>0</v>
      </c>
      <c r="S513" s="35">
        <f>ROUND('План мероприятий'!S607/1000,0)</f>
        <v>0</v>
      </c>
      <c r="T513" s="372"/>
      <c r="U513" s="376"/>
      <c r="V513" s="66" t="s">
        <v>45</v>
      </c>
      <c r="W513" s="66" t="s">
        <v>45</v>
      </c>
      <c r="X513" s="62"/>
      <c r="Y513" s="62"/>
      <c r="Z513" s="62"/>
      <c r="AA513" s="62"/>
      <c r="AB513" s="62"/>
      <c r="AC513" s="67"/>
      <c r="AD513" s="64"/>
      <c r="AE513" s="51"/>
    </row>
    <row r="514" spans="1:31" ht="32.25" customHeight="1" x14ac:dyDescent="0.3">
      <c r="A514" s="249" t="s">
        <v>378</v>
      </c>
      <c r="B514" s="250" t="s">
        <v>51</v>
      </c>
      <c r="C514" s="250" t="s">
        <v>379</v>
      </c>
      <c r="D514" s="16" t="s">
        <v>6</v>
      </c>
      <c r="E514" s="35" t="s">
        <v>63</v>
      </c>
      <c r="F514" s="35"/>
      <c r="G514" s="35"/>
      <c r="H514" s="35" t="s">
        <v>36</v>
      </c>
      <c r="I514" s="35" t="s">
        <v>160</v>
      </c>
      <c r="J514" s="35" t="s">
        <v>187</v>
      </c>
      <c r="K514" s="35" t="s">
        <v>380</v>
      </c>
      <c r="L514" s="35" t="s">
        <v>38</v>
      </c>
      <c r="M514" s="35"/>
      <c r="N514" s="20">
        <f>ROUND('План мероприятий'!N608/1000,0)</f>
        <v>6366</v>
      </c>
      <c r="O514" s="20">
        <f>ROUND('План мероприятий'!O608/1000,0)</f>
        <v>2720</v>
      </c>
      <c r="P514" s="20">
        <f>ROUND('План мероприятий'!P608/1000,0)</f>
        <v>3646</v>
      </c>
      <c r="Q514" s="20">
        <f>ROUND('План мероприятий'!Q608/1000,0)</f>
        <v>0</v>
      </c>
      <c r="R514" s="20">
        <f>ROUND('План мероприятий'!R608/1000,0)</f>
        <v>0</v>
      </c>
      <c r="S514" s="20">
        <f>ROUND('План мероприятий'!S608/1000,0)</f>
        <v>0</v>
      </c>
      <c r="T514" s="372">
        <f>N514/$N$19</f>
        <v>3.8387310841038487E-5</v>
      </c>
      <c r="U514" s="376" t="s">
        <v>39</v>
      </c>
      <c r="V514" s="376" t="s">
        <v>381</v>
      </c>
      <c r="W514" s="374" t="s">
        <v>85</v>
      </c>
      <c r="X514" s="370">
        <v>143</v>
      </c>
      <c r="Y514" s="370">
        <v>143</v>
      </c>
      <c r="Z514" s="370">
        <v>141</v>
      </c>
      <c r="AA514" s="370">
        <v>141</v>
      </c>
      <c r="AB514" s="370">
        <v>141</v>
      </c>
      <c r="AC514" s="375">
        <f>N514/$N$490</f>
        <v>2.0235427726591972E-4</v>
      </c>
      <c r="AD514" s="232"/>
      <c r="AE514" s="51"/>
    </row>
    <row r="515" spans="1:31" ht="37.5" x14ac:dyDescent="0.3">
      <c r="A515" s="249"/>
      <c r="B515" s="250"/>
      <c r="C515" s="250"/>
      <c r="D515" s="19" t="s">
        <v>28</v>
      </c>
      <c r="E515" s="35"/>
      <c r="F515" s="35"/>
      <c r="G515" s="35"/>
      <c r="H515" s="35"/>
      <c r="I515" s="35"/>
      <c r="J515" s="35"/>
      <c r="K515" s="35"/>
      <c r="L515" s="35"/>
      <c r="M515" s="35"/>
      <c r="N515" s="20">
        <f>ROUND('План мероприятий'!N609/1000,0)</f>
        <v>0</v>
      </c>
      <c r="O515" s="20">
        <f>ROUND('План мероприятий'!O609/1000,0)</f>
        <v>0</v>
      </c>
      <c r="P515" s="20">
        <f>ROUND('План мероприятий'!P609/1000,0)</f>
        <v>0</v>
      </c>
      <c r="Q515" s="20">
        <f>ROUND('План мероприятий'!Q609/1000,0)</f>
        <v>0</v>
      </c>
      <c r="R515" s="20">
        <f>ROUND('План мероприятий'!R609/1000,0)</f>
        <v>0</v>
      </c>
      <c r="S515" s="20">
        <f>ROUND('План мероприятий'!S609/1000,0)</f>
        <v>0</v>
      </c>
      <c r="T515" s="372"/>
      <c r="U515" s="376"/>
      <c r="V515" s="376"/>
      <c r="W515" s="374"/>
      <c r="X515" s="370"/>
      <c r="Y515" s="370"/>
      <c r="Z515" s="370"/>
      <c r="AA515" s="370"/>
      <c r="AB515" s="370"/>
      <c r="AC515" s="375"/>
      <c r="AD515" s="232"/>
      <c r="AE515" s="51"/>
    </row>
    <row r="516" spans="1:31" x14ac:dyDescent="0.3">
      <c r="A516" s="249"/>
      <c r="B516" s="250"/>
      <c r="C516" s="250"/>
      <c r="D516" s="19" t="s">
        <v>29</v>
      </c>
      <c r="E516" s="35" t="s">
        <v>63</v>
      </c>
      <c r="F516" s="35"/>
      <c r="G516" s="35"/>
      <c r="H516" s="35" t="s">
        <v>36</v>
      </c>
      <c r="I516" s="35" t="s">
        <v>160</v>
      </c>
      <c r="J516" s="35" t="s">
        <v>187</v>
      </c>
      <c r="K516" s="35" t="s">
        <v>380</v>
      </c>
      <c r="L516" s="35" t="s">
        <v>38</v>
      </c>
      <c r="M516" s="35"/>
      <c r="N516" s="20">
        <f>ROUND('План мероприятий'!N610/1000,0)</f>
        <v>6366</v>
      </c>
      <c r="O516" s="20">
        <f>ROUND('План мероприятий'!O610/1000,0)</f>
        <v>2720</v>
      </c>
      <c r="P516" s="20">
        <f>ROUND('План мероприятий'!P610/1000,0)</f>
        <v>3646</v>
      </c>
      <c r="Q516" s="20">
        <f>ROUND('План мероприятий'!Q610/1000,0)</f>
        <v>0</v>
      </c>
      <c r="R516" s="20">
        <f>ROUND('План мероприятий'!R610/1000,0)</f>
        <v>0</v>
      </c>
      <c r="S516" s="20">
        <f>ROUND('План мероприятий'!S610/1000,0)</f>
        <v>0</v>
      </c>
      <c r="T516" s="372"/>
      <c r="U516" s="376"/>
      <c r="V516" s="376"/>
      <c r="W516" s="374"/>
      <c r="X516" s="370"/>
      <c r="Y516" s="370"/>
      <c r="Z516" s="370"/>
      <c r="AA516" s="370"/>
      <c r="AB516" s="370"/>
      <c r="AC516" s="375"/>
      <c r="AD516" s="232"/>
      <c r="AE516" s="51"/>
    </row>
    <row r="517" spans="1:31" x14ac:dyDescent="0.3">
      <c r="A517" s="249"/>
      <c r="B517" s="250"/>
      <c r="C517" s="250"/>
      <c r="D517" s="19" t="s">
        <v>30</v>
      </c>
      <c r="E517" s="35"/>
      <c r="F517" s="35"/>
      <c r="G517" s="35"/>
      <c r="H517" s="35"/>
      <c r="I517" s="35"/>
      <c r="J517" s="35"/>
      <c r="K517" s="35"/>
      <c r="L517" s="35"/>
      <c r="M517" s="35"/>
      <c r="N517" s="20">
        <f>ROUND('План мероприятий'!N611/1000,0)</f>
        <v>0</v>
      </c>
      <c r="O517" s="20">
        <f>ROUND('План мероприятий'!O611/1000,0)</f>
        <v>0</v>
      </c>
      <c r="P517" s="20">
        <f>ROUND('План мероприятий'!P611/1000,0)</f>
        <v>0</v>
      </c>
      <c r="Q517" s="20">
        <f>ROUND('План мероприятий'!Q611/1000,0)</f>
        <v>0</v>
      </c>
      <c r="R517" s="20">
        <f>ROUND('План мероприятий'!R611/1000,0)</f>
        <v>0</v>
      </c>
      <c r="S517" s="20">
        <f>ROUND('План мероприятий'!S611/1000,0)</f>
        <v>0</v>
      </c>
      <c r="T517" s="372"/>
      <c r="U517" s="376"/>
      <c r="V517" s="376"/>
      <c r="W517" s="374"/>
      <c r="X517" s="370"/>
      <c r="Y517" s="370"/>
      <c r="Z517" s="370"/>
      <c r="AA517" s="370"/>
      <c r="AB517" s="370"/>
      <c r="AC517" s="375"/>
      <c r="AD517" s="232"/>
      <c r="AE517" s="51"/>
    </row>
    <row r="518" spans="1:31" x14ac:dyDescent="0.3">
      <c r="A518" s="249"/>
      <c r="B518" s="250"/>
      <c r="C518" s="250"/>
      <c r="D518" s="19" t="s">
        <v>31</v>
      </c>
      <c r="E518" s="35"/>
      <c r="F518" s="35"/>
      <c r="G518" s="35"/>
      <c r="H518" s="35"/>
      <c r="I518" s="35"/>
      <c r="J518" s="35"/>
      <c r="K518" s="35"/>
      <c r="L518" s="35"/>
      <c r="M518" s="35"/>
      <c r="N518" s="20">
        <f>ROUND('План мероприятий'!N612/1000,0)</f>
        <v>0</v>
      </c>
      <c r="O518" s="20">
        <f>ROUND('План мероприятий'!O612/1000,0)</f>
        <v>0</v>
      </c>
      <c r="P518" s="20">
        <f>ROUND('План мероприятий'!P612/1000,0)</f>
        <v>0</v>
      </c>
      <c r="Q518" s="20">
        <f>ROUND('План мероприятий'!Q612/1000,0)</f>
        <v>0</v>
      </c>
      <c r="R518" s="20">
        <f>ROUND('План мероприятий'!R612/1000,0)</f>
        <v>0</v>
      </c>
      <c r="S518" s="20">
        <f>ROUND('План мероприятий'!S612/1000,0)</f>
        <v>0</v>
      </c>
      <c r="T518" s="372"/>
      <c r="U518" s="376"/>
      <c r="V518" s="376"/>
      <c r="W518" s="374"/>
      <c r="X518" s="370"/>
      <c r="Y518" s="370"/>
      <c r="Z518" s="370"/>
      <c r="AA518" s="370"/>
      <c r="AB518" s="370"/>
      <c r="AC518" s="375"/>
      <c r="AD518" s="232"/>
      <c r="AE518" s="51"/>
    </row>
    <row r="519" spans="1:31" ht="37.5" x14ac:dyDescent="0.3">
      <c r="A519" s="249"/>
      <c r="B519" s="38" t="s">
        <v>68</v>
      </c>
      <c r="C519" s="39"/>
      <c r="D519" s="35" t="s">
        <v>45</v>
      </c>
      <c r="E519" s="35" t="s">
        <v>45</v>
      </c>
      <c r="F519" s="35" t="s">
        <v>45</v>
      </c>
      <c r="G519" s="35" t="s">
        <v>45</v>
      </c>
      <c r="H519" s="35" t="s">
        <v>36</v>
      </c>
      <c r="I519" s="35" t="s">
        <v>160</v>
      </c>
      <c r="J519" s="35" t="s">
        <v>187</v>
      </c>
      <c r="K519" s="35" t="s">
        <v>45</v>
      </c>
      <c r="L519" s="35" t="s">
        <v>45</v>
      </c>
      <c r="M519" s="35" t="s">
        <v>45</v>
      </c>
      <c r="N519" s="35">
        <f>ROUND('План мероприятий'!N613/1000,0)</f>
        <v>0</v>
      </c>
      <c r="O519" s="35">
        <f>ROUND('План мероприятий'!O613/1000,0)</f>
        <v>0</v>
      </c>
      <c r="P519" s="35">
        <f>ROUND('План мероприятий'!P613/1000,0)</f>
        <v>0</v>
      </c>
      <c r="Q519" s="35">
        <f>ROUND('План мероприятий'!Q613/1000,0)</f>
        <v>0</v>
      </c>
      <c r="R519" s="35">
        <f>ROUND('План мероприятий'!R613/1000,0)</f>
        <v>0</v>
      </c>
      <c r="S519" s="35">
        <f>ROUND('План мероприятий'!S613/1000,0)</f>
        <v>0</v>
      </c>
      <c r="T519" s="372"/>
      <c r="U519" s="376"/>
      <c r="V519" s="66" t="s">
        <v>45</v>
      </c>
      <c r="W519" s="66" t="s">
        <v>45</v>
      </c>
      <c r="X519" s="62"/>
      <c r="Y519" s="62"/>
      <c r="Z519" s="62"/>
      <c r="AA519" s="62"/>
      <c r="AB519" s="62"/>
      <c r="AC519" s="67"/>
      <c r="AD519" s="64"/>
      <c r="AE519" s="51"/>
    </row>
    <row r="520" spans="1:31" ht="92.25" customHeight="1" x14ac:dyDescent="0.3">
      <c r="A520" s="249" t="s">
        <v>382</v>
      </c>
      <c r="B520" s="250" t="s">
        <v>51</v>
      </c>
      <c r="C520" s="250" t="s">
        <v>383</v>
      </c>
      <c r="D520" s="16" t="s">
        <v>6</v>
      </c>
      <c r="E520" s="35" t="s">
        <v>63</v>
      </c>
      <c r="F520" s="35"/>
      <c r="G520" s="35"/>
      <c r="H520" s="35" t="s">
        <v>36</v>
      </c>
      <c r="I520" s="35" t="s">
        <v>160</v>
      </c>
      <c r="J520" s="35" t="s">
        <v>187</v>
      </c>
      <c r="K520" s="35" t="s">
        <v>384</v>
      </c>
      <c r="L520" s="35" t="s">
        <v>38</v>
      </c>
      <c r="M520" s="35"/>
      <c r="N520" s="20">
        <f>ROUND('План мероприятий'!N614/1000,0)</f>
        <v>37</v>
      </c>
      <c r="O520" s="20">
        <f>ROUND('План мероприятий'!O614/1000,0)</f>
        <v>18</v>
      </c>
      <c r="P520" s="20">
        <f>ROUND('План мероприятий'!P614/1000,0)</f>
        <v>18</v>
      </c>
      <c r="Q520" s="20">
        <f>ROUND('План мероприятий'!Q614/1000,0)</f>
        <v>0</v>
      </c>
      <c r="R520" s="20">
        <f>ROUND('План мероприятий'!R614/1000,0)</f>
        <v>0</v>
      </c>
      <c r="S520" s="20">
        <f>ROUND('План мероприятий'!S614/1000,0)</f>
        <v>0</v>
      </c>
      <c r="T520" s="372">
        <f>N520/$N$19</f>
        <v>2.2311192289010743E-7</v>
      </c>
      <c r="U520" s="376" t="s">
        <v>39</v>
      </c>
      <c r="V520" s="376" t="s">
        <v>385</v>
      </c>
      <c r="W520" s="374" t="s">
        <v>85</v>
      </c>
      <c r="X520" s="370">
        <v>4</v>
      </c>
      <c r="Y520" s="370">
        <v>11</v>
      </c>
      <c r="Z520" s="370">
        <v>11</v>
      </c>
      <c r="AA520" s="370">
        <v>15</v>
      </c>
      <c r="AB520" s="370">
        <v>15</v>
      </c>
      <c r="AC520" s="375">
        <f>N520/$N$490</f>
        <v>1.1761087431415378E-6</v>
      </c>
      <c r="AD520" s="232"/>
      <c r="AE520" s="51"/>
    </row>
    <row r="521" spans="1:31" ht="37.5" x14ac:dyDescent="0.3">
      <c r="A521" s="249"/>
      <c r="B521" s="250"/>
      <c r="C521" s="250"/>
      <c r="D521" s="19" t="s">
        <v>28</v>
      </c>
      <c r="E521" s="35"/>
      <c r="F521" s="35"/>
      <c r="G521" s="35"/>
      <c r="H521" s="35"/>
      <c r="I521" s="35"/>
      <c r="J521" s="35"/>
      <c r="K521" s="35"/>
      <c r="L521" s="35"/>
      <c r="M521" s="35"/>
      <c r="N521" s="20">
        <f>ROUND('План мероприятий'!N615/1000,0)</f>
        <v>0</v>
      </c>
      <c r="O521" s="20">
        <f>ROUND('План мероприятий'!O615/1000,0)</f>
        <v>0</v>
      </c>
      <c r="P521" s="20">
        <f>ROUND('План мероприятий'!P615/1000,0)</f>
        <v>0</v>
      </c>
      <c r="Q521" s="20">
        <f>ROUND('План мероприятий'!Q615/1000,0)</f>
        <v>0</v>
      </c>
      <c r="R521" s="20">
        <f>ROUND('План мероприятий'!R615/1000,0)</f>
        <v>0</v>
      </c>
      <c r="S521" s="20">
        <f>ROUND('План мероприятий'!S615/1000,0)</f>
        <v>0</v>
      </c>
      <c r="T521" s="372"/>
      <c r="U521" s="376"/>
      <c r="V521" s="376"/>
      <c r="W521" s="374"/>
      <c r="X521" s="370"/>
      <c r="Y521" s="370"/>
      <c r="Z521" s="370"/>
      <c r="AA521" s="370"/>
      <c r="AB521" s="370"/>
      <c r="AC521" s="375"/>
      <c r="AD521" s="232"/>
      <c r="AE521" s="51"/>
    </row>
    <row r="522" spans="1:31" x14ac:dyDescent="0.3">
      <c r="A522" s="249"/>
      <c r="B522" s="250"/>
      <c r="C522" s="250"/>
      <c r="D522" s="19" t="s">
        <v>29</v>
      </c>
      <c r="E522" s="35" t="s">
        <v>63</v>
      </c>
      <c r="F522" s="35"/>
      <c r="G522" s="35"/>
      <c r="H522" s="35" t="s">
        <v>36</v>
      </c>
      <c r="I522" s="35" t="s">
        <v>160</v>
      </c>
      <c r="J522" s="35" t="s">
        <v>187</v>
      </c>
      <c r="K522" s="35" t="s">
        <v>384</v>
      </c>
      <c r="L522" s="35" t="s">
        <v>38</v>
      </c>
      <c r="M522" s="35"/>
      <c r="N522" s="20">
        <f>ROUND('План мероприятий'!N616/1000,0)</f>
        <v>37</v>
      </c>
      <c r="O522" s="20">
        <f>ROUND('План мероприятий'!O616/1000,0)</f>
        <v>18</v>
      </c>
      <c r="P522" s="20">
        <f>ROUND('План мероприятий'!P616/1000,0)</f>
        <v>18</v>
      </c>
      <c r="Q522" s="20">
        <f>ROUND('План мероприятий'!Q616/1000,0)</f>
        <v>0</v>
      </c>
      <c r="R522" s="20">
        <f>ROUND('План мероприятий'!R616/1000,0)</f>
        <v>0</v>
      </c>
      <c r="S522" s="20">
        <f>ROUND('План мероприятий'!S616/1000,0)</f>
        <v>0</v>
      </c>
      <c r="T522" s="372"/>
      <c r="U522" s="376"/>
      <c r="V522" s="376"/>
      <c r="W522" s="374"/>
      <c r="X522" s="370"/>
      <c r="Y522" s="370"/>
      <c r="Z522" s="370"/>
      <c r="AA522" s="370"/>
      <c r="AB522" s="370"/>
      <c r="AC522" s="375"/>
      <c r="AD522" s="232"/>
      <c r="AE522" s="51"/>
    </row>
    <row r="523" spans="1:31" x14ac:dyDescent="0.3">
      <c r="A523" s="249"/>
      <c r="B523" s="250"/>
      <c r="C523" s="250"/>
      <c r="D523" s="19" t="s">
        <v>30</v>
      </c>
      <c r="E523" s="35"/>
      <c r="F523" s="35"/>
      <c r="G523" s="35"/>
      <c r="H523" s="35"/>
      <c r="I523" s="35"/>
      <c r="J523" s="35"/>
      <c r="K523" s="35"/>
      <c r="L523" s="35"/>
      <c r="M523" s="35"/>
      <c r="N523" s="20">
        <f>ROUND('План мероприятий'!N617/1000,0)</f>
        <v>0</v>
      </c>
      <c r="O523" s="20">
        <f>ROUND('План мероприятий'!O617/1000,0)</f>
        <v>0</v>
      </c>
      <c r="P523" s="20">
        <f>ROUND('План мероприятий'!P617/1000,0)</f>
        <v>0</v>
      </c>
      <c r="Q523" s="20">
        <f>ROUND('План мероприятий'!Q617/1000,0)</f>
        <v>0</v>
      </c>
      <c r="R523" s="20">
        <f>ROUND('План мероприятий'!R617/1000,0)</f>
        <v>0</v>
      </c>
      <c r="S523" s="20">
        <f>ROUND('План мероприятий'!S617/1000,0)</f>
        <v>0</v>
      </c>
      <c r="T523" s="372"/>
      <c r="U523" s="376"/>
      <c r="V523" s="376"/>
      <c r="W523" s="374"/>
      <c r="X523" s="370"/>
      <c r="Y523" s="370"/>
      <c r="Z523" s="370"/>
      <c r="AA523" s="370"/>
      <c r="AB523" s="370"/>
      <c r="AC523" s="375"/>
      <c r="AD523" s="232"/>
      <c r="AE523" s="51"/>
    </row>
    <row r="524" spans="1:31" x14ac:dyDescent="0.3">
      <c r="A524" s="249"/>
      <c r="B524" s="250"/>
      <c r="C524" s="250"/>
      <c r="D524" s="19" t="s">
        <v>31</v>
      </c>
      <c r="E524" s="35"/>
      <c r="F524" s="35"/>
      <c r="G524" s="35"/>
      <c r="H524" s="35"/>
      <c r="I524" s="35"/>
      <c r="J524" s="35"/>
      <c r="K524" s="35"/>
      <c r="L524" s="35"/>
      <c r="M524" s="35"/>
      <c r="N524" s="20">
        <f>ROUND('План мероприятий'!N618/1000,0)</f>
        <v>0</v>
      </c>
      <c r="O524" s="20">
        <f>ROUND('План мероприятий'!O618/1000,0)</f>
        <v>0</v>
      </c>
      <c r="P524" s="20">
        <f>ROUND('План мероприятий'!P618/1000,0)</f>
        <v>0</v>
      </c>
      <c r="Q524" s="20">
        <f>ROUND('План мероприятий'!Q618/1000,0)</f>
        <v>0</v>
      </c>
      <c r="R524" s="20">
        <f>ROUND('План мероприятий'!R618/1000,0)</f>
        <v>0</v>
      </c>
      <c r="S524" s="20">
        <f>ROUND('План мероприятий'!S618/1000,0)</f>
        <v>0</v>
      </c>
      <c r="T524" s="372"/>
      <c r="U524" s="376"/>
      <c r="V524" s="376"/>
      <c r="W524" s="374"/>
      <c r="X524" s="370"/>
      <c r="Y524" s="370"/>
      <c r="Z524" s="370"/>
      <c r="AA524" s="370"/>
      <c r="AB524" s="370"/>
      <c r="AC524" s="375"/>
      <c r="AD524" s="232"/>
      <c r="AE524" s="51"/>
    </row>
    <row r="525" spans="1:31" ht="37.5" x14ac:dyDescent="0.3">
      <c r="A525" s="249"/>
      <c r="B525" s="38" t="s">
        <v>68</v>
      </c>
      <c r="C525" s="39"/>
      <c r="D525" s="35" t="s">
        <v>45</v>
      </c>
      <c r="E525" s="35" t="s">
        <v>45</v>
      </c>
      <c r="F525" s="35" t="s">
        <v>45</v>
      </c>
      <c r="G525" s="35" t="s">
        <v>45</v>
      </c>
      <c r="H525" s="35" t="s">
        <v>36</v>
      </c>
      <c r="I525" s="35" t="s">
        <v>160</v>
      </c>
      <c r="J525" s="35" t="s">
        <v>187</v>
      </c>
      <c r="K525" s="35" t="s">
        <v>45</v>
      </c>
      <c r="L525" s="35" t="s">
        <v>45</v>
      </c>
      <c r="M525" s="35" t="s">
        <v>45</v>
      </c>
      <c r="N525" s="35">
        <f>ROUND('План мероприятий'!N619/1000,0)</f>
        <v>0</v>
      </c>
      <c r="O525" s="35">
        <f>ROUND('План мероприятий'!O619/1000,0)</f>
        <v>0</v>
      </c>
      <c r="P525" s="35">
        <f>ROUND('План мероприятий'!P619/1000,0)</f>
        <v>0</v>
      </c>
      <c r="Q525" s="35">
        <f>ROUND('План мероприятий'!Q619/1000,0)</f>
        <v>0</v>
      </c>
      <c r="R525" s="35">
        <f>ROUND('План мероприятий'!R619/1000,0)</f>
        <v>0</v>
      </c>
      <c r="S525" s="35">
        <f>ROUND('План мероприятий'!S619/1000,0)</f>
        <v>0</v>
      </c>
      <c r="T525" s="372"/>
      <c r="U525" s="376"/>
      <c r="V525" s="66" t="s">
        <v>45</v>
      </c>
      <c r="W525" s="66" t="s">
        <v>45</v>
      </c>
      <c r="X525" s="62"/>
      <c r="Y525" s="62"/>
      <c r="Z525" s="62"/>
      <c r="AA525" s="62"/>
      <c r="AB525" s="62"/>
      <c r="AC525" s="67"/>
      <c r="AD525" s="64"/>
      <c r="AE525" s="51"/>
    </row>
    <row r="526" spans="1:31" x14ac:dyDescent="0.3">
      <c r="A526" s="249" t="s">
        <v>386</v>
      </c>
      <c r="B526" s="250" t="s">
        <v>51</v>
      </c>
      <c r="C526" s="250" t="s">
        <v>387</v>
      </c>
      <c r="D526" s="16" t="s">
        <v>6</v>
      </c>
      <c r="E526" s="35" t="s">
        <v>63</v>
      </c>
      <c r="F526" s="35"/>
      <c r="G526" s="35"/>
      <c r="H526" s="35" t="s">
        <v>36</v>
      </c>
      <c r="I526" s="35" t="s">
        <v>160</v>
      </c>
      <c r="J526" s="35" t="s">
        <v>187</v>
      </c>
      <c r="K526" s="35" t="s">
        <v>388</v>
      </c>
      <c r="L526" s="35" t="s">
        <v>38</v>
      </c>
      <c r="M526" s="35"/>
      <c r="N526" s="20">
        <f>ROUND('План мероприятий'!N620/1000,0)</f>
        <v>7222403</v>
      </c>
      <c r="O526" s="20">
        <f>ROUND('План мероприятий'!O620/1000,0)</f>
        <v>1439350</v>
      </c>
      <c r="P526" s="20">
        <f>ROUND('План мероприятий'!P620/1000,0)</f>
        <v>1481015</v>
      </c>
      <c r="Q526" s="20">
        <f>ROUND('План мероприятий'!Q620/1000,0)</f>
        <v>1588948</v>
      </c>
      <c r="R526" s="20">
        <f>ROUND('План мероприятий'!R620/1000,0)</f>
        <v>1356545</v>
      </c>
      <c r="S526" s="20">
        <f>ROUND('План мероприятий'!S620/1000,0)</f>
        <v>1356545</v>
      </c>
      <c r="T526" s="372">
        <f>N526/$N$19</f>
        <v>4.3551465438304883E-2</v>
      </c>
      <c r="U526" s="376" t="s">
        <v>39</v>
      </c>
      <c r="V526" s="376" t="s">
        <v>389</v>
      </c>
      <c r="W526" s="374" t="s">
        <v>85</v>
      </c>
      <c r="X526" s="370">
        <v>116512</v>
      </c>
      <c r="Y526" s="370">
        <v>117323</v>
      </c>
      <c r="Z526" s="370">
        <v>118623</v>
      </c>
      <c r="AA526" s="370">
        <v>119923</v>
      </c>
      <c r="AB526" s="370">
        <v>119923</v>
      </c>
      <c r="AC526" s="375">
        <f>N526/$N$490</f>
        <v>0.22957652202139653</v>
      </c>
      <c r="AD526" s="232"/>
      <c r="AE526" s="51"/>
    </row>
    <row r="527" spans="1:31" ht="37.5" x14ac:dyDescent="0.3">
      <c r="A527" s="249"/>
      <c r="B527" s="250"/>
      <c r="C527" s="250"/>
      <c r="D527" s="19" t="s">
        <v>28</v>
      </c>
      <c r="E527" s="35" t="s">
        <v>63</v>
      </c>
      <c r="F527" s="35"/>
      <c r="G527" s="35"/>
      <c r="H527" s="35" t="s">
        <v>36</v>
      </c>
      <c r="I527" s="35" t="s">
        <v>160</v>
      </c>
      <c r="J527" s="35" t="s">
        <v>187</v>
      </c>
      <c r="K527" s="35" t="s">
        <v>388</v>
      </c>
      <c r="L527" s="35" t="s">
        <v>38</v>
      </c>
      <c r="M527" s="35"/>
      <c r="N527" s="20">
        <f>ROUND('План мероприятий'!N621/1000,0)</f>
        <v>7222403</v>
      </c>
      <c r="O527" s="20">
        <f>ROUND('План мероприятий'!O621/1000,0)</f>
        <v>1439350</v>
      </c>
      <c r="P527" s="20">
        <f>ROUND('План мероприятий'!P621/1000,0)</f>
        <v>1481015</v>
      </c>
      <c r="Q527" s="20">
        <f>ROUND('План мероприятий'!Q621/1000,0)</f>
        <v>1588948</v>
      </c>
      <c r="R527" s="20">
        <f>ROUND('План мероприятий'!R621/1000,0)</f>
        <v>1356545</v>
      </c>
      <c r="S527" s="20">
        <f>ROUND('План мероприятий'!S621/1000,0)</f>
        <v>1356545</v>
      </c>
      <c r="T527" s="372"/>
      <c r="U527" s="376"/>
      <c r="V527" s="376"/>
      <c r="W527" s="374"/>
      <c r="X527" s="370"/>
      <c r="Y527" s="370"/>
      <c r="Z527" s="370"/>
      <c r="AA527" s="370"/>
      <c r="AB527" s="370"/>
      <c r="AC527" s="375"/>
      <c r="AD527" s="232"/>
      <c r="AE527" s="51"/>
    </row>
    <row r="528" spans="1:31" x14ac:dyDescent="0.3">
      <c r="A528" s="249"/>
      <c r="B528" s="250"/>
      <c r="C528" s="250"/>
      <c r="D528" s="19" t="s">
        <v>29</v>
      </c>
      <c r="E528" s="35"/>
      <c r="F528" s="35"/>
      <c r="G528" s="35"/>
      <c r="H528" s="35"/>
      <c r="I528" s="35"/>
      <c r="J528" s="35"/>
      <c r="K528" s="35"/>
      <c r="L528" s="35"/>
      <c r="M528" s="35"/>
      <c r="N528" s="20">
        <f>ROUND('План мероприятий'!N622/1000,0)</f>
        <v>0</v>
      </c>
      <c r="O528" s="20">
        <f>ROUND('План мероприятий'!O622/1000,0)</f>
        <v>0</v>
      </c>
      <c r="P528" s="20">
        <f>ROUND('План мероприятий'!P622/1000,0)</f>
        <v>0</v>
      </c>
      <c r="Q528" s="20">
        <f>ROUND('План мероприятий'!Q622/1000,0)</f>
        <v>0</v>
      </c>
      <c r="R528" s="20">
        <f>ROUND('План мероприятий'!R622/1000,0)</f>
        <v>0</v>
      </c>
      <c r="S528" s="20">
        <f>ROUND('План мероприятий'!S622/1000,0)</f>
        <v>0</v>
      </c>
      <c r="T528" s="372"/>
      <c r="U528" s="376"/>
      <c r="V528" s="376"/>
      <c r="W528" s="374"/>
      <c r="X528" s="370"/>
      <c r="Y528" s="370"/>
      <c r="Z528" s="370"/>
      <c r="AA528" s="370"/>
      <c r="AB528" s="370"/>
      <c r="AC528" s="375"/>
      <c r="AD528" s="232"/>
      <c r="AE528" s="51"/>
    </row>
    <row r="529" spans="1:31" x14ac:dyDescent="0.3">
      <c r="A529" s="249"/>
      <c r="B529" s="250"/>
      <c r="C529" s="250"/>
      <c r="D529" s="19" t="s">
        <v>30</v>
      </c>
      <c r="E529" s="35"/>
      <c r="F529" s="35"/>
      <c r="G529" s="35"/>
      <c r="H529" s="35"/>
      <c r="I529" s="35"/>
      <c r="J529" s="35"/>
      <c r="K529" s="35"/>
      <c r="L529" s="35"/>
      <c r="M529" s="35"/>
      <c r="N529" s="20">
        <f>ROUND('План мероприятий'!N623/1000,0)</f>
        <v>0</v>
      </c>
      <c r="O529" s="20">
        <f>ROUND('План мероприятий'!O623/1000,0)</f>
        <v>0</v>
      </c>
      <c r="P529" s="20">
        <f>ROUND('План мероприятий'!P623/1000,0)</f>
        <v>0</v>
      </c>
      <c r="Q529" s="20">
        <f>ROUND('План мероприятий'!Q623/1000,0)</f>
        <v>0</v>
      </c>
      <c r="R529" s="20">
        <f>ROUND('План мероприятий'!R623/1000,0)</f>
        <v>0</v>
      </c>
      <c r="S529" s="20">
        <f>ROUND('План мероприятий'!S623/1000,0)</f>
        <v>0</v>
      </c>
      <c r="T529" s="372"/>
      <c r="U529" s="376"/>
      <c r="V529" s="376"/>
      <c r="W529" s="374"/>
      <c r="X529" s="370"/>
      <c r="Y529" s="370"/>
      <c r="Z529" s="370"/>
      <c r="AA529" s="370"/>
      <c r="AB529" s="370"/>
      <c r="AC529" s="375"/>
      <c r="AD529" s="232"/>
      <c r="AE529" s="51"/>
    </row>
    <row r="530" spans="1:31" x14ac:dyDescent="0.3">
      <c r="A530" s="249"/>
      <c r="B530" s="250"/>
      <c r="C530" s="250"/>
      <c r="D530" s="19" t="s">
        <v>31</v>
      </c>
      <c r="E530" s="35"/>
      <c r="F530" s="35"/>
      <c r="G530" s="35"/>
      <c r="H530" s="35"/>
      <c r="I530" s="35"/>
      <c r="J530" s="35"/>
      <c r="K530" s="35"/>
      <c r="L530" s="35"/>
      <c r="M530" s="35"/>
      <c r="N530" s="20">
        <f>ROUND('План мероприятий'!N624/1000,0)</f>
        <v>0</v>
      </c>
      <c r="O530" s="20">
        <f>ROUND('План мероприятий'!O624/1000,0)</f>
        <v>0</v>
      </c>
      <c r="P530" s="20">
        <f>ROUND('План мероприятий'!P624/1000,0)</f>
        <v>0</v>
      </c>
      <c r="Q530" s="20">
        <f>ROUND('План мероприятий'!Q624/1000,0)</f>
        <v>0</v>
      </c>
      <c r="R530" s="20">
        <f>ROUND('План мероприятий'!R624/1000,0)</f>
        <v>0</v>
      </c>
      <c r="S530" s="20">
        <f>ROUND('План мероприятий'!S624/1000,0)</f>
        <v>0</v>
      </c>
      <c r="T530" s="372"/>
      <c r="U530" s="376"/>
      <c r="V530" s="376"/>
      <c r="W530" s="374"/>
      <c r="X530" s="370"/>
      <c r="Y530" s="370"/>
      <c r="Z530" s="370"/>
      <c r="AA530" s="370"/>
      <c r="AB530" s="370"/>
      <c r="AC530" s="375"/>
      <c r="AD530" s="232"/>
      <c r="AE530" s="51"/>
    </row>
    <row r="531" spans="1:31" ht="22.5" customHeight="1" x14ac:dyDescent="0.3">
      <c r="A531" s="249"/>
      <c r="B531" s="38" t="s">
        <v>68</v>
      </c>
      <c r="C531" s="39"/>
      <c r="D531" s="35" t="s">
        <v>45</v>
      </c>
      <c r="E531" s="35" t="s">
        <v>45</v>
      </c>
      <c r="F531" s="35" t="s">
        <v>45</v>
      </c>
      <c r="G531" s="35" t="s">
        <v>45</v>
      </c>
      <c r="H531" s="35" t="s">
        <v>36</v>
      </c>
      <c r="I531" s="35" t="s">
        <v>160</v>
      </c>
      <c r="J531" s="35" t="s">
        <v>187</v>
      </c>
      <c r="K531" s="35" t="s">
        <v>45</v>
      </c>
      <c r="L531" s="35" t="s">
        <v>45</v>
      </c>
      <c r="M531" s="35" t="s">
        <v>45</v>
      </c>
      <c r="N531" s="35">
        <f>ROUND('План мероприятий'!N625/1000,0)</f>
        <v>0</v>
      </c>
      <c r="O531" s="35">
        <f>ROUND('План мероприятий'!O625/1000,0)</f>
        <v>0</v>
      </c>
      <c r="P531" s="35">
        <f>ROUND('План мероприятий'!P625/1000,0)</f>
        <v>0</v>
      </c>
      <c r="Q531" s="35">
        <f>ROUND('План мероприятий'!Q625/1000,0)</f>
        <v>0</v>
      </c>
      <c r="R531" s="35">
        <f>ROUND('План мероприятий'!R625/1000,0)</f>
        <v>0</v>
      </c>
      <c r="S531" s="35">
        <f>ROUND('План мероприятий'!S625/1000,0)</f>
        <v>0</v>
      </c>
      <c r="T531" s="372"/>
      <c r="U531" s="376"/>
      <c r="V531" s="66" t="s">
        <v>45</v>
      </c>
      <c r="W531" s="66" t="s">
        <v>45</v>
      </c>
      <c r="X531" s="62"/>
      <c r="Y531" s="62"/>
      <c r="Z531" s="62"/>
      <c r="AA531" s="62"/>
      <c r="AB531" s="62"/>
      <c r="AC531" s="67"/>
      <c r="AD531" s="64"/>
      <c r="AE531" s="51"/>
    </row>
    <row r="532" spans="1:31" x14ac:dyDescent="0.3">
      <c r="A532" s="249" t="s">
        <v>390</v>
      </c>
      <c r="B532" s="250" t="s">
        <v>51</v>
      </c>
      <c r="C532" s="250" t="s">
        <v>391</v>
      </c>
      <c r="D532" s="16" t="s">
        <v>6</v>
      </c>
      <c r="E532" s="35" t="s">
        <v>63</v>
      </c>
      <c r="F532" s="35"/>
      <c r="G532" s="35"/>
      <c r="H532" s="35" t="s">
        <v>36</v>
      </c>
      <c r="I532" s="35" t="s">
        <v>160</v>
      </c>
      <c r="J532" s="35" t="s">
        <v>187</v>
      </c>
      <c r="K532" s="35" t="s">
        <v>392</v>
      </c>
      <c r="L532" s="35" t="s">
        <v>38</v>
      </c>
      <c r="M532" s="35"/>
      <c r="N532" s="20">
        <f>ROUND('План мероприятий'!N626/1000,0)</f>
        <v>245916</v>
      </c>
      <c r="O532" s="20">
        <f>ROUND('План мероприятий'!O626/1000,0)</f>
        <v>69892</v>
      </c>
      <c r="P532" s="20">
        <f>ROUND('План мероприятий'!P626/1000,0)</f>
        <v>53224</v>
      </c>
      <c r="Q532" s="20">
        <f>ROUND('План мероприятий'!Q626/1000,0)</f>
        <v>47818</v>
      </c>
      <c r="R532" s="20">
        <f>ROUND('План мероприятий'!R626/1000,0)</f>
        <v>37490</v>
      </c>
      <c r="S532" s="20">
        <f>ROUND('План мероприятий'!S626/1000,0)</f>
        <v>37490</v>
      </c>
      <c r="T532" s="372">
        <f>N532/$N$19</f>
        <v>1.4828862602552339E-3</v>
      </c>
      <c r="U532" s="376" t="s">
        <v>39</v>
      </c>
      <c r="V532" s="376" t="s">
        <v>393</v>
      </c>
      <c r="W532" s="374" t="s">
        <v>85</v>
      </c>
      <c r="X532" s="370">
        <v>3101</v>
      </c>
      <c r="Y532" s="370">
        <v>3055</v>
      </c>
      <c r="Z532" s="370">
        <v>2455</v>
      </c>
      <c r="AA532" s="370">
        <v>1855</v>
      </c>
      <c r="AB532" s="370">
        <v>1855</v>
      </c>
      <c r="AC532" s="375">
        <f>N532/$N$490</f>
        <v>7.8168637210376864E-3</v>
      </c>
      <c r="AD532" s="232"/>
      <c r="AE532" s="51"/>
    </row>
    <row r="533" spans="1:31" ht="37.5" x14ac:dyDescent="0.3">
      <c r="A533" s="249"/>
      <c r="B533" s="250"/>
      <c r="C533" s="250"/>
      <c r="D533" s="19" t="s">
        <v>28</v>
      </c>
      <c r="E533" s="35" t="s">
        <v>63</v>
      </c>
      <c r="F533" s="35"/>
      <c r="G533" s="35"/>
      <c r="H533" s="35" t="s">
        <v>36</v>
      </c>
      <c r="I533" s="35" t="s">
        <v>160</v>
      </c>
      <c r="J533" s="35" t="s">
        <v>187</v>
      </c>
      <c r="K533" s="35" t="s">
        <v>392</v>
      </c>
      <c r="L533" s="35" t="s">
        <v>38</v>
      </c>
      <c r="M533" s="35"/>
      <c r="N533" s="20">
        <f>ROUND('План мероприятий'!N627/1000,0)</f>
        <v>245916</v>
      </c>
      <c r="O533" s="20">
        <f>ROUND('План мероприятий'!O627/1000,0)</f>
        <v>69892</v>
      </c>
      <c r="P533" s="20">
        <f>ROUND('План мероприятий'!P627/1000,0)</f>
        <v>53224</v>
      </c>
      <c r="Q533" s="20">
        <f>ROUND('План мероприятий'!Q627/1000,0)</f>
        <v>47818</v>
      </c>
      <c r="R533" s="20">
        <f>ROUND('План мероприятий'!R627/1000,0)</f>
        <v>37490</v>
      </c>
      <c r="S533" s="20">
        <f>ROUND('План мероприятий'!S627/1000,0)</f>
        <v>37490</v>
      </c>
      <c r="T533" s="372"/>
      <c r="U533" s="376"/>
      <c r="V533" s="376"/>
      <c r="W533" s="374"/>
      <c r="X533" s="370"/>
      <c r="Y533" s="370"/>
      <c r="Z533" s="370"/>
      <c r="AA533" s="370"/>
      <c r="AB533" s="370"/>
      <c r="AC533" s="375"/>
      <c r="AD533" s="232"/>
      <c r="AE533" s="51"/>
    </row>
    <row r="534" spans="1:31" x14ac:dyDescent="0.3">
      <c r="A534" s="249"/>
      <c r="B534" s="250"/>
      <c r="C534" s="250"/>
      <c r="D534" s="19" t="s">
        <v>29</v>
      </c>
      <c r="E534" s="35"/>
      <c r="F534" s="35"/>
      <c r="G534" s="35"/>
      <c r="H534" s="35"/>
      <c r="I534" s="35"/>
      <c r="J534" s="35"/>
      <c r="K534" s="35"/>
      <c r="L534" s="35"/>
      <c r="M534" s="35"/>
      <c r="N534" s="20">
        <f>ROUND('План мероприятий'!N628/1000,0)</f>
        <v>0</v>
      </c>
      <c r="O534" s="20">
        <f>ROUND('План мероприятий'!O628/1000,0)</f>
        <v>0</v>
      </c>
      <c r="P534" s="20">
        <f>ROUND('План мероприятий'!P628/1000,0)</f>
        <v>0</v>
      </c>
      <c r="Q534" s="20">
        <f>ROUND('План мероприятий'!Q628/1000,0)</f>
        <v>0</v>
      </c>
      <c r="R534" s="20">
        <f>ROUND('План мероприятий'!R628/1000,0)</f>
        <v>0</v>
      </c>
      <c r="S534" s="20">
        <f>ROUND('План мероприятий'!S628/1000,0)</f>
        <v>0</v>
      </c>
      <c r="T534" s="372"/>
      <c r="U534" s="376"/>
      <c r="V534" s="376"/>
      <c r="W534" s="374"/>
      <c r="X534" s="370"/>
      <c r="Y534" s="370"/>
      <c r="Z534" s="370"/>
      <c r="AA534" s="370"/>
      <c r="AB534" s="370"/>
      <c r="AC534" s="375"/>
      <c r="AD534" s="232"/>
      <c r="AE534" s="51"/>
    </row>
    <row r="535" spans="1:31" x14ac:dyDescent="0.3">
      <c r="A535" s="249"/>
      <c r="B535" s="250"/>
      <c r="C535" s="250"/>
      <c r="D535" s="19" t="s">
        <v>30</v>
      </c>
      <c r="E535" s="35"/>
      <c r="F535" s="35"/>
      <c r="G535" s="35"/>
      <c r="H535" s="35"/>
      <c r="I535" s="35"/>
      <c r="J535" s="35"/>
      <c r="K535" s="35"/>
      <c r="L535" s="35"/>
      <c r="M535" s="35"/>
      <c r="N535" s="20">
        <f>ROUND('План мероприятий'!N629/1000,0)</f>
        <v>0</v>
      </c>
      <c r="O535" s="20">
        <f>ROUND('План мероприятий'!O629/1000,0)</f>
        <v>0</v>
      </c>
      <c r="P535" s="20">
        <f>ROUND('План мероприятий'!P629/1000,0)</f>
        <v>0</v>
      </c>
      <c r="Q535" s="20">
        <f>ROUND('План мероприятий'!Q629/1000,0)</f>
        <v>0</v>
      </c>
      <c r="R535" s="20">
        <f>ROUND('План мероприятий'!R629/1000,0)</f>
        <v>0</v>
      </c>
      <c r="S535" s="20">
        <f>ROUND('План мероприятий'!S629/1000,0)</f>
        <v>0</v>
      </c>
      <c r="T535" s="372"/>
      <c r="U535" s="376"/>
      <c r="V535" s="376"/>
      <c r="W535" s="374"/>
      <c r="X535" s="370"/>
      <c r="Y535" s="370"/>
      <c r="Z535" s="370"/>
      <c r="AA535" s="370"/>
      <c r="AB535" s="370"/>
      <c r="AC535" s="375"/>
      <c r="AD535" s="232"/>
      <c r="AE535" s="51"/>
    </row>
    <row r="536" spans="1:31" x14ac:dyDescent="0.3">
      <c r="A536" s="249"/>
      <c r="B536" s="250"/>
      <c r="C536" s="250"/>
      <c r="D536" s="19" t="s">
        <v>31</v>
      </c>
      <c r="E536" s="35"/>
      <c r="F536" s="35"/>
      <c r="G536" s="35"/>
      <c r="H536" s="35"/>
      <c r="I536" s="35"/>
      <c r="J536" s="35"/>
      <c r="K536" s="35"/>
      <c r="L536" s="35"/>
      <c r="M536" s="35"/>
      <c r="N536" s="20">
        <f>ROUND('План мероприятий'!N630/1000,0)</f>
        <v>0</v>
      </c>
      <c r="O536" s="20">
        <f>ROUND('План мероприятий'!O630/1000,0)</f>
        <v>0</v>
      </c>
      <c r="P536" s="20">
        <f>ROUND('План мероприятий'!P630/1000,0)</f>
        <v>0</v>
      </c>
      <c r="Q536" s="20">
        <f>ROUND('План мероприятий'!Q630/1000,0)</f>
        <v>0</v>
      </c>
      <c r="R536" s="20">
        <f>ROUND('План мероприятий'!R630/1000,0)</f>
        <v>0</v>
      </c>
      <c r="S536" s="20">
        <f>ROUND('План мероприятий'!S630/1000,0)</f>
        <v>0</v>
      </c>
      <c r="T536" s="372"/>
      <c r="U536" s="376"/>
      <c r="V536" s="376"/>
      <c r="W536" s="374"/>
      <c r="X536" s="370"/>
      <c r="Y536" s="370"/>
      <c r="Z536" s="370"/>
      <c r="AA536" s="370"/>
      <c r="AB536" s="370"/>
      <c r="AC536" s="375"/>
      <c r="AD536" s="232"/>
      <c r="AE536" s="51"/>
    </row>
    <row r="537" spans="1:31" ht="21" customHeight="1" x14ac:dyDescent="0.3">
      <c r="A537" s="249"/>
      <c r="B537" s="38" t="s">
        <v>68</v>
      </c>
      <c r="C537" s="39"/>
      <c r="D537" s="35" t="s">
        <v>45</v>
      </c>
      <c r="E537" s="35" t="s">
        <v>45</v>
      </c>
      <c r="F537" s="35" t="s">
        <v>45</v>
      </c>
      <c r="G537" s="35" t="s">
        <v>45</v>
      </c>
      <c r="H537" s="35" t="s">
        <v>36</v>
      </c>
      <c r="I537" s="35" t="s">
        <v>160</v>
      </c>
      <c r="J537" s="35" t="s">
        <v>187</v>
      </c>
      <c r="K537" s="35" t="s">
        <v>45</v>
      </c>
      <c r="L537" s="35" t="s">
        <v>45</v>
      </c>
      <c r="M537" s="35" t="s">
        <v>45</v>
      </c>
      <c r="N537" s="35">
        <f>ROUND('План мероприятий'!N631/1000,0)</f>
        <v>0</v>
      </c>
      <c r="O537" s="35">
        <f>ROUND('План мероприятий'!O631/1000,0)</f>
        <v>0</v>
      </c>
      <c r="P537" s="35">
        <f>ROUND('План мероприятий'!P631/1000,0)</f>
        <v>0</v>
      </c>
      <c r="Q537" s="35">
        <f>ROUND('План мероприятий'!Q631/1000,0)</f>
        <v>0</v>
      </c>
      <c r="R537" s="35">
        <f>ROUND('План мероприятий'!R631/1000,0)</f>
        <v>0</v>
      </c>
      <c r="S537" s="35">
        <f>ROUND('План мероприятий'!S631/1000,0)</f>
        <v>0</v>
      </c>
      <c r="T537" s="372"/>
      <c r="U537" s="376"/>
      <c r="V537" s="66" t="s">
        <v>45</v>
      </c>
      <c r="W537" s="66" t="s">
        <v>45</v>
      </c>
      <c r="X537" s="62"/>
      <c r="Y537" s="62"/>
      <c r="Z537" s="62"/>
      <c r="AA537" s="62"/>
      <c r="AB537" s="62"/>
      <c r="AC537" s="67"/>
      <c r="AD537" s="64"/>
      <c r="AE537" s="51"/>
    </row>
    <row r="538" spans="1:31" x14ac:dyDescent="0.3">
      <c r="A538" s="249" t="s">
        <v>394</v>
      </c>
      <c r="B538" s="250" t="s">
        <v>51</v>
      </c>
      <c r="C538" s="250" t="s">
        <v>395</v>
      </c>
      <c r="D538" s="16" t="s">
        <v>6</v>
      </c>
      <c r="E538" s="35" t="s">
        <v>63</v>
      </c>
      <c r="F538" s="35"/>
      <c r="G538" s="35"/>
      <c r="H538" s="35" t="s">
        <v>36</v>
      </c>
      <c r="I538" s="35" t="s">
        <v>160</v>
      </c>
      <c r="J538" s="35" t="s">
        <v>187</v>
      </c>
      <c r="K538" s="35" t="s">
        <v>396</v>
      </c>
      <c r="L538" s="35" t="s">
        <v>38</v>
      </c>
      <c r="M538" s="35"/>
      <c r="N538" s="20">
        <f>ROUND('План мероприятий'!N632/1000,0)</f>
        <v>122056</v>
      </c>
      <c r="O538" s="20">
        <f>ROUND('План мероприятий'!O632/1000,0)</f>
        <v>25485</v>
      </c>
      <c r="P538" s="20">
        <f>ROUND('План мероприятий'!P632/1000,0)</f>
        <v>23898</v>
      </c>
      <c r="Q538" s="20">
        <f>ROUND('План мероприятий'!Q632/1000,0)</f>
        <v>24561</v>
      </c>
      <c r="R538" s="20">
        <f>ROUND('План мероприятий'!R632/1000,0)</f>
        <v>24056</v>
      </c>
      <c r="S538" s="20">
        <f>ROUND('План мероприятий'!S632/1000,0)</f>
        <v>24056</v>
      </c>
      <c r="T538" s="372">
        <f>N538/$N$19</f>
        <v>7.3600402325067434E-4</v>
      </c>
      <c r="U538" s="376" t="s">
        <v>39</v>
      </c>
      <c r="V538" s="376" t="s">
        <v>397</v>
      </c>
      <c r="W538" s="374" t="s">
        <v>85</v>
      </c>
      <c r="X538" s="370">
        <v>865</v>
      </c>
      <c r="Y538" s="370">
        <v>896</v>
      </c>
      <c r="Z538" s="370">
        <v>873</v>
      </c>
      <c r="AA538" s="370">
        <v>843</v>
      </c>
      <c r="AB538" s="370">
        <v>843</v>
      </c>
      <c r="AC538" s="375">
        <f>N538/$N$490</f>
        <v>3.8797602365644199E-3</v>
      </c>
      <c r="AD538" s="232"/>
      <c r="AE538" s="51"/>
    </row>
    <row r="539" spans="1:31" ht="37.5" x14ac:dyDescent="0.3">
      <c r="A539" s="249"/>
      <c r="B539" s="250"/>
      <c r="C539" s="250"/>
      <c r="D539" s="19" t="s">
        <v>28</v>
      </c>
      <c r="E539" s="35" t="s">
        <v>63</v>
      </c>
      <c r="F539" s="35"/>
      <c r="G539" s="35"/>
      <c r="H539" s="35" t="s">
        <v>36</v>
      </c>
      <c r="I539" s="35" t="s">
        <v>160</v>
      </c>
      <c r="J539" s="35" t="s">
        <v>187</v>
      </c>
      <c r="K539" s="35" t="s">
        <v>396</v>
      </c>
      <c r="L539" s="35" t="s">
        <v>38</v>
      </c>
      <c r="M539" s="35"/>
      <c r="N539" s="20">
        <f>ROUND('План мероприятий'!N633/1000,0)</f>
        <v>122056</v>
      </c>
      <c r="O539" s="20">
        <f>ROUND('План мероприятий'!O633/1000,0)</f>
        <v>25485</v>
      </c>
      <c r="P539" s="20">
        <f>ROUND('План мероприятий'!P633/1000,0)</f>
        <v>23898</v>
      </c>
      <c r="Q539" s="20">
        <f>ROUND('План мероприятий'!Q633/1000,0)</f>
        <v>24561</v>
      </c>
      <c r="R539" s="20">
        <f>ROUND('План мероприятий'!R633/1000,0)</f>
        <v>24056</v>
      </c>
      <c r="S539" s="20">
        <f>ROUND('План мероприятий'!S633/1000,0)</f>
        <v>24056</v>
      </c>
      <c r="T539" s="372"/>
      <c r="U539" s="376"/>
      <c r="V539" s="376"/>
      <c r="W539" s="374"/>
      <c r="X539" s="370"/>
      <c r="Y539" s="370"/>
      <c r="Z539" s="370"/>
      <c r="AA539" s="370"/>
      <c r="AB539" s="370"/>
      <c r="AC539" s="375"/>
      <c r="AD539" s="232"/>
      <c r="AE539" s="51"/>
    </row>
    <row r="540" spans="1:31" x14ac:dyDescent="0.3">
      <c r="A540" s="249"/>
      <c r="B540" s="250"/>
      <c r="C540" s="250"/>
      <c r="D540" s="19" t="s">
        <v>29</v>
      </c>
      <c r="E540" s="35"/>
      <c r="F540" s="35"/>
      <c r="G540" s="35"/>
      <c r="H540" s="35"/>
      <c r="I540" s="35"/>
      <c r="J540" s="35"/>
      <c r="K540" s="35"/>
      <c r="L540" s="35"/>
      <c r="M540" s="35"/>
      <c r="N540" s="20">
        <f>ROUND('План мероприятий'!N634/1000,0)</f>
        <v>0</v>
      </c>
      <c r="O540" s="20">
        <f>ROUND('План мероприятий'!O634/1000,0)</f>
        <v>0</v>
      </c>
      <c r="P540" s="20">
        <f>ROUND('План мероприятий'!P634/1000,0)</f>
        <v>0</v>
      </c>
      <c r="Q540" s="20">
        <f>ROUND('План мероприятий'!Q634/1000,0)</f>
        <v>0</v>
      </c>
      <c r="R540" s="20">
        <f>ROUND('План мероприятий'!R634/1000,0)</f>
        <v>0</v>
      </c>
      <c r="S540" s="20">
        <f>ROUND('План мероприятий'!S634/1000,0)</f>
        <v>0</v>
      </c>
      <c r="T540" s="372"/>
      <c r="U540" s="376"/>
      <c r="V540" s="376"/>
      <c r="W540" s="374"/>
      <c r="X540" s="370"/>
      <c r="Y540" s="370"/>
      <c r="Z540" s="370"/>
      <c r="AA540" s="370"/>
      <c r="AB540" s="370"/>
      <c r="AC540" s="375"/>
      <c r="AD540" s="232"/>
      <c r="AE540" s="51"/>
    </row>
    <row r="541" spans="1:31" x14ac:dyDescent="0.3">
      <c r="A541" s="249"/>
      <c r="B541" s="250"/>
      <c r="C541" s="250"/>
      <c r="D541" s="19" t="s">
        <v>30</v>
      </c>
      <c r="E541" s="35"/>
      <c r="F541" s="35"/>
      <c r="G541" s="35"/>
      <c r="H541" s="35"/>
      <c r="I541" s="35"/>
      <c r="J541" s="35"/>
      <c r="K541" s="35"/>
      <c r="L541" s="35"/>
      <c r="M541" s="35"/>
      <c r="N541" s="20">
        <f>ROUND('План мероприятий'!N635/1000,0)</f>
        <v>0</v>
      </c>
      <c r="O541" s="20">
        <f>ROUND('План мероприятий'!O635/1000,0)</f>
        <v>0</v>
      </c>
      <c r="P541" s="20">
        <f>ROUND('План мероприятий'!P635/1000,0)</f>
        <v>0</v>
      </c>
      <c r="Q541" s="20">
        <f>ROUND('План мероприятий'!Q635/1000,0)</f>
        <v>0</v>
      </c>
      <c r="R541" s="20">
        <f>ROUND('План мероприятий'!R635/1000,0)</f>
        <v>0</v>
      </c>
      <c r="S541" s="20">
        <f>ROUND('План мероприятий'!S635/1000,0)</f>
        <v>0</v>
      </c>
      <c r="T541" s="372"/>
      <c r="U541" s="376"/>
      <c r="V541" s="376"/>
      <c r="W541" s="374"/>
      <c r="X541" s="370"/>
      <c r="Y541" s="370"/>
      <c r="Z541" s="370"/>
      <c r="AA541" s="370"/>
      <c r="AB541" s="370"/>
      <c r="AC541" s="375"/>
      <c r="AD541" s="232"/>
      <c r="AE541" s="51"/>
    </row>
    <row r="542" spans="1:31" x14ac:dyDescent="0.3">
      <c r="A542" s="249"/>
      <c r="B542" s="250"/>
      <c r="C542" s="250"/>
      <c r="D542" s="19" t="s">
        <v>31</v>
      </c>
      <c r="E542" s="35"/>
      <c r="F542" s="35"/>
      <c r="G542" s="35"/>
      <c r="H542" s="35"/>
      <c r="I542" s="35"/>
      <c r="J542" s="35"/>
      <c r="K542" s="35"/>
      <c r="L542" s="35"/>
      <c r="M542" s="35"/>
      <c r="N542" s="20">
        <f>ROUND('План мероприятий'!N636/1000,0)</f>
        <v>0</v>
      </c>
      <c r="O542" s="20">
        <f>ROUND('План мероприятий'!O636/1000,0)</f>
        <v>0</v>
      </c>
      <c r="P542" s="20">
        <f>ROUND('План мероприятий'!P636/1000,0)</f>
        <v>0</v>
      </c>
      <c r="Q542" s="20">
        <f>ROUND('План мероприятий'!Q636/1000,0)</f>
        <v>0</v>
      </c>
      <c r="R542" s="20">
        <f>ROUND('План мероприятий'!R636/1000,0)</f>
        <v>0</v>
      </c>
      <c r="S542" s="20">
        <f>ROUND('План мероприятий'!S636/1000,0)</f>
        <v>0</v>
      </c>
      <c r="T542" s="372"/>
      <c r="U542" s="376"/>
      <c r="V542" s="376"/>
      <c r="W542" s="374"/>
      <c r="X542" s="370"/>
      <c r="Y542" s="370"/>
      <c r="Z542" s="370"/>
      <c r="AA542" s="370"/>
      <c r="AB542" s="370"/>
      <c r="AC542" s="375"/>
      <c r="AD542" s="232"/>
      <c r="AE542" s="51"/>
    </row>
    <row r="543" spans="1:31" ht="22.5" customHeight="1" x14ac:dyDescent="0.3">
      <c r="A543" s="249"/>
      <c r="B543" s="38" t="s">
        <v>68</v>
      </c>
      <c r="C543" s="39"/>
      <c r="D543" s="35" t="s">
        <v>45</v>
      </c>
      <c r="E543" s="35" t="s">
        <v>45</v>
      </c>
      <c r="F543" s="35" t="s">
        <v>45</v>
      </c>
      <c r="G543" s="35" t="s">
        <v>45</v>
      </c>
      <c r="H543" s="35" t="s">
        <v>36</v>
      </c>
      <c r="I543" s="35" t="s">
        <v>160</v>
      </c>
      <c r="J543" s="35" t="s">
        <v>187</v>
      </c>
      <c r="K543" s="35" t="s">
        <v>45</v>
      </c>
      <c r="L543" s="35" t="s">
        <v>45</v>
      </c>
      <c r="M543" s="35" t="s">
        <v>45</v>
      </c>
      <c r="N543" s="35">
        <f>ROUND('План мероприятий'!N637/1000,0)</f>
        <v>0</v>
      </c>
      <c r="O543" s="35">
        <f>ROUND('План мероприятий'!O637/1000,0)</f>
        <v>0</v>
      </c>
      <c r="P543" s="35">
        <f>ROUND('План мероприятий'!P637/1000,0)</f>
        <v>0</v>
      </c>
      <c r="Q543" s="35">
        <f>ROUND('План мероприятий'!Q637/1000,0)</f>
        <v>0</v>
      </c>
      <c r="R543" s="35">
        <f>ROUND('План мероприятий'!R637/1000,0)</f>
        <v>0</v>
      </c>
      <c r="S543" s="35">
        <f>ROUND('План мероприятий'!S637/1000,0)</f>
        <v>0</v>
      </c>
      <c r="T543" s="372"/>
      <c r="U543" s="376"/>
      <c r="V543" s="66" t="s">
        <v>45</v>
      </c>
      <c r="W543" s="66" t="s">
        <v>45</v>
      </c>
      <c r="X543" s="62"/>
      <c r="Y543" s="62"/>
      <c r="Z543" s="62"/>
      <c r="AA543" s="62"/>
      <c r="AB543" s="62"/>
      <c r="AC543" s="67"/>
      <c r="AD543" s="64"/>
      <c r="AE543" s="51"/>
    </row>
    <row r="544" spans="1:31" ht="27.75" customHeight="1" x14ac:dyDescent="0.3">
      <c r="A544" s="249" t="s">
        <v>398</v>
      </c>
      <c r="B544" s="250" t="s">
        <v>51</v>
      </c>
      <c r="C544" s="250" t="s">
        <v>399</v>
      </c>
      <c r="D544" s="16" t="s">
        <v>6</v>
      </c>
      <c r="E544" s="35" t="s">
        <v>63</v>
      </c>
      <c r="F544" s="35"/>
      <c r="G544" s="35"/>
      <c r="H544" s="35" t="s">
        <v>36</v>
      </c>
      <c r="I544" s="35" t="s">
        <v>160</v>
      </c>
      <c r="J544" s="35" t="s">
        <v>187</v>
      </c>
      <c r="K544" s="35" t="s">
        <v>400</v>
      </c>
      <c r="L544" s="35" t="s">
        <v>38</v>
      </c>
      <c r="M544" s="35"/>
      <c r="N544" s="20">
        <f>ROUND('План мероприятий'!N638/1000,0)</f>
        <v>16121</v>
      </c>
      <c r="O544" s="20">
        <f>ROUND('План мероприятий'!O638/1000,0)</f>
        <v>3082</v>
      </c>
      <c r="P544" s="20">
        <f>ROUND('План мероприятий'!P638/1000,0)</f>
        <v>3078</v>
      </c>
      <c r="Q544" s="20">
        <f>ROUND('План мероприятий'!Q638/1000,0)</f>
        <v>3805</v>
      </c>
      <c r="R544" s="20">
        <f>ROUND('План мероприятий'!R638/1000,0)</f>
        <v>3078</v>
      </c>
      <c r="S544" s="20">
        <f>ROUND('План мероприятий'!S638/1000,0)</f>
        <v>3078</v>
      </c>
      <c r="T544" s="372">
        <f>N544/$N$19</f>
        <v>9.7210467808416814E-5</v>
      </c>
      <c r="U544" s="376" t="s">
        <v>39</v>
      </c>
      <c r="V544" s="376" t="s">
        <v>401</v>
      </c>
      <c r="W544" s="374" t="s">
        <v>85</v>
      </c>
      <c r="X544" s="370">
        <v>18</v>
      </c>
      <c r="Y544" s="370">
        <v>19</v>
      </c>
      <c r="Z544" s="370">
        <v>21</v>
      </c>
      <c r="AA544" s="370">
        <v>23</v>
      </c>
      <c r="AB544" s="370">
        <v>23</v>
      </c>
      <c r="AC544" s="375">
        <f>N544/$N$490</f>
        <v>5.1243375805904681E-4</v>
      </c>
      <c r="AD544" s="232"/>
      <c r="AE544" s="51"/>
    </row>
    <row r="545" spans="1:31" ht="37.5" x14ac:dyDescent="0.3">
      <c r="A545" s="249"/>
      <c r="B545" s="250"/>
      <c r="C545" s="250"/>
      <c r="D545" s="19" t="s">
        <v>28</v>
      </c>
      <c r="E545" s="35" t="s">
        <v>63</v>
      </c>
      <c r="F545" s="35"/>
      <c r="G545" s="35"/>
      <c r="H545" s="35" t="s">
        <v>36</v>
      </c>
      <c r="I545" s="35" t="s">
        <v>160</v>
      </c>
      <c r="J545" s="35" t="s">
        <v>187</v>
      </c>
      <c r="K545" s="35" t="s">
        <v>400</v>
      </c>
      <c r="L545" s="35" t="s">
        <v>38</v>
      </c>
      <c r="M545" s="35"/>
      <c r="N545" s="20">
        <f>ROUND('План мероприятий'!N639/1000,0)</f>
        <v>16121</v>
      </c>
      <c r="O545" s="20">
        <f>ROUND('План мероприятий'!O639/1000,0)</f>
        <v>3082</v>
      </c>
      <c r="P545" s="20">
        <f>ROUND('План мероприятий'!P639/1000,0)</f>
        <v>3078</v>
      </c>
      <c r="Q545" s="20">
        <f>ROUND('План мероприятий'!Q639/1000,0)</f>
        <v>3805</v>
      </c>
      <c r="R545" s="20">
        <f>ROUND('План мероприятий'!R639/1000,0)</f>
        <v>3078</v>
      </c>
      <c r="S545" s="20">
        <f>ROUND('План мероприятий'!S639/1000,0)</f>
        <v>3078</v>
      </c>
      <c r="T545" s="372"/>
      <c r="U545" s="376"/>
      <c r="V545" s="376"/>
      <c r="W545" s="374"/>
      <c r="X545" s="370"/>
      <c r="Y545" s="370"/>
      <c r="Z545" s="370"/>
      <c r="AA545" s="370"/>
      <c r="AB545" s="370"/>
      <c r="AC545" s="375"/>
      <c r="AD545" s="232"/>
      <c r="AE545" s="51"/>
    </row>
    <row r="546" spans="1:31" x14ac:dyDescent="0.3">
      <c r="A546" s="249"/>
      <c r="B546" s="250"/>
      <c r="C546" s="250"/>
      <c r="D546" s="19" t="s">
        <v>29</v>
      </c>
      <c r="E546" s="35"/>
      <c r="F546" s="35"/>
      <c r="G546" s="35"/>
      <c r="H546" s="35"/>
      <c r="I546" s="35"/>
      <c r="J546" s="35"/>
      <c r="K546" s="35"/>
      <c r="L546" s="35"/>
      <c r="M546" s="35"/>
      <c r="N546" s="20">
        <f>ROUND('План мероприятий'!N640/1000,0)</f>
        <v>0</v>
      </c>
      <c r="O546" s="20">
        <f>ROUND('План мероприятий'!O640/1000,0)</f>
        <v>0</v>
      </c>
      <c r="P546" s="20">
        <f>ROUND('План мероприятий'!P640/1000,0)</f>
        <v>0</v>
      </c>
      <c r="Q546" s="20">
        <f>ROUND('План мероприятий'!Q640/1000,0)</f>
        <v>0</v>
      </c>
      <c r="R546" s="20">
        <f>ROUND('План мероприятий'!R640/1000,0)</f>
        <v>0</v>
      </c>
      <c r="S546" s="20">
        <f>ROUND('План мероприятий'!S640/1000,0)</f>
        <v>0</v>
      </c>
      <c r="T546" s="372"/>
      <c r="U546" s="376"/>
      <c r="V546" s="376"/>
      <c r="W546" s="374"/>
      <c r="X546" s="370"/>
      <c r="Y546" s="370"/>
      <c r="Z546" s="370"/>
      <c r="AA546" s="370"/>
      <c r="AB546" s="370"/>
      <c r="AC546" s="375"/>
      <c r="AD546" s="232"/>
      <c r="AE546" s="51"/>
    </row>
    <row r="547" spans="1:31" x14ac:dyDescent="0.3">
      <c r="A547" s="249"/>
      <c r="B547" s="250"/>
      <c r="C547" s="250"/>
      <c r="D547" s="19" t="s">
        <v>30</v>
      </c>
      <c r="E547" s="35"/>
      <c r="F547" s="35"/>
      <c r="G547" s="35"/>
      <c r="H547" s="35"/>
      <c r="I547" s="35"/>
      <c r="J547" s="35"/>
      <c r="K547" s="35"/>
      <c r="L547" s="35"/>
      <c r="M547" s="35"/>
      <c r="N547" s="20">
        <f>ROUND('План мероприятий'!N641/1000,0)</f>
        <v>0</v>
      </c>
      <c r="O547" s="20">
        <f>ROUND('План мероприятий'!O641/1000,0)</f>
        <v>0</v>
      </c>
      <c r="P547" s="20">
        <f>ROUND('План мероприятий'!P641/1000,0)</f>
        <v>0</v>
      </c>
      <c r="Q547" s="20">
        <f>ROUND('План мероприятий'!Q641/1000,0)</f>
        <v>0</v>
      </c>
      <c r="R547" s="20">
        <f>ROUND('План мероприятий'!R641/1000,0)</f>
        <v>0</v>
      </c>
      <c r="S547" s="20">
        <f>ROUND('План мероприятий'!S641/1000,0)</f>
        <v>0</v>
      </c>
      <c r="T547" s="372"/>
      <c r="U547" s="376"/>
      <c r="V547" s="376"/>
      <c r="W547" s="374"/>
      <c r="X547" s="370"/>
      <c r="Y547" s="370"/>
      <c r="Z547" s="370"/>
      <c r="AA547" s="370"/>
      <c r="AB547" s="370"/>
      <c r="AC547" s="375"/>
      <c r="AD547" s="232"/>
      <c r="AE547" s="51"/>
    </row>
    <row r="548" spans="1:31" x14ac:dyDescent="0.3">
      <c r="A548" s="249"/>
      <c r="B548" s="250"/>
      <c r="C548" s="250"/>
      <c r="D548" s="19" t="s">
        <v>31</v>
      </c>
      <c r="E548" s="35"/>
      <c r="F548" s="35"/>
      <c r="G548" s="35"/>
      <c r="H548" s="35"/>
      <c r="I548" s="35"/>
      <c r="J548" s="35"/>
      <c r="K548" s="35"/>
      <c r="L548" s="35"/>
      <c r="M548" s="35"/>
      <c r="N548" s="20">
        <f>ROUND('План мероприятий'!N642/1000,0)</f>
        <v>0</v>
      </c>
      <c r="O548" s="20">
        <f>ROUND('План мероприятий'!O642/1000,0)</f>
        <v>0</v>
      </c>
      <c r="P548" s="20">
        <f>ROUND('План мероприятий'!P642/1000,0)</f>
        <v>0</v>
      </c>
      <c r="Q548" s="20">
        <f>ROUND('План мероприятий'!Q642/1000,0)</f>
        <v>0</v>
      </c>
      <c r="R548" s="20">
        <f>ROUND('План мероприятий'!R642/1000,0)</f>
        <v>0</v>
      </c>
      <c r="S548" s="20">
        <f>ROUND('План мероприятий'!S642/1000,0)</f>
        <v>0</v>
      </c>
      <c r="T548" s="372"/>
      <c r="U548" s="376"/>
      <c r="V548" s="376"/>
      <c r="W548" s="374"/>
      <c r="X548" s="370"/>
      <c r="Y548" s="370"/>
      <c r="Z548" s="370"/>
      <c r="AA548" s="370"/>
      <c r="AB548" s="370"/>
      <c r="AC548" s="375"/>
      <c r="AD548" s="232"/>
      <c r="AE548" s="51"/>
    </row>
    <row r="549" spans="1:31" ht="21" customHeight="1" x14ac:dyDescent="0.3">
      <c r="A549" s="249"/>
      <c r="B549" s="38" t="s">
        <v>68</v>
      </c>
      <c r="C549" s="39"/>
      <c r="D549" s="35" t="s">
        <v>45</v>
      </c>
      <c r="E549" s="35" t="s">
        <v>45</v>
      </c>
      <c r="F549" s="35" t="s">
        <v>45</v>
      </c>
      <c r="G549" s="35" t="s">
        <v>45</v>
      </c>
      <c r="H549" s="35" t="s">
        <v>36</v>
      </c>
      <c r="I549" s="35" t="s">
        <v>160</v>
      </c>
      <c r="J549" s="35" t="s">
        <v>187</v>
      </c>
      <c r="K549" s="35" t="s">
        <v>45</v>
      </c>
      <c r="L549" s="35" t="s">
        <v>45</v>
      </c>
      <c r="M549" s="35" t="s">
        <v>45</v>
      </c>
      <c r="N549" s="35">
        <f>ROUND('План мероприятий'!N643/1000,0)</f>
        <v>0</v>
      </c>
      <c r="O549" s="35">
        <f>ROUND('План мероприятий'!O643/1000,0)</f>
        <v>0</v>
      </c>
      <c r="P549" s="35">
        <f>ROUND('План мероприятий'!P643/1000,0)</f>
        <v>0</v>
      </c>
      <c r="Q549" s="35">
        <f>ROUND('План мероприятий'!Q643/1000,0)</f>
        <v>0</v>
      </c>
      <c r="R549" s="35">
        <f>ROUND('План мероприятий'!R643/1000,0)</f>
        <v>0</v>
      </c>
      <c r="S549" s="35">
        <f>ROUND('План мероприятий'!S643/1000,0)</f>
        <v>0</v>
      </c>
      <c r="T549" s="372"/>
      <c r="U549" s="376"/>
      <c r="V549" s="66" t="s">
        <v>45</v>
      </c>
      <c r="W549" s="66" t="s">
        <v>45</v>
      </c>
      <c r="X549" s="62"/>
      <c r="Y549" s="62"/>
      <c r="Z549" s="62"/>
      <c r="AA549" s="62"/>
      <c r="AB549" s="62"/>
      <c r="AC549" s="67"/>
      <c r="AD549" s="64"/>
      <c r="AE549" s="51"/>
    </row>
    <row r="550" spans="1:31" ht="27.75" customHeight="1" x14ac:dyDescent="0.3">
      <c r="A550" s="249" t="s">
        <v>402</v>
      </c>
      <c r="B550" s="250" t="s">
        <v>51</v>
      </c>
      <c r="C550" s="250" t="s">
        <v>403</v>
      </c>
      <c r="D550" s="16" t="s">
        <v>6</v>
      </c>
      <c r="E550" s="35" t="s">
        <v>63</v>
      </c>
      <c r="F550" s="35"/>
      <c r="G550" s="35"/>
      <c r="H550" s="35" t="s">
        <v>36</v>
      </c>
      <c r="I550" s="35" t="s">
        <v>160</v>
      </c>
      <c r="J550" s="35" t="s">
        <v>187</v>
      </c>
      <c r="K550" s="35" t="s">
        <v>404</v>
      </c>
      <c r="L550" s="35" t="s">
        <v>38</v>
      </c>
      <c r="M550" s="35"/>
      <c r="N550" s="20">
        <f>ROUND('План мероприятий'!N644/1000,0)</f>
        <v>18458</v>
      </c>
      <c r="O550" s="20">
        <f>ROUND('План мероприятий'!O644/1000,0)</f>
        <v>3461</v>
      </c>
      <c r="P550" s="20">
        <f>ROUND('План мероприятий'!P644/1000,0)</f>
        <v>3614</v>
      </c>
      <c r="Q550" s="20">
        <f>ROUND('План мероприятий'!Q644/1000,0)</f>
        <v>4154</v>
      </c>
      <c r="R550" s="20">
        <f>ROUND('План мероприятий'!R644/1000,0)</f>
        <v>3614</v>
      </c>
      <c r="S550" s="20">
        <f>ROUND('План мероприятий'!S644/1000,0)</f>
        <v>3614</v>
      </c>
      <c r="T550" s="372">
        <f>N550/$N$19</f>
        <v>1.1130269926231359E-4</v>
      </c>
      <c r="U550" s="376" t="s">
        <v>39</v>
      </c>
      <c r="V550" s="376" t="s">
        <v>405</v>
      </c>
      <c r="W550" s="374" t="s">
        <v>85</v>
      </c>
      <c r="X550" s="370">
        <v>19</v>
      </c>
      <c r="Y550" s="370">
        <v>23</v>
      </c>
      <c r="Z550" s="370">
        <v>23</v>
      </c>
      <c r="AA550" s="370">
        <v>23</v>
      </c>
      <c r="AB550" s="370">
        <v>23</v>
      </c>
      <c r="AC550" s="375">
        <f>N550/$N$490</f>
        <v>5.8671932921368927E-4</v>
      </c>
      <c r="AD550" s="232"/>
      <c r="AE550" s="51"/>
    </row>
    <row r="551" spans="1:31" ht="37.5" x14ac:dyDescent="0.3">
      <c r="A551" s="249"/>
      <c r="B551" s="250"/>
      <c r="C551" s="250"/>
      <c r="D551" s="19" t="s">
        <v>28</v>
      </c>
      <c r="E551" s="35" t="s">
        <v>63</v>
      </c>
      <c r="F551" s="35"/>
      <c r="G551" s="35"/>
      <c r="H551" s="35" t="s">
        <v>36</v>
      </c>
      <c r="I551" s="35" t="s">
        <v>160</v>
      </c>
      <c r="J551" s="35" t="s">
        <v>187</v>
      </c>
      <c r="K551" s="35" t="s">
        <v>404</v>
      </c>
      <c r="L551" s="35" t="s">
        <v>38</v>
      </c>
      <c r="M551" s="35"/>
      <c r="N551" s="20">
        <f>ROUND('План мероприятий'!N645/1000,0)</f>
        <v>18458</v>
      </c>
      <c r="O551" s="20">
        <f>ROUND('План мероприятий'!O645/1000,0)</f>
        <v>3461</v>
      </c>
      <c r="P551" s="20">
        <f>ROUND('План мероприятий'!P645/1000,0)</f>
        <v>3614</v>
      </c>
      <c r="Q551" s="20">
        <f>ROUND('План мероприятий'!Q645/1000,0)</f>
        <v>4154</v>
      </c>
      <c r="R551" s="20">
        <f>ROUND('План мероприятий'!R645/1000,0)</f>
        <v>3614</v>
      </c>
      <c r="S551" s="20">
        <f>ROUND('План мероприятий'!S645/1000,0)</f>
        <v>3614</v>
      </c>
      <c r="T551" s="372"/>
      <c r="U551" s="376"/>
      <c r="V551" s="376"/>
      <c r="W551" s="374"/>
      <c r="X551" s="370"/>
      <c r="Y551" s="370"/>
      <c r="Z551" s="370"/>
      <c r="AA551" s="370"/>
      <c r="AB551" s="370"/>
      <c r="AC551" s="375"/>
      <c r="AD551" s="232"/>
      <c r="AE551" s="51"/>
    </row>
    <row r="552" spans="1:31" x14ac:dyDescent="0.3">
      <c r="A552" s="249"/>
      <c r="B552" s="250"/>
      <c r="C552" s="250"/>
      <c r="D552" s="19" t="s">
        <v>29</v>
      </c>
      <c r="E552" s="35"/>
      <c r="F552" s="35"/>
      <c r="G552" s="35"/>
      <c r="H552" s="35"/>
      <c r="I552" s="35"/>
      <c r="J552" s="35"/>
      <c r="K552" s="35"/>
      <c r="L552" s="35"/>
      <c r="M552" s="35"/>
      <c r="N552" s="20">
        <f>ROUND('План мероприятий'!N646/1000,0)</f>
        <v>0</v>
      </c>
      <c r="O552" s="20">
        <f>ROUND('План мероприятий'!O646/1000,0)</f>
        <v>0</v>
      </c>
      <c r="P552" s="20">
        <f>ROUND('План мероприятий'!P646/1000,0)</f>
        <v>0</v>
      </c>
      <c r="Q552" s="20">
        <f>ROUND('План мероприятий'!Q646/1000,0)</f>
        <v>0</v>
      </c>
      <c r="R552" s="20">
        <f>ROUND('План мероприятий'!R646/1000,0)</f>
        <v>0</v>
      </c>
      <c r="S552" s="20">
        <f>ROUND('План мероприятий'!S646/1000,0)</f>
        <v>0</v>
      </c>
      <c r="T552" s="372"/>
      <c r="U552" s="376"/>
      <c r="V552" s="376"/>
      <c r="W552" s="374"/>
      <c r="X552" s="370"/>
      <c r="Y552" s="370"/>
      <c r="Z552" s="370"/>
      <c r="AA552" s="370"/>
      <c r="AB552" s="370"/>
      <c r="AC552" s="375"/>
      <c r="AD552" s="232"/>
      <c r="AE552" s="51"/>
    </row>
    <row r="553" spans="1:31" x14ac:dyDescent="0.3">
      <c r="A553" s="249"/>
      <c r="B553" s="250"/>
      <c r="C553" s="250"/>
      <c r="D553" s="19" t="s">
        <v>30</v>
      </c>
      <c r="E553" s="35"/>
      <c r="F553" s="35"/>
      <c r="G553" s="35"/>
      <c r="H553" s="35"/>
      <c r="I553" s="35"/>
      <c r="J553" s="35"/>
      <c r="K553" s="35"/>
      <c r="L553" s="35"/>
      <c r="M553" s="35"/>
      <c r="N553" s="20">
        <f>ROUND('План мероприятий'!N647/1000,0)</f>
        <v>0</v>
      </c>
      <c r="O553" s="20">
        <f>ROUND('План мероприятий'!O647/1000,0)</f>
        <v>0</v>
      </c>
      <c r="P553" s="20">
        <f>ROUND('План мероприятий'!P647/1000,0)</f>
        <v>0</v>
      </c>
      <c r="Q553" s="20">
        <f>ROUND('План мероприятий'!Q647/1000,0)</f>
        <v>0</v>
      </c>
      <c r="R553" s="20">
        <f>ROUND('План мероприятий'!R647/1000,0)</f>
        <v>0</v>
      </c>
      <c r="S553" s="20">
        <f>ROUND('План мероприятий'!S647/1000,0)</f>
        <v>0</v>
      </c>
      <c r="T553" s="372"/>
      <c r="U553" s="376"/>
      <c r="V553" s="376"/>
      <c r="W553" s="374"/>
      <c r="X553" s="370"/>
      <c r="Y553" s="370"/>
      <c r="Z553" s="370"/>
      <c r="AA553" s="370"/>
      <c r="AB553" s="370"/>
      <c r="AC553" s="375"/>
      <c r="AD553" s="232"/>
      <c r="AE553" s="51"/>
    </row>
    <row r="554" spans="1:31" x14ac:dyDescent="0.3">
      <c r="A554" s="249"/>
      <c r="B554" s="250"/>
      <c r="C554" s="250"/>
      <c r="D554" s="19" t="s">
        <v>31</v>
      </c>
      <c r="E554" s="35"/>
      <c r="F554" s="35"/>
      <c r="G554" s="35"/>
      <c r="H554" s="35"/>
      <c r="I554" s="35"/>
      <c r="J554" s="35"/>
      <c r="K554" s="35"/>
      <c r="L554" s="35"/>
      <c r="M554" s="35"/>
      <c r="N554" s="20">
        <f>ROUND('План мероприятий'!N648/1000,0)</f>
        <v>0</v>
      </c>
      <c r="O554" s="20">
        <f>ROUND('План мероприятий'!O648/1000,0)</f>
        <v>0</v>
      </c>
      <c r="P554" s="20">
        <f>ROUND('План мероприятий'!P648/1000,0)</f>
        <v>0</v>
      </c>
      <c r="Q554" s="20">
        <f>ROUND('План мероприятий'!Q648/1000,0)</f>
        <v>0</v>
      </c>
      <c r="R554" s="20">
        <f>ROUND('План мероприятий'!R648/1000,0)</f>
        <v>0</v>
      </c>
      <c r="S554" s="20">
        <f>ROUND('План мероприятий'!S648/1000,0)</f>
        <v>0</v>
      </c>
      <c r="T554" s="372"/>
      <c r="U554" s="376"/>
      <c r="V554" s="376"/>
      <c r="W554" s="374"/>
      <c r="X554" s="370"/>
      <c r="Y554" s="370"/>
      <c r="Z554" s="370"/>
      <c r="AA554" s="370"/>
      <c r="AB554" s="370"/>
      <c r="AC554" s="375"/>
      <c r="AD554" s="232"/>
      <c r="AE554" s="51"/>
    </row>
    <row r="555" spans="1:31" ht="17.25" customHeight="1" x14ac:dyDescent="0.3">
      <c r="A555" s="249"/>
      <c r="B555" s="38" t="s">
        <v>68</v>
      </c>
      <c r="C555" s="39"/>
      <c r="D555" s="35" t="s">
        <v>45</v>
      </c>
      <c r="E555" s="35" t="s">
        <v>45</v>
      </c>
      <c r="F555" s="35" t="s">
        <v>45</v>
      </c>
      <c r="G555" s="35" t="s">
        <v>45</v>
      </c>
      <c r="H555" s="35" t="s">
        <v>36</v>
      </c>
      <c r="I555" s="35" t="s">
        <v>160</v>
      </c>
      <c r="J555" s="35" t="s">
        <v>187</v>
      </c>
      <c r="K555" s="35" t="s">
        <v>45</v>
      </c>
      <c r="L555" s="35" t="s">
        <v>45</v>
      </c>
      <c r="M555" s="35" t="s">
        <v>45</v>
      </c>
      <c r="N555" s="35">
        <f>ROUND('План мероприятий'!N649/1000,0)</f>
        <v>0</v>
      </c>
      <c r="O555" s="35">
        <f>ROUND('План мероприятий'!O649/1000,0)</f>
        <v>0</v>
      </c>
      <c r="P555" s="35">
        <f>ROUND('План мероприятий'!P649/1000,0)</f>
        <v>0</v>
      </c>
      <c r="Q555" s="35">
        <f>ROUND('План мероприятий'!Q649/1000,0)</f>
        <v>0</v>
      </c>
      <c r="R555" s="35">
        <f>ROUND('План мероприятий'!R649/1000,0)</f>
        <v>0</v>
      </c>
      <c r="S555" s="35">
        <f>ROUND('План мероприятий'!S649/1000,0)</f>
        <v>0</v>
      </c>
      <c r="T555" s="372"/>
      <c r="U555" s="376"/>
      <c r="V555" s="66" t="s">
        <v>45</v>
      </c>
      <c r="W555" s="66" t="s">
        <v>45</v>
      </c>
      <c r="X555" s="62"/>
      <c r="Y555" s="62"/>
      <c r="Z555" s="62"/>
      <c r="AA555" s="62"/>
      <c r="AB555" s="62"/>
      <c r="AC555" s="67"/>
      <c r="AD555" s="64"/>
      <c r="AE555" s="51"/>
    </row>
    <row r="556" spans="1:31" ht="28.5" customHeight="1" x14ac:dyDescent="0.3">
      <c r="A556" s="249" t="s">
        <v>406</v>
      </c>
      <c r="B556" s="250" t="s">
        <v>51</v>
      </c>
      <c r="C556" s="250" t="s">
        <v>407</v>
      </c>
      <c r="D556" s="16" t="s">
        <v>6</v>
      </c>
      <c r="E556" s="35" t="s">
        <v>63</v>
      </c>
      <c r="F556" s="35"/>
      <c r="G556" s="35"/>
      <c r="H556" s="35" t="s">
        <v>36</v>
      </c>
      <c r="I556" s="35" t="s">
        <v>160</v>
      </c>
      <c r="J556" s="35" t="s">
        <v>187</v>
      </c>
      <c r="K556" s="35" t="s">
        <v>408</v>
      </c>
      <c r="L556" s="35" t="s">
        <v>38</v>
      </c>
      <c r="M556" s="35"/>
      <c r="N556" s="20">
        <f>ROUND('План мероприятий'!N650/1000,0)</f>
        <v>11460984</v>
      </c>
      <c r="O556" s="20">
        <f>ROUND('План мероприятий'!O650/1000,0)</f>
        <v>2263697</v>
      </c>
      <c r="P556" s="20">
        <f>ROUND('План мероприятий'!P650/1000,0)</f>
        <v>2277111</v>
      </c>
      <c r="Q556" s="20">
        <f>ROUND('План мероприятий'!Q650/1000,0)</f>
        <v>2365955</v>
      </c>
      <c r="R556" s="20">
        <f>ROUND('План мероприятий'!R650/1000,0)</f>
        <v>2277111</v>
      </c>
      <c r="S556" s="20">
        <f>ROUND('План мероприятий'!S650/1000,0)</f>
        <v>2277111</v>
      </c>
      <c r="T556" s="372">
        <f>N556/$N$19</f>
        <v>6.9110329147371752E-2</v>
      </c>
      <c r="U556" s="376" t="s">
        <v>39</v>
      </c>
      <c r="V556" s="376" t="s">
        <v>409</v>
      </c>
      <c r="W556" s="374" t="s">
        <v>85</v>
      </c>
      <c r="X556" s="370">
        <v>114942</v>
      </c>
      <c r="Y556" s="370">
        <v>116973</v>
      </c>
      <c r="Z556" s="370">
        <v>118273</v>
      </c>
      <c r="AA556" s="370">
        <v>119573</v>
      </c>
      <c r="AB556" s="370">
        <v>119573</v>
      </c>
      <c r="AC556" s="375">
        <f>N556/$N$490</f>
        <v>0.36430712128122361</v>
      </c>
      <c r="AD556" s="232"/>
      <c r="AE556" s="51"/>
    </row>
    <row r="557" spans="1:31" ht="37.5" x14ac:dyDescent="0.3">
      <c r="A557" s="249"/>
      <c r="B557" s="250"/>
      <c r="C557" s="250"/>
      <c r="D557" s="19" t="s">
        <v>28</v>
      </c>
      <c r="E557" s="35" t="s">
        <v>63</v>
      </c>
      <c r="F557" s="35"/>
      <c r="G557" s="35"/>
      <c r="H557" s="35" t="s">
        <v>36</v>
      </c>
      <c r="I557" s="35" t="s">
        <v>160</v>
      </c>
      <c r="J557" s="35" t="s">
        <v>187</v>
      </c>
      <c r="K557" s="35" t="s">
        <v>408</v>
      </c>
      <c r="L557" s="35" t="s">
        <v>38</v>
      </c>
      <c r="M557" s="35"/>
      <c r="N557" s="20">
        <f>ROUND('План мероприятий'!N651/1000,0)</f>
        <v>11460984</v>
      </c>
      <c r="O557" s="20">
        <f>ROUND('План мероприятий'!O651/1000,0)</f>
        <v>2263697</v>
      </c>
      <c r="P557" s="20">
        <f>ROUND('План мероприятий'!P651/1000,0)</f>
        <v>2277111</v>
      </c>
      <c r="Q557" s="20">
        <f>ROUND('План мероприятий'!Q651/1000,0)</f>
        <v>2365955</v>
      </c>
      <c r="R557" s="20">
        <f>ROUND('План мероприятий'!R651/1000,0)</f>
        <v>2277111</v>
      </c>
      <c r="S557" s="20">
        <f>ROUND('План мероприятий'!S651/1000,0)</f>
        <v>2277111</v>
      </c>
      <c r="T557" s="372"/>
      <c r="U557" s="376"/>
      <c r="V557" s="376"/>
      <c r="W557" s="374"/>
      <c r="X557" s="370"/>
      <c r="Y557" s="370"/>
      <c r="Z557" s="370"/>
      <c r="AA557" s="370"/>
      <c r="AB557" s="370"/>
      <c r="AC557" s="375"/>
      <c r="AD557" s="232"/>
      <c r="AE557" s="51"/>
    </row>
    <row r="558" spans="1:31" x14ac:dyDescent="0.3">
      <c r="A558" s="249"/>
      <c r="B558" s="250"/>
      <c r="C558" s="250"/>
      <c r="D558" s="19" t="s">
        <v>29</v>
      </c>
      <c r="E558" s="35"/>
      <c r="F558" s="35"/>
      <c r="G558" s="35"/>
      <c r="H558" s="35"/>
      <c r="I558" s="35"/>
      <c r="J558" s="35"/>
      <c r="K558" s="35"/>
      <c r="L558" s="35"/>
      <c r="M558" s="35"/>
      <c r="N558" s="20">
        <f>ROUND('План мероприятий'!N652/1000,0)</f>
        <v>0</v>
      </c>
      <c r="O558" s="20">
        <f>ROUND('План мероприятий'!O652/1000,0)</f>
        <v>0</v>
      </c>
      <c r="P558" s="20">
        <f>ROUND('План мероприятий'!P652/1000,0)</f>
        <v>0</v>
      </c>
      <c r="Q558" s="20">
        <f>ROUND('План мероприятий'!Q652/1000,0)</f>
        <v>0</v>
      </c>
      <c r="R558" s="20">
        <f>ROUND('План мероприятий'!R652/1000,0)</f>
        <v>0</v>
      </c>
      <c r="S558" s="20">
        <f>ROUND('План мероприятий'!S652/1000,0)</f>
        <v>0</v>
      </c>
      <c r="T558" s="372"/>
      <c r="U558" s="376"/>
      <c r="V558" s="376"/>
      <c r="W558" s="374"/>
      <c r="X558" s="370"/>
      <c r="Y558" s="370"/>
      <c r="Z558" s="370"/>
      <c r="AA558" s="370"/>
      <c r="AB558" s="370"/>
      <c r="AC558" s="375"/>
      <c r="AD558" s="232"/>
      <c r="AE558" s="51"/>
    </row>
    <row r="559" spans="1:31" x14ac:dyDescent="0.3">
      <c r="A559" s="249"/>
      <c r="B559" s="250"/>
      <c r="C559" s="250"/>
      <c r="D559" s="19" t="s">
        <v>30</v>
      </c>
      <c r="E559" s="35"/>
      <c r="F559" s="35"/>
      <c r="G559" s="35"/>
      <c r="H559" s="35"/>
      <c r="I559" s="35"/>
      <c r="J559" s="35"/>
      <c r="K559" s="35"/>
      <c r="L559" s="35"/>
      <c r="M559" s="35"/>
      <c r="N559" s="20">
        <f>ROUND('План мероприятий'!N653/1000,0)</f>
        <v>0</v>
      </c>
      <c r="O559" s="20">
        <f>ROUND('План мероприятий'!O653/1000,0)</f>
        <v>0</v>
      </c>
      <c r="P559" s="20">
        <f>ROUND('План мероприятий'!P653/1000,0)</f>
        <v>0</v>
      </c>
      <c r="Q559" s="20">
        <f>ROUND('План мероприятий'!Q653/1000,0)</f>
        <v>0</v>
      </c>
      <c r="R559" s="20">
        <f>ROUND('План мероприятий'!R653/1000,0)</f>
        <v>0</v>
      </c>
      <c r="S559" s="20">
        <f>ROUND('План мероприятий'!S653/1000,0)</f>
        <v>0</v>
      </c>
      <c r="T559" s="372"/>
      <c r="U559" s="376"/>
      <c r="V559" s="376"/>
      <c r="W559" s="374"/>
      <c r="X559" s="370"/>
      <c r="Y559" s="370"/>
      <c r="Z559" s="370"/>
      <c r="AA559" s="370"/>
      <c r="AB559" s="370"/>
      <c r="AC559" s="375"/>
      <c r="AD559" s="232"/>
      <c r="AE559" s="51"/>
    </row>
    <row r="560" spans="1:31" x14ac:dyDescent="0.3">
      <c r="A560" s="249"/>
      <c r="B560" s="250"/>
      <c r="C560" s="250"/>
      <c r="D560" s="19" t="s">
        <v>31</v>
      </c>
      <c r="E560" s="35"/>
      <c r="F560" s="35"/>
      <c r="G560" s="35"/>
      <c r="H560" s="35"/>
      <c r="I560" s="35"/>
      <c r="J560" s="35"/>
      <c r="K560" s="35"/>
      <c r="L560" s="35"/>
      <c r="M560" s="35"/>
      <c r="N560" s="20">
        <f>ROUND('План мероприятий'!N654/1000,0)</f>
        <v>0</v>
      </c>
      <c r="O560" s="20">
        <f>ROUND('План мероприятий'!O654/1000,0)</f>
        <v>0</v>
      </c>
      <c r="P560" s="20">
        <f>ROUND('План мероприятий'!P654/1000,0)</f>
        <v>0</v>
      </c>
      <c r="Q560" s="20">
        <f>ROUND('План мероприятий'!Q654/1000,0)</f>
        <v>0</v>
      </c>
      <c r="R560" s="20">
        <f>ROUND('План мероприятий'!R654/1000,0)</f>
        <v>0</v>
      </c>
      <c r="S560" s="20">
        <f>ROUND('План мероприятий'!S654/1000,0)</f>
        <v>0</v>
      </c>
      <c r="T560" s="372"/>
      <c r="U560" s="376"/>
      <c r="V560" s="376"/>
      <c r="W560" s="374"/>
      <c r="X560" s="370"/>
      <c r="Y560" s="370"/>
      <c r="Z560" s="370"/>
      <c r="AA560" s="370"/>
      <c r="AB560" s="370"/>
      <c r="AC560" s="375"/>
      <c r="AD560" s="232"/>
      <c r="AE560" s="51"/>
    </row>
    <row r="561" spans="1:31" ht="21" customHeight="1" x14ac:dyDescent="0.3">
      <c r="A561" s="249"/>
      <c r="B561" s="38" t="s">
        <v>68</v>
      </c>
      <c r="C561" s="39"/>
      <c r="D561" s="35" t="s">
        <v>45</v>
      </c>
      <c r="E561" s="35" t="s">
        <v>45</v>
      </c>
      <c r="F561" s="35" t="s">
        <v>45</v>
      </c>
      <c r="G561" s="35" t="s">
        <v>45</v>
      </c>
      <c r="H561" s="35" t="s">
        <v>36</v>
      </c>
      <c r="I561" s="35" t="s">
        <v>160</v>
      </c>
      <c r="J561" s="35" t="s">
        <v>187</v>
      </c>
      <c r="K561" s="35" t="s">
        <v>45</v>
      </c>
      <c r="L561" s="35" t="s">
        <v>45</v>
      </c>
      <c r="M561" s="35" t="s">
        <v>45</v>
      </c>
      <c r="N561" s="35">
        <f>ROUND('План мероприятий'!N655/1000,0)</f>
        <v>0</v>
      </c>
      <c r="O561" s="35">
        <f>ROUND('План мероприятий'!O655/1000,0)</f>
        <v>0</v>
      </c>
      <c r="P561" s="35">
        <f>ROUND('План мероприятий'!P655/1000,0)</f>
        <v>0</v>
      </c>
      <c r="Q561" s="35">
        <f>ROUND('План мероприятий'!Q655/1000,0)</f>
        <v>0</v>
      </c>
      <c r="R561" s="35">
        <f>ROUND('План мероприятий'!R655/1000,0)</f>
        <v>0</v>
      </c>
      <c r="S561" s="35">
        <f>ROUND('План мероприятий'!S655/1000,0)</f>
        <v>0</v>
      </c>
      <c r="T561" s="372"/>
      <c r="U561" s="376"/>
      <c r="V561" s="66" t="s">
        <v>45</v>
      </c>
      <c r="W561" s="66" t="s">
        <v>45</v>
      </c>
      <c r="X561" s="62"/>
      <c r="Y561" s="62"/>
      <c r="Z561" s="62"/>
      <c r="AA561" s="62"/>
      <c r="AB561" s="62"/>
      <c r="AC561" s="67"/>
      <c r="AD561" s="64"/>
      <c r="AE561" s="51"/>
    </row>
    <row r="562" spans="1:31" ht="45" customHeight="1" x14ac:dyDescent="0.3">
      <c r="A562" s="249" t="s">
        <v>410</v>
      </c>
      <c r="B562" s="250" t="s">
        <v>51</v>
      </c>
      <c r="C562" s="250" t="s">
        <v>411</v>
      </c>
      <c r="D562" s="16" t="s">
        <v>6</v>
      </c>
      <c r="E562" s="35" t="s">
        <v>63</v>
      </c>
      <c r="F562" s="35"/>
      <c r="G562" s="35"/>
      <c r="H562" s="35" t="s">
        <v>36</v>
      </c>
      <c r="I562" s="35" t="s">
        <v>160</v>
      </c>
      <c r="J562" s="35" t="s">
        <v>187</v>
      </c>
      <c r="K562" s="35" t="s">
        <v>412</v>
      </c>
      <c r="L562" s="35" t="s">
        <v>38</v>
      </c>
      <c r="M562" s="35"/>
      <c r="N562" s="20">
        <f>ROUND('План мероприятий'!N656/1000,0)</f>
        <v>426143</v>
      </c>
      <c r="O562" s="20">
        <f>ROUND('План мероприятий'!O656/1000,0)</f>
        <v>105718</v>
      </c>
      <c r="P562" s="20">
        <f>ROUND('План мероприятий'!P656/1000,0)</f>
        <v>99724</v>
      </c>
      <c r="Q562" s="20">
        <f>ROUND('План мероприятий'!Q656/1000,0)</f>
        <v>85204</v>
      </c>
      <c r="R562" s="20">
        <f>ROUND('План мероприятий'!R656/1000,0)</f>
        <v>67749</v>
      </c>
      <c r="S562" s="20">
        <f>ROUND('План мероприятий'!S656/1000,0)</f>
        <v>67749</v>
      </c>
      <c r="T562" s="372">
        <f>N562/$N$19</f>
        <v>2.5696644366529475E-3</v>
      </c>
      <c r="U562" s="376" t="s">
        <v>39</v>
      </c>
      <c r="V562" s="376" t="s">
        <v>413</v>
      </c>
      <c r="W562" s="374" t="s">
        <v>85</v>
      </c>
      <c r="X562" s="370">
        <v>3025</v>
      </c>
      <c r="Y562" s="370">
        <v>2955</v>
      </c>
      <c r="Z562" s="370">
        <v>2355</v>
      </c>
      <c r="AA562" s="370">
        <v>1755</v>
      </c>
      <c r="AB562" s="370">
        <v>1755</v>
      </c>
      <c r="AC562" s="375">
        <f>N562/$N$490</f>
        <v>1.3545689408880117E-2</v>
      </c>
      <c r="AD562" s="232"/>
      <c r="AE562" s="51"/>
    </row>
    <row r="563" spans="1:31" ht="37.5" x14ac:dyDescent="0.3">
      <c r="A563" s="249"/>
      <c r="B563" s="250"/>
      <c r="C563" s="250"/>
      <c r="D563" s="19" t="s">
        <v>28</v>
      </c>
      <c r="E563" s="35" t="s">
        <v>63</v>
      </c>
      <c r="F563" s="35"/>
      <c r="G563" s="35"/>
      <c r="H563" s="35" t="s">
        <v>36</v>
      </c>
      <c r="I563" s="35" t="s">
        <v>160</v>
      </c>
      <c r="J563" s="35" t="s">
        <v>187</v>
      </c>
      <c r="K563" s="35" t="s">
        <v>412</v>
      </c>
      <c r="L563" s="35" t="s">
        <v>38</v>
      </c>
      <c r="M563" s="35"/>
      <c r="N563" s="20">
        <f>ROUND('План мероприятий'!N657/1000,0)</f>
        <v>426143</v>
      </c>
      <c r="O563" s="20">
        <f>ROUND('План мероприятий'!O657/1000,0)</f>
        <v>105718</v>
      </c>
      <c r="P563" s="20">
        <f>ROUND('План мероприятий'!P657/1000,0)</f>
        <v>99724</v>
      </c>
      <c r="Q563" s="20">
        <f>ROUND('План мероприятий'!Q657/1000,0)</f>
        <v>85204</v>
      </c>
      <c r="R563" s="20">
        <f>ROUND('План мероприятий'!R657/1000,0)</f>
        <v>67749</v>
      </c>
      <c r="S563" s="20">
        <f>ROUND('План мероприятий'!S657/1000,0)</f>
        <v>67749</v>
      </c>
      <c r="T563" s="372"/>
      <c r="U563" s="376"/>
      <c r="V563" s="376"/>
      <c r="W563" s="374"/>
      <c r="X563" s="370"/>
      <c r="Y563" s="370"/>
      <c r="Z563" s="370"/>
      <c r="AA563" s="370"/>
      <c r="AB563" s="370"/>
      <c r="AC563" s="375"/>
      <c r="AD563" s="232"/>
      <c r="AE563" s="51"/>
    </row>
    <row r="564" spans="1:31" x14ac:dyDescent="0.3">
      <c r="A564" s="249"/>
      <c r="B564" s="250"/>
      <c r="C564" s="250"/>
      <c r="D564" s="19" t="s">
        <v>29</v>
      </c>
      <c r="E564" s="35"/>
      <c r="F564" s="35"/>
      <c r="G564" s="35"/>
      <c r="H564" s="35"/>
      <c r="I564" s="35"/>
      <c r="J564" s="35"/>
      <c r="K564" s="35"/>
      <c r="L564" s="35"/>
      <c r="M564" s="35"/>
      <c r="N564" s="20">
        <f>ROUND('План мероприятий'!N658/1000,0)</f>
        <v>0</v>
      </c>
      <c r="O564" s="20">
        <f>ROUND('План мероприятий'!O658/1000,0)</f>
        <v>0</v>
      </c>
      <c r="P564" s="20">
        <f>ROUND('План мероприятий'!P658/1000,0)</f>
        <v>0</v>
      </c>
      <c r="Q564" s="20">
        <f>ROUND('План мероприятий'!Q658/1000,0)</f>
        <v>0</v>
      </c>
      <c r="R564" s="20">
        <f>ROUND('План мероприятий'!R658/1000,0)</f>
        <v>0</v>
      </c>
      <c r="S564" s="20">
        <f>ROUND('План мероприятий'!S658/1000,0)</f>
        <v>0</v>
      </c>
      <c r="T564" s="372"/>
      <c r="U564" s="376"/>
      <c r="V564" s="376"/>
      <c r="W564" s="374"/>
      <c r="X564" s="370"/>
      <c r="Y564" s="370"/>
      <c r="Z564" s="370"/>
      <c r="AA564" s="370"/>
      <c r="AB564" s="370"/>
      <c r="AC564" s="375"/>
      <c r="AD564" s="232"/>
      <c r="AE564" s="51"/>
    </row>
    <row r="565" spans="1:31" x14ac:dyDescent="0.3">
      <c r="A565" s="249"/>
      <c r="B565" s="250"/>
      <c r="C565" s="250"/>
      <c r="D565" s="19" t="s">
        <v>30</v>
      </c>
      <c r="E565" s="35"/>
      <c r="F565" s="35"/>
      <c r="G565" s="35"/>
      <c r="H565" s="35"/>
      <c r="I565" s="35"/>
      <c r="J565" s="35"/>
      <c r="K565" s="35"/>
      <c r="L565" s="35"/>
      <c r="M565" s="35"/>
      <c r="N565" s="20">
        <f>ROUND('План мероприятий'!N659/1000,0)</f>
        <v>0</v>
      </c>
      <c r="O565" s="20">
        <f>ROUND('План мероприятий'!O659/1000,0)</f>
        <v>0</v>
      </c>
      <c r="P565" s="20">
        <f>ROUND('План мероприятий'!P659/1000,0)</f>
        <v>0</v>
      </c>
      <c r="Q565" s="20">
        <f>ROUND('План мероприятий'!Q659/1000,0)</f>
        <v>0</v>
      </c>
      <c r="R565" s="20">
        <f>ROUND('План мероприятий'!R659/1000,0)</f>
        <v>0</v>
      </c>
      <c r="S565" s="20">
        <f>ROUND('План мероприятий'!S659/1000,0)</f>
        <v>0</v>
      </c>
      <c r="T565" s="372"/>
      <c r="U565" s="376"/>
      <c r="V565" s="376"/>
      <c r="W565" s="374"/>
      <c r="X565" s="370"/>
      <c r="Y565" s="370"/>
      <c r="Z565" s="370"/>
      <c r="AA565" s="370"/>
      <c r="AB565" s="370"/>
      <c r="AC565" s="375"/>
      <c r="AD565" s="232"/>
      <c r="AE565" s="51"/>
    </row>
    <row r="566" spans="1:31" x14ac:dyDescent="0.3">
      <c r="A566" s="249"/>
      <c r="B566" s="250"/>
      <c r="C566" s="250"/>
      <c r="D566" s="19" t="s">
        <v>31</v>
      </c>
      <c r="E566" s="35"/>
      <c r="F566" s="35"/>
      <c r="G566" s="35"/>
      <c r="H566" s="35"/>
      <c r="I566" s="35"/>
      <c r="J566" s="35"/>
      <c r="K566" s="35"/>
      <c r="L566" s="35"/>
      <c r="M566" s="35"/>
      <c r="N566" s="20">
        <f>ROUND('План мероприятий'!N660/1000,0)</f>
        <v>0</v>
      </c>
      <c r="O566" s="20">
        <f>ROUND('План мероприятий'!O660/1000,0)</f>
        <v>0</v>
      </c>
      <c r="P566" s="20">
        <f>ROUND('План мероприятий'!P660/1000,0)</f>
        <v>0</v>
      </c>
      <c r="Q566" s="20">
        <f>ROUND('План мероприятий'!Q660/1000,0)</f>
        <v>0</v>
      </c>
      <c r="R566" s="20">
        <f>ROUND('План мероприятий'!R660/1000,0)</f>
        <v>0</v>
      </c>
      <c r="S566" s="20">
        <f>ROUND('План мероприятий'!S660/1000,0)</f>
        <v>0</v>
      </c>
      <c r="T566" s="372"/>
      <c r="U566" s="376"/>
      <c r="V566" s="376"/>
      <c r="W566" s="374"/>
      <c r="X566" s="370"/>
      <c r="Y566" s="370"/>
      <c r="Z566" s="370"/>
      <c r="AA566" s="370"/>
      <c r="AB566" s="370"/>
      <c r="AC566" s="375"/>
      <c r="AD566" s="232"/>
      <c r="AE566" s="51"/>
    </row>
    <row r="567" spans="1:31" ht="19.5" customHeight="1" x14ac:dyDescent="0.3">
      <c r="A567" s="249"/>
      <c r="B567" s="38" t="s">
        <v>68</v>
      </c>
      <c r="C567" s="39"/>
      <c r="D567" s="35" t="s">
        <v>45</v>
      </c>
      <c r="E567" s="35" t="s">
        <v>45</v>
      </c>
      <c r="F567" s="35" t="s">
        <v>45</v>
      </c>
      <c r="G567" s="35" t="s">
        <v>45</v>
      </c>
      <c r="H567" s="35" t="s">
        <v>36</v>
      </c>
      <c r="I567" s="35" t="s">
        <v>160</v>
      </c>
      <c r="J567" s="35" t="s">
        <v>187</v>
      </c>
      <c r="K567" s="35" t="s">
        <v>45</v>
      </c>
      <c r="L567" s="35" t="s">
        <v>45</v>
      </c>
      <c r="M567" s="35" t="s">
        <v>45</v>
      </c>
      <c r="N567" s="35">
        <f>ROUND('План мероприятий'!N661/1000,0)</f>
        <v>0</v>
      </c>
      <c r="O567" s="35">
        <f>ROUND('План мероприятий'!O661/1000,0)</f>
        <v>0</v>
      </c>
      <c r="P567" s="35">
        <f>ROUND('План мероприятий'!P661/1000,0)</f>
        <v>0</v>
      </c>
      <c r="Q567" s="35">
        <f>ROUND('План мероприятий'!Q661/1000,0)</f>
        <v>0</v>
      </c>
      <c r="R567" s="35">
        <f>ROUND('План мероприятий'!R661/1000,0)</f>
        <v>0</v>
      </c>
      <c r="S567" s="35">
        <f>ROUND('План мероприятий'!S661/1000,0)</f>
        <v>0</v>
      </c>
      <c r="T567" s="372"/>
      <c r="U567" s="376"/>
      <c r="V567" s="66" t="s">
        <v>45</v>
      </c>
      <c r="W567" s="66" t="s">
        <v>45</v>
      </c>
      <c r="X567" s="62"/>
      <c r="Y567" s="62"/>
      <c r="Z567" s="62"/>
      <c r="AA567" s="62"/>
      <c r="AB567" s="62"/>
      <c r="AC567" s="67"/>
      <c r="AD567" s="64"/>
      <c r="AE567" s="51"/>
    </row>
    <row r="568" spans="1:31" ht="45" customHeight="1" x14ac:dyDescent="0.3">
      <c r="A568" s="249" t="s">
        <v>414</v>
      </c>
      <c r="B568" s="250" t="s">
        <v>51</v>
      </c>
      <c r="C568" s="250" t="s">
        <v>415</v>
      </c>
      <c r="D568" s="16" t="s">
        <v>6</v>
      </c>
      <c r="E568" s="35" t="s">
        <v>63</v>
      </c>
      <c r="F568" s="35"/>
      <c r="G568" s="35"/>
      <c r="H568" s="35" t="s">
        <v>36</v>
      </c>
      <c r="I568" s="35" t="s">
        <v>160</v>
      </c>
      <c r="J568" s="35" t="s">
        <v>187</v>
      </c>
      <c r="K568" s="35" t="s">
        <v>416</v>
      </c>
      <c r="L568" s="35" t="s">
        <v>38</v>
      </c>
      <c r="M568" s="35"/>
      <c r="N568" s="20">
        <f>ROUND('План мероприятий'!N662/1000,0)</f>
        <v>207044</v>
      </c>
      <c r="O568" s="20">
        <f>ROUND('План мероприятий'!O662/1000,0)</f>
        <v>40306</v>
      </c>
      <c r="P568" s="20">
        <f>ROUND('План мероприятий'!P662/1000,0)</f>
        <v>46047</v>
      </c>
      <c r="Q568" s="20">
        <f>ROUND('План мероприятий'!Q662/1000,0)</f>
        <v>40091</v>
      </c>
      <c r="R568" s="20">
        <f>ROUND('План мероприятий'!R662/1000,0)</f>
        <v>40301</v>
      </c>
      <c r="S568" s="20">
        <f>ROUND('План мероприятий'!S662/1000,0)</f>
        <v>40301</v>
      </c>
      <c r="T568" s="372">
        <f>N568/$N$19</f>
        <v>1.2484860800772812E-3</v>
      </c>
      <c r="U568" s="376" t="s">
        <v>39</v>
      </c>
      <c r="V568" s="376" t="s">
        <v>417</v>
      </c>
      <c r="W568" s="374" t="s">
        <v>85</v>
      </c>
      <c r="X568" s="370">
        <v>862</v>
      </c>
      <c r="Y568" s="370">
        <v>894</v>
      </c>
      <c r="Z568" s="370">
        <v>871</v>
      </c>
      <c r="AA568" s="370">
        <v>841</v>
      </c>
      <c r="AB568" s="370">
        <v>841</v>
      </c>
      <c r="AC568" s="375">
        <f>N568/$N$490</f>
        <v>6.5812502328377442E-3</v>
      </c>
      <c r="AD568" s="232"/>
      <c r="AE568" s="51"/>
    </row>
    <row r="569" spans="1:31" ht="37.5" x14ac:dyDescent="0.3">
      <c r="A569" s="249"/>
      <c r="B569" s="250"/>
      <c r="C569" s="250"/>
      <c r="D569" s="19" t="s">
        <v>28</v>
      </c>
      <c r="E569" s="35" t="s">
        <v>63</v>
      </c>
      <c r="F569" s="35"/>
      <c r="G569" s="35"/>
      <c r="H569" s="35" t="s">
        <v>36</v>
      </c>
      <c r="I569" s="35" t="s">
        <v>160</v>
      </c>
      <c r="J569" s="35" t="s">
        <v>187</v>
      </c>
      <c r="K569" s="35" t="s">
        <v>416</v>
      </c>
      <c r="L569" s="35" t="s">
        <v>38</v>
      </c>
      <c r="M569" s="35"/>
      <c r="N569" s="20">
        <f>ROUND('План мероприятий'!N663/1000,0)</f>
        <v>207044</v>
      </c>
      <c r="O569" s="20">
        <f>ROUND('План мероприятий'!O663/1000,0)</f>
        <v>40306</v>
      </c>
      <c r="P569" s="20">
        <f>ROUND('План мероприятий'!P663/1000,0)</f>
        <v>46047</v>
      </c>
      <c r="Q569" s="20">
        <f>ROUND('План мероприятий'!Q663/1000,0)</f>
        <v>40091</v>
      </c>
      <c r="R569" s="20">
        <f>ROUND('План мероприятий'!R663/1000,0)</f>
        <v>40301</v>
      </c>
      <c r="S569" s="20">
        <f>ROUND('План мероприятий'!S663/1000,0)</f>
        <v>40301</v>
      </c>
      <c r="T569" s="372"/>
      <c r="U569" s="376"/>
      <c r="V569" s="376"/>
      <c r="W569" s="374"/>
      <c r="X569" s="370"/>
      <c r="Y569" s="370"/>
      <c r="Z569" s="370"/>
      <c r="AA569" s="370"/>
      <c r="AB569" s="370"/>
      <c r="AC569" s="375"/>
      <c r="AD569" s="232"/>
      <c r="AE569" s="51"/>
    </row>
    <row r="570" spans="1:31" x14ac:dyDescent="0.3">
      <c r="A570" s="249"/>
      <c r="B570" s="250"/>
      <c r="C570" s="250"/>
      <c r="D570" s="19" t="s">
        <v>29</v>
      </c>
      <c r="E570" s="35"/>
      <c r="F570" s="35"/>
      <c r="G570" s="35"/>
      <c r="H570" s="35"/>
      <c r="I570" s="35"/>
      <c r="J570" s="35"/>
      <c r="K570" s="35"/>
      <c r="L570" s="35"/>
      <c r="M570" s="35"/>
      <c r="N570" s="20">
        <f>ROUND('План мероприятий'!N664/1000,0)</f>
        <v>0</v>
      </c>
      <c r="O570" s="20">
        <f>ROUND('План мероприятий'!O664/1000,0)</f>
        <v>0</v>
      </c>
      <c r="P570" s="20">
        <f>ROUND('План мероприятий'!P664/1000,0)</f>
        <v>0</v>
      </c>
      <c r="Q570" s="20">
        <f>ROUND('План мероприятий'!Q664/1000,0)</f>
        <v>0</v>
      </c>
      <c r="R570" s="20">
        <f>ROUND('План мероприятий'!R664/1000,0)</f>
        <v>0</v>
      </c>
      <c r="S570" s="20">
        <f>ROUND('План мероприятий'!S664/1000,0)</f>
        <v>0</v>
      </c>
      <c r="T570" s="372"/>
      <c r="U570" s="376"/>
      <c r="V570" s="376"/>
      <c r="W570" s="374"/>
      <c r="X570" s="370"/>
      <c r="Y570" s="370"/>
      <c r="Z570" s="370"/>
      <c r="AA570" s="370"/>
      <c r="AB570" s="370"/>
      <c r="AC570" s="375"/>
      <c r="AD570" s="232"/>
      <c r="AE570" s="51"/>
    </row>
    <row r="571" spans="1:31" x14ac:dyDescent="0.3">
      <c r="A571" s="249"/>
      <c r="B571" s="250"/>
      <c r="C571" s="250"/>
      <c r="D571" s="19" t="s">
        <v>30</v>
      </c>
      <c r="E571" s="35"/>
      <c r="F571" s="35"/>
      <c r="G571" s="35"/>
      <c r="H571" s="35"/>
      <c r="I571" s="35"/>
      <c r="J571" s="35"/>
      <c r="K571" s="35"/>
      <c r="L571" s="35"/>
      <c r="M571" s="35"/>
      <c r="N571" s="20">
        <f>ROUND('План мероприятий'!N665/1000,0)</f>
        <v>0</v>
      </c>
      <c r="O571" s="20">
        <f>ROUND('План мероприятий'!O665/1000,0)</f>
        <v>0</v>
      </c>
      <c r="P571" s="20">
        <f>ROUND('План мероприятий'!P665/1000,0)</f>
        <v>0</v>
      </c>
      <c r="Q571" s="20">
        <f>ROUND('План мероприятий'!Q665/1000,0)</f>
        <v>0</v>
      </c>
      <c r="R571" s="20">
        <f>ROUND('План мероприятий'!R665/1000,0)</f>
        <v>0</v>
      </c>
      <c r="S571" s="20">
        <f>ROUND('План мероприятий'!S665/1000,0)</f>
        <v>0</v>
      </c>
      <c r="T571" s="372"/>
      <c r="U571" s="376"/>
      <c r="V571" s="376"/>
      <c r="W571" s="374"/>
      <c r="X571" s="370"/>
      <c r="Y571" s="370"/>
      <c r="Z571" s="370"/>
      <c r="AA571" s="370"/>
      <c r="AB571" s="370"/>
      <c r="AC571" s="375"/>
      <c r="AD571" s="232"/>
      <c r="AE571" s="51"/>
    </row>
    <row r="572" spans="1:31" x14ac:dyDescent="0.3">
      <c r="A572" s="249"/>
      <c r="B572" s="250"/>
      <c r="C572" s="250"/>
      <c r="D572" s="19" t="s">
        <v>31</v>
      </c>
      <c r="E572" s="35"/>
      <c r="F572" s="35"/>
      <c r="G572" s="35"/>
      <c r="H572" s="35"/>
      <c r="I572" s="35"/>
      <c r="J572" s="35"/>
      <c r="K572" s="35"/>
      <c r="L572" s="35"/>
      <c r="M572" s="35"/>
      <c r="N572" s="20">
        <f>ROUND('План мероприятий'!N666/1000,0)</f>
        <v>0</v>
      </c>
      <c r="O572" s="20">
        <f>ROUND('План мероприятий'!O666/1000,0)</f>
        <v>0</v>
      </c>
      <c r="P572" s="20">
        <f>ROUND('План мероприятий'!P666/1000,0)</f>
        <v>0</v>
      </c>
      <c r="Q572" s="20">
        <f>ROUND('План мероприятий'!Q666/1000,0)</f>
        <v>0</v>
      </c>
      <c r="R572" s="20">
        <f>ROUND('План мероприятий'!R666/1000,0)</f>
        <v>0</v>
      </c>
      <c r="S572" s="20">
        <f>ROUND('План мероприятий'!S666/1000,0)</f>
        <v>0</v>
      </c>
      <c r="T572" s="372"/>
      <c r="U572" s="376"/>
      <c r="V572" s="376"/>
      <c r="W572" s="374"/>
      <c r="X572" s="370"/>
      <c r="Y572" s="370"/>
      <c r="Z572" s="370"/>
      <c r="AA572" s="370"/>
      <c r="AB572" s="370"/>
      <c r="AC572" s="375"/>
      <c r="AD572" s="232"/>
      <c r="AE572" s="51"/>
    </row>
    <row r="573" spans="1:31" ht="18.75" customHeight="1" x14ac:dyDescent="0.3">
      <c r="A573" s="249"/>
      <c r="B573" s="38" t="s">
        <v>68</v>
      </c>
      <c r="C573" s="39"/>
      <c r="D573" s="35" t="s">
        <v>45</v>
      </c>
      <c r="E573" s="35" t="s">
        <v>45</v>
      </c>
      <c r="F573" s="35" t="s">
        <v>45</v>
      </c>
      <c r="G573" s="35" t="s">
        <v>45</v>
      </c>
      <c r="H573" s="35" t="s">
        <v>36</v>
      </c>
      <c r="I573" s="35" t="s">
        <v>160</v>
      </c>
      <c r="J573" s="35" t="s">
        <v>187</v>
      </c>
      <c r="K573" s="35" t="s">
        <v>45</v>
      </c>
      <c r="L573" s="35" t="s">
        <v>45</v>
      </c>
      <c r="M573" s="35" t="s">
        <v>45</v>
      </c>
      <c r="N573" s="35">
        <f>ROUND('План мероприятий'!N667/1000,0)</f>
        <v>0</v>
      </c>
      <c r="O573" s="35">
        <f>ROUND('План мероприятий'!O667/1000,0)</f>
        <v>0</v>
      </c>
      <c r="P573" s="35">
        <f>ROUND('План мероприятий'!P667/1000,0)</f>
        <v>0</v>
      </c>
      <c r="Q573" s="35">
        <f>ROUND('План мероприятий'!Q667/1000,0)</f>
        <v>0</v>
      </c>
      <c r="R573" s="35">
        <f>ROUND('План мероприятий'!R667/1000,0)</f>
        <v>0</v>
      </c>
      <c r="S573" s="35">
        <f>ROUND('План мероприятий'!S667/1000,0)</f>
        <v>0</v>
      </c>
      <c r="T573" s="372"/>
      <c r="U573" s="376"/>
      <c r="V573" s="66" t="s">
        <v>45</v>
      </c>
      <c r="W573" s="66" t="s">
        <v>45</v>
      </c>
      <c r="X573" s="62"/>
      <c r="Y573" s="62"/>
      <c r="Z573" s="62"/>
      <c r="AA573" s="62"/>
      <c r="AB573" s="62"/>
      <c r="AC573" s="67"/>
      <c r="AD573" s="64"/>
      <c r="AE573" s="51"/>
    </row>
    <row r="574" spans="1:31" ht="28.5" customHeight="1" x14ac:dyDescent="0.3">
      <c r="A574" s="249" t="s">
        <v>418</v>
      </c>
      <c r="B574" s="250" t="s">
        <v>51</v>
      </c>
      <c r="C574" s="250" t="s">
        <v>419</v>
      </c>
      <c r="D574" s="16" t="s">
        <v>6</v>
      </c>
      <c r="E574" s="35" t="s">
        <v>63</v>
      </c>
      <c r="F574" s="35"/>
      <c r="G574" s="35"/>
      <c r="H574" s="35" t="s">
        <v>36</v>
      </c>
      <c r="I574" s="35" t="s">
        <v>160</v>
      </c>
      <c r="J574" s="35" t="s">
        <v>187</v>
      </c>
      <c r="K574" s="35" t="s">
        <v>420</v>
      </c>
      <c r="L574" s="35" t="s">
        <v>38</v>
      </c>
      <c r="M574" s="35"/>
      <c r="N574" s="20">
        <f>ROUND('План мероприятий'!N668/1000,0)</f>
        <v>19377</v>
      </c>
      <c r="O574" s="20">
        <f>ROUND('План мероприятий'!O668/1000,0)</f>
        <v>4700</v>
      </c>
      <c r="P574" s="20">
        <f>ROUND('План мероприятий'!P668/1000,0)</f>
        <v>4085</v>
      </c>
      <c r="Q574" s="20">
        <f>ROUND('План мероприятий'!Q668/1000,0)</f>
        <v>3964</v>
      </c>
      <c r="R574" s="20">
        <f>ROUND('План мероприятий'!R668/1000,0)</f>
        <v>3314</v>
      </c>
      <c r="S574" s="20">
        <f>ROUND('План мероприятий'!S668/1000,0)</f>
        <v>3314</v>
      </c>
      <c r="T574" s="372">
        <f>N574/$N$19</f>
        <v>1.1684431702274627E-4</v>
      </c>
      <c r="U574" s="376" t="s">
        <v>39</v>
      </c>
      <c r="V574" s="376" t="s">
        <v>421</v>
      </c>
      <c r="W574" s="374" t="s">
        <v>85</v>
      </c>
      <c r="X574" s="370">
        <v>148</v>
      </c>
      <c r="Y574" s="370">
        <v>142</v>
      </c>
      <c r="Z574" s="370">
        <v>92</v>
      </c>
      <c r="AA574" s="370">
        <v>52</v>
      </c>
      <c r="AB574" s="370">
        <v>52</v>
      </c>
      <c r="AC574" s="375">
        <f>N574/$N$490</f>
        <v>6.1593132745550207E-4</v>
      </c>
      <c r="AD574" s="232"/>
      <c r="AE574" s="51"/>
    </row>
    <row r="575" spans="1:31" ht="37.5" x14ac:dyDescent="0.3">
      <c r="A575" s="249"/>
      <c r="B575" s="250"/>
      <c r="C575" s="250"/>
      <c r="D575" s="19" t="s">
        <v>28</v>
      </c>
      <c r="E575" s="35" t="s">
        <v>63</v>
      </c>
      <c r="F575" s="35"/>
      <c r="G575" s="35"/>
      <c r="H575" s="35" t="s">
        <v>36</v>
      </c>
      <c r="I575" s="35" t="s">
        <v>160</v>
      </c>
      <c r="J575" s="35" t="s">
        <v>187</v>
      </c>
      <c r="K575" s="35" t="s">
        <v>420</v>
      </c>
      <c r="L575" s="35" t="s">
        <v>38</v>
      </c>
      <c r="M575" s="35"/>
      <c r="N575" s="20">
        <f>ROUND('План мероприятий'!N669/1000,0)</f>
        <v>19377</v>
      </c>
      <c r="O575" s="20">
        <f>ROUND('План мероприятий'!O669/1000,0)</f>
        <v>4700</v>
      </c>
      <c r="P575" s="20">
        <f>ROUND('План мероприятий'!P669/1000,0)</f>
        <v>4085</v>
      </c>
      <c r="Q575" s="20">
        <f>ROUND('План мероприятий'!Q669/1000,0)</f>
        <v>3964</v>
      </c>
      <c r="R575" s="20">
        <f>ROUND('План мероприятий'!R669/1000,0)</f>
        <v>3314</v>
      </c>
      <c r="S575" s="20">
        <f>ROUND('План мероприятий'!S669/1000,0)</f>
        <v>3314</v>
      </c>
      <c r="T575" s="372"/>
      <c r="U575" s="376"/>
      <c r="V575" s="376"/>
      <c r="W575" s="374"/>
      <c r="X575" s="370"/>
      <c r="Y575" s="370"/>
      <c r="Z575" s="370"/>
      <c r="AA575" s="370"/>
      <c r="AB575" s="370"/>
      <c r="AC575" s="375"/>
      <c r="AD575" s="232"/>
      <c r="AE575" s="51"/>
    </row>
    <row r="576" spans="1:31" x14ac:dyDescent="0.3">
      <c r="A576" s="249"/>
      <c r="B576" s="250"/>
      <c r="C576" s="250"/>
      <c r="D576" s="19" t="s">
        <v>29</v>
      </c>
      <c r="E576" s="35"/>
      <c r="F576" s="35"/>
      <c r="G576" s="35"/>
      <c r="H576" s="35"/>
      <c r="I576" s="35"/>
      <c r="J576" s="35"/>
      <c r="K576" s="35"/>
      <c r="L576" s="35"/>
      <c r="M576" s="35"/>
      <c r="N576" s="20">
        <f>ROUND('План мероприятий'!N670/1000,0)</f>
        <v>0</v>
      </c>
      <c r="O576" s="20">
        <f>ROUND('План мероприятий'!O670/1000,0)</f>
        <v>0</v>
      </c>
      <c r="P576" s="20">
        <f>ROUND('План мероприятий'!P670/1000,0)</f>
        <v>0</v>
      </c>
      <c r="Q576" s="20">
        <f>ROUND('План мероприятий'!Q670/1000,0)</f>
        <v>0</v>
      </c>
      <c r="R576" s="20">
        <f>ROUND('План мероприятий'!R670/1000,0)</f>
        <v>0</v>
      </c>
      <c r="S576" s="20">
        <f>ROUND('План мероприятий'!S670/1000,0)</f>
        <v>0</v>
      </c>
      <c r="T576" s="372"/>
      <c r="U576" s="376"/>
      <c r="V576" s="376"/>
      <c r="W576" s="374"/>
      <c r="X576" s="370"/>
      <c r="Y576" s="370"/>
      <c r="Z576" s="370"/>
      <c r="AA576" s="370"/>
      <c r="AB576" s="370"/>
      <c r="AC576" s="375"/>
      <c r="AD576" s="232"/>
      <c r="AE576" s="51"/>
    </row>
    <row r="577" spans="1:31" x14ac:dyDescent="0.3">
      <c r="A577" s="249"/>
      <c r="B577" s="250"/>
      <c r="C577" s="250"/>
      <c r="D577" s="19" t="s">
        <v>30</v>
      </c>
      <c r="E577" s="35"/>
      <c r="F577" s="35"/>
      <c r="G577" s="35"/>
      <c r="H577" s="35"/>
      <c r="I577" s="35"/>
      <c r="J577" s="35"/>
      <c r="K577" s="35"/>
      <c r="L577" s="35"/>
      <c r="M577" s="35"/>
      <c r="N577" s="20">
        <f>ROUND('План мероприятий'!N671/1000,0)</f>
        <v>0</v>
      </c>
      <c r="O577" s="20">
        <f>ROUND('План мероприятий'!O671/1000,0)</f>
        <v>0</v>
      </c>
      <c r="P577" s="20">
        <f>ROUND('План мероприятий'!P671/1000,0)</f>
        <v>0</v>
      </c>
      <c r="Q577" s="20">
        <f>ROUND('План мероприятий'!Q671/1000,0)</f>
        <v>0</v>
      </c>
      <c r="R577" s="20">
        <f>ROUND('План мероприятий'!R671/1000,0)</f>
        <v>0</v>
      </c>
      <c r="S577" s="20">
        <f>ROUND('План мероприятий'!S671/1000,0)</f>
        <v>0</v>
      </c>
      <c r="T577" s="372"/>
      <c r="U577" s="376"/>
      <c r="V577" s="376"/>
      <c r="W577" s="374"/>
      <c r="X577" s="370"/>
      <c r="Y577" s="370"/>
      <c r="Z577" s="370"/>
      <c r="AA577" s="370"/>
      <c r="AB577" s="370"/>
      <c r="AC577" s="375"/>
      <c r="AD577" s="232"/>
      <c r="AE577" s="51"/>
    </row>
    <row r="578" spans="1:31" x14ac:dyDescent="0.3">
      <c r="A578" s="249"/>
      <c r="B578" s="250"/>
      <c r="C578" s="250"/>
      <c r="D578" s="19" t="s">
        <v>31</v>
      </c>
      <c r="E578" s="35"/>
      <c r="F578" s="35"/>
      <c r="G578" s="35"/>
      <c r="H578" s="35"/>
      <c r="I578" s="35"/>
      <c r="J578" s="35"/>
      <c r="K578" s="35"/>
      <c r="L578" s="35"/>
      <c r="M578" s="35"/>
      <c r="N578" s="20">
        <f>ROUND('План мероприятий'!N672/1000,0)</f>
        <v>0</v>
      </c>
      <c r="O578" s="20">
        <f>ROUND('План мероприятий'!O672/1000,0)</f>
        <v>0</v>
      </c>
      <c r="P578" s="20">
        <f>ROUND('План мероприятий'!P672/1000,0)</f>
        <v>0</v>
      </c>
      <c r="Q578" s="20">
        <f>ROUND('План мероприятий'!Q672/1000,0)</f>
        <v>0</v>
      </c>
      <c r="R578" s="20">
        <f>ROUND('План мероприятий'!R672/1000,0)</f>
        <v>0</v>
      </c>
      <c r="S578" s="20">
        <f>ROUND('План мероприятий'!S672/1000,0)</f>
        <v>0</v>
      </c>
      <c r="T578" s="372"/>
      <c r="U578" s="376"/>
      <c r="V578" s="376"/>
      <c r="W578" s="374"/>
      <c r="X578" s="370"/>
      <c r="Y578" s="370"/>
      <c r="Z578" s="370"/>
      <c r="AA578" s="370"/>
      <c r="AB578" s="370"/>
      <c r="AC578" s="375"/>
      <c r="AD578" s="232"/>
      <c r="AE578" s="51"/>
    </row>
    <row r="579" spans="1:31" ht="15.75" customHeight="1" x14ac:dyDescent="0.3">
      <c r="A579" s="249"/>
      <c r="B579" s="38" t="s">
        <v>68</v>
      </c>
      <c r="C579" s="39"/>
      <c r="D579" s="35" t="s">
        <v>45</v>
      </c>
      <c r="E579" s="35" t="s">
        <v>45</v>
      </c>
      <c r="F579" s="35" t="s">
        <v>45</v>
      </c>
      <c r="G579" s="35" t="s">
        <v>45</v>
      </c>
      <c r="H579" s="35" t="s">
        <v>36</v>
      </c>
      <c r="I579" s="35" t="s">
        <v>160</v>
      </c>
      <c r="J579" s="35" t="s">
        <v>187</v>
      </c>
      <c r="K579" s="35" t="s">
        <v>45</v>
      </c>
      <c r="L579" s="35" t="s">
        <v>45</v>
      </c>
      <c r="M579" s="35" t="s">
        <v>45</v>
      </c>
      <c r="N579" s="35">
        <f>ROUND('План мероприятий'!N673/1000,0)</f>
        <v>0</v>
      </c>
      <c r="O579" s="35">
        <f>ROUND('План мероприятий'!O673/1000,0)</f>
        <v>0</v>
      </c>
      <c r="P579" s="35">
        <f>ROUND('План мероприятий'!P673/1000,0)</f>
        <v>0</v>
      </c>
      <c r="Q579" s="35">
        <f>ROUND('План мероприятий'!Q673/1000,0)</f>
        <v>0</v>
      </c>
      <c r="R579" s="35">
        <f>ROUND('План мероприятий'!R673/1000,0)</f>
        <v>0</v>
      </c>
      <c r="S579" s="35">
        <f>ROUND('План мероприятий'!S673/1000,0)</f>
        <v>0</v>
      </c>
      <c r="T579" s="372"/>
      <c r="U579" s="376"/>
      <c r="V579" s="66" t="s">
        <v>45</v>
      </c>
      <c r="W579" s="66" t="s">
        <v>45</v>
      </c>
      <c r="X579" s="62"/>
      <c r="Y579" s="62"/>
      <c r="Z579" s="62"/>
      <c r="AA579" s="62"/>
      <c r="AB579" s="62"/>
      <c r="AC579" s="67"/>
      <c r="AD579" s="64"/>
      <c r="AE579" s="51"/>
    </row>
    <row r="580" spans="1:31" ht="39.75" customHeight="1" x14ac:dyDescent="0.3">
      <c r="A580" s="249" t="s">
        <v>422</v>
      </c>
      <c r="B580" s="250" t="s">
        <v>51</v>
      </c>
      <c r="C580" s="250" t="s">
        <v>423</v>
      </c>
      <c r="D580" s="16" t="s">
        <v>6</v>
      </c>
      <c r="E580" s="35" t="s">
        <v>63</v>
      </c>
      <c r="F580" s="35"/>
      <c r="G580" s="35"/>
      <c r="H580" s="35" t="s">
        <v>36</v>
      </c>
      <c r="I580" s="35" t="s">
        <v>160</v>
      </c>
      <c r="J580" s="35" t="s">
        <v>187</v>
      </c>
      <c r="K580" s="35" t="s">
        <v>424</v>
      </c>
      <c r="L580" s="35" t="s">
        <v>38</v>
      </c>
      <c r="M580" s="35"/>
      <c r="N580" s="20">
        <f>ROUND('План мероприятий'!N674/1000,0)</f>
        <v>11236</v>
      </c>
      <c r="O580" s="20">
        <f>ROUND('План мероприятий'!O674/1000,0)</f>
        <v>2543</v>
      </c>
      <c r="P580" s="20">
        <f>ROUND('План мероприятий'!P674/1000,0)</f>
        <v>2178</v>
      </c>
      <c r="Q580" s="20">
        <f>ROUND('План мероприятий'!Q674/1000,0)</f>
        <v>2172</v>
      </c>
      <c r="R580" s="20">
        <f>ROUND('План мероприятий'!R674/1000,0)</f>
        <v>2172</v>
      </c>
      <c r="S580" s="20">
        <f>ROUND('План мероприятий'!S674/1000,0)</f>
        <v>2172</v>
      </c>
      <c r="T580" s="372">
        <f>N580/$N$19</f>
        <v>6.775366393495263E-5</v>
      </c>
      <c r="U580" s="376" t="s">
        <v>39</v>
      </c>
      <c r="V580" s="376" t="s">
        <v>425</v>
      </c>
      <c r="W580" s="374" t="s">
        <v>85</v>
      </c>
      <c r="X580" s="370">
        <v>49</v>
      </c>
      <c r="Y580" s="370">
        <v>49</v>
      </c>
      <c r="Z580" s="370">
        <v>47</v>
      </c>
      <c r="AA580" s="370">
        <v>45</v>
      </c>
      <c r="AB580" s="370">
        <v>45</v>
      </c>
      <c r="AC580" s="375">
        <f>N580/$N$490</f>
        <v>3.5715561724157616E-4</v>
      </c>
      <c r="AD580" s="232"/>
      <c r="AE580" s="51"/>
    </row>
    <row r="581" spans="1:31" ht="37.5" x14ac:dyDescent="0.3">
      <c r="A581" s="249"/>
      <c r="B581" s="250"/>
      <c r="C581" s="250"/>
      <c r="D581" s="19" t="s">
        <v>28</v>
      </c>
      <c r="E581" s="35" t="s">
        <v>63</v>
      </c>
      <c r="F581" s="35"/>
      <c r="G581" s="35"/>
      <c r="H581" s="35" t="s">
        <v>36</v>
      </c>
      <c r="I581" s="35" t="s">
        <v>160</v>
      </c>
      <c r="J581" s="35" t="s">
        <v>187</v>
      </c>
      <c r="K581" s="35" t="s">
        <v>424</v>
      </c>
      <c r="L581" s="35" t="s">
        <v>38</v>
      </c>
      <c r="M581" s="35"/>
      <c r="N581" s="20">
        <f>ROUND('План мероприятий'!N675/1000,0)</f>
        <v>11236</v>
      </c>
      <c r="O581" s="20">
        <f>ROUND('План мероприятий'!O675/1000,0)</f>
        <v>2543</v>
      </c>
      <c r="P581" s="20">
        <f>ROUND('План мероприятий'!P675/1000,0)</f>
        <v>2178</v>
      </c>
      <c r="Q581" s="20">
        <f>ROUND('План мероприятий'!Q675/1000,0)</f>
        <v>2172</v>
      </c>
      <c r="R581" s="20">
        <f>ROUND('План мероприятий'!R675/1000,0)</f>
        <v>2172</v>
      </c>
      <c r="S581" s="20">
        <f>ROUND('План мероприятий'!S675/1000,0)</f>
        <v>2172</v>
      </c>
      <c r="T581" s="372"/>
      <c r="U581" s="376"/>
      <c r="V581" s="376"/>
      <c r="W581" s="374"/>
      <c r="X581" s="370"/>
      <c r="Y581" s="370"/>
      <c r="Z581" s="370"/>
      <c r="AA581" s="370"/>
      <c r="AB581" s="370"/>
      <c r="AC581" s="375"/>
      <c r="AD581" s="232"/>
      <c r="AE581" s="51"/>
    </row>
    <row r="582" spans="1:31" x14ac:dyDescent="0.3">
      <c r="A582" s="249"/>
      <c r="B582" s="250"/>
      <c r="C582" s="250"/>
      <c r="D582" s="19" t="s">
        <v>29</v>
      </c>
      <c r="E582" s="35"/>
      <c r="F582" s="35"/>
      <c r="G582" s="35"/>
      <c r="H582" s="35"/>
      <c r="I582" s="35"/>
      <c r="J582" s="35"/>
      <c r="K582" s="35"/>
      <c r="L582" s="35"/>
      <c r="M582" s="35"/>
      <c r="N582" s="20">
        <f>ROUND('План мероприятий'!N676/1000,0)</f>
        <v>0</v>
      </c>
      <c r="O582" s="20">
        <f>ROUND('План мероприятий'!O676/1000,0)</f>
        <v>0</v>
      </c>
      <c r="P582" s="20">
        <f>ROUND('План мероприятий'!P676/1000,0)</f>
        <v>0</v>
      </c>
      <c r="Q582" s="20">
        <f>ROUND('План мероприятий'!Q676/1000,0)</f>
        <v>0</v>
      </c>
      <c r="R582" s="20">
        <f>ROUND('План мероприятий'!R676/1000,0)</f>
        <v>0</v>
      </c>
      <c r="S582" s="20">
        <f>ROUND('План мероприятий'!S676/1000,0)</f>
        <v>0</v>
      </c>
      <c r="T582" s="372"/>
      <c r="U582" s="376"/>
      <c r="V582" s="376"/>
      <c r="W582" s="374"/>
      <c r="X582" s="370"/>
      <c r="Y582" s="370"/>
      <c r="Z582" s="370"/>
      <c r="AA582" s="370"/>
      <c r="AB582" s="370"/>
      <c r="AC582" s="375"/>
      <c r="AD582" s="232"/>
      <c r="AE582" s="51"/>
    </row>
    <row r="583" spans="1:31" x14ac:dyDescent="0.3">
      <c r="A583" s="249"/>
      <c r="B583" s="250"/>
      <c r="C583" s="250"/>
      <c r="D583" s="19" t="s">
        <v>30</v>
      </c>
      <c r="E583" s="35"/>
      <c r="F583" s="35"/>
      <c r="G583" s="35"/>
      <c r="H583" s="35"/>
      <c r="I583" s="35"/>
      <c r="J583" s="35"/>
      <c r="K583" s="35"/>
      <c r="L583" s="35"/>
      <c r="M583" s="35"/>
      <c r="N583" s="20">
        <f>ROUND('План мероприятий'!N677/1000,0)</f>
        <v>0</v>
      </c>
      <c r="O583" s="20">
        <f>ROUND('План мероприятий'!O677/1000,0)</f>
        <v>0</v>
      </c>
      <c r="P583" s="20">
        <f>ROUND('План мероприятий'!P677/1000,0)</f>
        <v>0</v>
      </c>
      <c r="Q583" s="20">
        <f>ROUND('План мероприятий'!Q677/1000,0)</f>
        <v>0</v>
      </c>
      <c r="R583" s="20">
        <f>ROUND('План мероприятий'!R677/1000,0)</f>
        <v>0</v>
      </c>
      <c r="S583" s="20">
        <f>ROUND('План мероприятий'!S677/1000,0)</f>
        <v>0</v>
      </c>
      <c r="T583" s="372"/>
      <c r="U583" s="376"/>
      <c r="V583" s="376"/>
      <c r="W583" s="374"/>
      <c r="X583" s="370"/>
      <c r="Y583" s="370"/>
      <c r="Z583" s="370"/>
      <c r="AA583" s="370"/>
      <c r="AB583" s="370"/>
      <c r="AC583" s="375"/>
      <c r="AD583" s="232"/>
      <c r="AE583" s="51"/>
    </row>
    <row r="584" spans="1:31" x14ac:dyDescent="0.3">
      <c r="A584" s="249"/>
      <c r="B584" s="250"/>
      <c r="C584" s="250"/>
      <c r="D584" s="19" t="s">
        <v>31</v>
      </c>
      <c r="E584" s="35"/>
      <c r="F584" s="35"/>
      <c r="G584" s="35"/>
      <c r="H584" s="35"/>
      <c r="I584" s="35"/>
      <c r="J584" s="35"/>
      <c r="K584" s="35"/>
      <c r="L584" s="35"/>
      <c r="M584" s="35"/>
      <c r="N584" s="20">
        <f>ROUND('План мероприятий'!N678/1000,0)</f>
        <v>0</v>
      </c>
      <c r="O584" s="20">
        <f>ROUND('План мероприятий'!O678/1000,0)</f>
        <v>0</v>
      </c>
      <c r="P584" s="20">
        <f>ROUND('План мероприятий'!P678/1000,0)</f>
        <v>0</v>
      </c>
      <c r="Q584" s="20">
        <f>ROUND('План мероприятий'!Q678/1000,0)</f>
        <v>0</v>
      </c>
      <c r="R584" s="20">
        <f>ROUND('План мероприятий'!R678/1000,0)</f>
        <v>0</v>
      </c>
      <c r="S584" s="20">
        <f>ROUND('План мероприятий'!S678/1000,0)</f>
        <v>0</v>
      </c>
      <c r="T584" s="372"/>
      <c r="U584" s="376"/>
      <c r="V584" s="376"/>
      <c r="W584" s="374"/>
      <c r="X584" s="370"/>
      <c r="Y584" s="370"/>
      <c r="Z584" s="370"/>
      <c r="AA584" s="370"/>
      <c r="AB584" s="370"/>
      <c r="AC584" s="375"/>
      <c r="AD584" s="232"/>
      <c r="AE584" s="51"/>
    </row>
    <row r="585" spans="1:31" ht="18.75" customHeight="1" x14ac:dyDescent="0.3">
      <c r="A585" s="249"/>
      <c r="B585" s="38" t="s">
        <v>68</v>
      </c>
      <c r="C585" s="39"/>
      <c r="D585" s="35" t="s">
        <v>45</v>
      </c>
      <c r="E585" s="35" t="s">
        <v>45</v>
      </c>
      <c r="F585" s="35" t="s">
        <v>45</v>
      </c>
      <c r="G585" s="35" t="s">
        <v>45</v>
      </c>
      <c r="H585" s="35" t="s">
        <v>36</v>
      </c>
      <c r="I585" s="35" t="s">
        <v>160</v>
      </c>
      <c r="J585" s="35" t="s">
        <v>187</v>
      </c>
      <c r="K585" s="35" t="s">
        <v>45</v>
      </c>
      <c r="L585" s="35" t="s">
        <v>45</v>
      </c>
      <c r="M585" s="35" t="s">
        <v>45</v>
      </c>
      <c r="N585" s="35">
        <f>ROUND('План мероприятий'!N679/1000,0)</f>
        <v>0</v>
      </c>
      <c r="O585" s="35">
        <f>ROUND('План мероприятий'!O679/1000,0)</f>
        <v>0</v>
      </c>
      <c r="P585" s="35">
        <f>ROUND('План мероприятий'!P679/1000,0)</f>
        <v>0</v>
      </c>
      <c r="Q585" s="35">
        <f>ROUND('План мероприятий'!Q679/1000,0)</f>
        <v>0</v>
      </c>
      <c r="R585" s="35">
        <f>ROUND('План мероприятий'!R679/1000,0)</f>
        <v>0</v>
      </c>
      <c r="S585" s="35">
        <f>ROUND('План мероприятий'!S679/1000,0)</f>
        <v>0</v>
      </c>
      <c r="T585" s="372"/>
      <c r="U585" s="376"/>
      <c r="V585" s="66" t="s">
        <v>45</v>
      </c>
      <c r="W585" s="66" t="s">
        <v>45</v>
      </c>
      <c r="X585" s="62"/>
      <c r="Y585" s="62"/>
      <c r="Z585" s="62"/>
      <c r="AA585" s="62"/>
      <c r="AB585" s="62"/>
      <c r="AC585" s="67"/>
      <c r="AD585" s="64"/>
      <c r="AE585" s="51"/>
    </row>
    <row r="586" spans="1:31" ht="37.5" customHeight="1" x14ac:dyDescent="0.3">
      <c r="A586" s="249" t="s">
        <v>426</v>
      </c>
      <c r="B586" s="250" t="s">
        <v>51</v>
      </c>
      <c r="C586" s="250" t="s">
        <v>427</v>
      </c>
      <c r="D586" s="16" t="s">
        <v>6</v>
      </c>
      <c r="E586" s="35" t="s">
        <v>63</v>
      </c>
      <c r="F586" s="35"/>
      <c r="G586" s="35"/>
      <c r="H586" s="35" t="s">
        <v>36</v>
      </c>
      <c r="I586" s="35" t="s">
        <v>160</v>
      </c>
      <c r="J586" s="35" t="s">
        <v>187</v>
      </c>
      <c r="K586" s="35" t="s">
        <v>428</v>
      </c>
      <c r="L586" s="35" t="s">
        <v>38</v>
      </c>
      <c r="M586" s="35"/>
      <c r="N586" s="20">
        <f>ROUND('План мероприятий'!N680/1000,0)</f>
        <v>537</v>
      </c>
      <c r="O586" s="20">
        <f>ROUND('План мероприятий'!O680/1000,0)</f>
        <v>121</v>
      </c>
      <c r="P586" s="20">
        <f>ROUND('План мероприятий'!P680/1000,0)</f>
        <v>124</v>
      </c>
      <c r="Q586" s="20">
        <f>ROUND('План мероприятий'!Q680/1000,0)</f>
        <v>98</v>
      </c>
      <c r="R586" s="20">
        <f>ROUND('План мероприятий'!R680/1000,0)</f>
        <v>98</v>
      </c>
      <c r="S586" s="20">
        <f>ROUND('План мероприятий'!S680/1000,0)</f>
        <v>98</v>
      </c>
      <c r="T586" s="372">
        <f>N586/$N$19</f>
        <v>3.2381379078915593E-6</v>
      </c>
      <c r="U586" s="376" t="s">
        <v>39</v>
      </c>
      <c r="V586" s="376" t="s">
        <v>429</v>
      </c>
      <c r="W586" s="374" t="s">
        <v>85</v>
      </c>
      <c r="X586" s="370">
        <v>6</v>
      </c>
      <c r="Y586" s="370">
        <v>5</v>
      </c>
      <c r="Z586" s="370">
        <v>5</v>
      </c>
      <c r="AA586" s="370">
        <v>5</v>
      </c>
      <c r="AB586" s="370">
        <v>5</v>
      </c>
      <c r="AC586" s="375">
        <f>N586/$N$490</f>
        <v>1.7069470136946103E-5</v>
      </c>
      <c r="AD586" s="232"/>
      <c r="AE586" s="51"/>
    </row>
    <row r="587" spans="1:31" ht="37.5" x14ac:dyDescent="0.3">
      <c r="A587" s="249"/>
      <c r="B587" s="250"/>
      <c r="C587" s="250"/>
      <c r="D587" s="19" t="s">
        <v>28</v>
      </c>
      <c r="E587" s="35" t="s">
        <v>63</v>
      </c>
      <c r="F587" s="35"/>
      <c r="G587" s="35"/>
      <c r="H587" s="35" t="s">
        <v>36</v>
      </c>
      <c r="I587" s="35" t="s">
        <v>160</v>
      </c>
      <c r="J587" s="35" t="s">
        <v>187</v>
      </c>
      <c r="K587" s="35" t="s">
        <v>428</v>
      </c>
      <c r="L587" s="35" t="s">
        <v>38</v>
      </c>
      <c r="M587" s="35"/>
      <c r="N587" s="20">
        <f>ROUND('План мероприятий'!N681/1000,0)</f>
        <v>537</v>
      </c>
      <c r="O587" s="20">
        <f>ROUND('План мероприятий'!O681/1000,0)</f>
        <v>121</v>
      </c>
      <c r="P587" s="20">
        <f>ROUND('План мероприятий'!P681/1000,0)</f>
        <v>124</v>
      </c>
      <c r="Q587" s="20">
        <f>ROUND('План мероприятий'!Q681/1000,0)</f>
        <v>98</v>
      </c>
      <c r="R587" s="20">
        <f>ROUND('План мероприятий'!R681/1000,0)</f>
        <v>98</v>
      </c>
      <c r="S587" s="20">
        <f>ROUND('План мероприятий'!S681/1000,0)</f>
        <v>98</v>
      </c>
      <c r="T587" s="372"/>
      <c r="U587" s="376"/>
      <c r="V587" s="376"/>
      <c r="W587" s="374"/>
      <c r="X587" s="370"/>
      <c r="Y587" s="370"/>
      <c r="Z587" s="370"/>
      <c r="AA587" s="370"/>
      <c r="AB587" s="370"/>
      <c r="AC587" s="375"/>
      <c r="AD587" s="232"/>
      <c r="AE587" s="51"/>
    </row>
    <row r="588" spans="1:31" x14ac:dyDescent="0.3">
      <c r="A588" s="249"/>
      <c r="B588" s="250"/>
      <c r="C588" s="250"/>
      <c r="D588" s="19" t="s">
        <v>29</v>
      </c>
      <c r="E588" s="35"/>
      <c r="F588" s="35"/>
      <c r="G588" s="35"/>
      <c r="H588" s="35"/>
      <c r="I588" s="35"/>
      <c r="J588" s="35"/>
      <c r="K588" s="35"/>
      <c r="L588" s="35"/>
      <c r="M588" s="35"/>
      <c r="N588" s="20">
        <f>ROUND('План мероприятий'!N682/1000,0)</f>
        <v>0</v>
      </c>
      <c r="O588" s="20">
        <f>ROUND('План мероприятий'!O682/1000,0)</f>
        <v>0</v>
      </c>
      <c r="P588" s="20">
        <f>ROUND('План мероприятий'!P682/1000,0)</f>
        <v>0</v>
      </c>
      <c r="Q588" s="20">
        <f>ROUND('План мероприятий'!Q682/1000,0)</f>
        <v>0</v>
      </c>
      <c r="R588" s="20">
        <f>ROUND('План мероприятий'!R682/1000,0)</f>
        <v>0</v>
      </c>
      <c r="S588" s="20">
        <f>ROUND('План мероприятий'!S682/1000,0)</f>
        <v>0</v>
      </c>
      <c r="T588" s="372"/>
      <c r="U588" s="376"/>
      <c r="V588" s="376"/>
      <c r="W588" s="374"/>
      <c r="X588" s="370"/>
      <c r="Y588" s="370"/>
      <c r="Z588" s="370"/>
      <c r="AA588" s="370"/>
      <c r="AB588" s="370"/>
      <c r="AC588" s="375"/>
      <c r="AD588" s="232"/>
      <c r="AE588" s="51"/>
    </row>
    <row r="589" spans="1:31" x14ac:dyDescent="0.3">
      <c r="A589" s="249"/>
      <c r="B589" s="250"/>
      <c r="C589" s="250"/>
      <c r="D589" s="19" t="s">
        <v>30</v>
      </c>
      <c r="E589" s="35"/>
      <c r="F589" s="35"/>
      <c r="G589" s="35"/>
      <c r="H589" s="35"/>
      <c r="I589" s="35"/>
      <c r="J589" s="35"/>
      <c r="K589" s="35"/>
      <c r="L589" s="35"/>
      <c r="M589" s="35"/>
      <c r="N589" s="20">
        <f>ROUND('План мероприятий'!N683/1000,0)</f>
        <v>0</v>
      </c>
      <c r="O589" s="20">
        <f>ROUND('План мероприятий'!O683/1000,0)</f>
        <v>0</v>
      </c>
      <c r="P589" s="20">
        <f>ROUND('План мероприятий'!P683/1000,0)</f>
        <v>0</v>
      </c>
      <c r="Q589" s="20">
        <f>ROUND('План мероприятий'!Q683/1000,0)</f>
        <v>0</v>
      </c>
      <c r="R589" s="20">
        <f>ROUND('План мероприятий'!R683/1000,0)</f>
        <v>0</v>
      </c>
      <c r="S589" s="20">
        <f>ROUND('План мероприятий'!S683/1000,0)</f>
        <v>0</v>
      </c>
      <c r="T589" s="372"/>
      <c r="U589" s="376"/>
      <c r="V589" s="376"/>
      <c r="W589" s="374"/>
      <c r="X589" s="370"/>
      <c r="Y589" s="370"/>
      <c r="Z589" s="370"/>
      <c r="AA589" s="370"/>
      <c r="AB589" s="370"/>
      <c r="AC589" s="375"/>
      <c r="AD589" s="232"/>
      <c r="AE589" s="51"/>
    </row>
    <row r="590" spans="1:31" x14ac:dyDescent="0.3">
      <c r="A590" s="249"/>
      <c r="B590" s="250"/>
      <c r="C590" s="250"/>
      <c r="D590" s="19" t="s">
        <v>31</v>
      </c>
      <c r="E590" s="35"/>
      <c r="F590" s="35"/>
      <c r="G590" s="35"/>
      <c r="H590" s="35"/>
      <c r="I590" s="35"/>
      <c r="J590" s="35"/>
      <c r="K590" s="35"/>
      <c r="L590" s="35"/>
      <c r="M590" s="35"/>
      <c r="N590" s="20">
        <f>ROUND('План мероприятий'!N684/1000,0)</f>
        <v>0</v>
      </c>
      <c r="O590" s="20">
        <f>ROUND('План мероприятий'!O684/1000,0)</f>
        <v>0</v>
      </c>
      <c r="P590" s="20">
        <f>ROUND('План мероприятий'!P684/1000,0)</f>
        <v>0</v>
      </c>
      <c r="Q590" s="20">
        <f>ROUND('План мероприятий'!Q684/1000,0)</f>
        <v>0</v>
      </c>
      <c r="R590" s="20">
        <f>ROUND('План мероприятий'!R684/1000,0)</f>
        <v>0</v>
      </c>
      <c r="S590" s="20">
        <f>ROUND('План мероприятий'!S684/1000,0)</f>
        <v>0</v>
      </c>
      <c r="T590" s="372"/>
      <c r="U590" s="376"/>
      <c r="V590" s="376"/>
      <c r="W590" s="374"/>
      <c r="X590" s="370"/>
      <c r="Y590" s="370"/>
      <c r="Z590" s="370"/>
      <c r="AA590" s="370"/>
      <c r="AB590" s="370"/>
      <c r="AC590" s="375"/>
      <c r="AD590" s="232"/>
      <c r="AE590" s="51"/>
    </row>
    <row r="591" spans="1:31" ht="37.5" x14ac:dyDescent="0.3">
      <c r="A591" s="249"/>
      <c r="B591" s="38" t="s">
        <v>68</v>
      </c>
      <c r="C591" s="39"/>
      <c r="D591" s="35" t="s">
        <v>45</v>
      </c>
      <c r="E591" s="35" t="s">
        <v>45</v>
      </c>
      <c r="F591" s="35" t="s">
        <v>45</v>
      </c>
      <c r="G591" s="35" t="s">
        <v>45</v>
      </c>
      <c r="H591" s="35" t="s">
        <v>36</v>
      </c>
      <c r="I591" s="35" t="s">
        <v>160</v>
      </c>
      <c r="J591" s="35" t="s">
        <v>187</v>
      </c>
      <c r="K591" s="35" t="s">
        <v>45</v>
      </c>
      <c r="L591" s="35" t="s">
        <v>45</v>
      </c>
      <c r="M591" s="35" t="s">
        <v>45</v>
      </c>
      <c r="N591" s="35">
        <f>ROUND('План мероприятий'!N685/1000,0)</f>
        <v>0</v>
      </c>
      <c r="O591" s="35">
        <f>ROUND('План мероприятий'!O685/1000,0)</f>
        <v>0</v>
      </c>
      <c r="P591" s="35">
        <f>ROUND('План мероприятий'!P685/1000,0)</f>
        <v>0</v>
      </c>
      <c r="Q591" s="35">
        <f>ROUND('План мероприятий'!Q685/1000,0)</f>
        <v>0</v>
      </c>
      <c r="R591" s="35">
        <f>ROUND('План мероприятий'!R685/1000,0)</f>
        <v>0</v>
      </c>
      <c r="S591" s="35">
        <f>ROUND('План мероприятий'!S685/1000,0)</f>
        <v>0</v>
      </c>
      <c r="T591" s="372"/>
      <c r="U591" s="376"/>
      <c r="V591" s="66" t="s">
        <v>45</v>
      </c>
      <c r="W591" s="66" t="s">
        <v>45</v>
      </c>
      <c r="X591" s="62"/>
      <c r="Y591" s="62"/>
      <c r="Z591" s="62"/>
      <c r="AA591" s="62"/>
      <c r="AB591" s="62"/>
      <c r="AC591" s="67"/>
      <c r="AD591" s="64"/>
      <c r="AE591" s="51"/>
    </row>
    <row r="592" spans="1:31" ht="32.25" customHeight="1" x14ac:dyDescent="0.3">
      <c r="A592" s="249" t="s">
        <v>430</v>
      </c>
      <c r="B592" s="250" t="s">
        <v>51</v>
      </c>
      <c r="C592" s="250" t="s">
        <v>431</v>
      </c>
      <c r="D592" s="16" t="s">
        <v>6</v>
      </c>
      <c r="E592" s="35" t="s">
        <v>63</v>
      </c>
      <c r="F592" s="35"/>
      <c r="G592" s="35"/>
      <c r="H592" s="35" t="s">
        <v>36</v>
      </c>
      <c r="I592" s="35" t="s">
        <v>160</v>
      </c>
      <c r="J592" s="35" t="s">
        <v>187</v>
      </c>
      <c r="K592" s="35" t="s">
        <v>432</v>
      </c>
      <c r="L592" s="35" t="s">
        <v>38</v>
      </c>
      <c r="M592" s="35"/>
      <c r="N592" s="20">
        <f>ROUND('План мероприятий'!N686/1000,0)</f>
        <v>6409</v>
      </c>
      <c r="O592" s="20">
        <f>ROUND('План мероприятий'!O686/1000,0)</f>
        <v>1335</v>
      </c>
      <c r="P592" s="20">
        <f>ROUND('План мероприятий'!P686/1000,0)</f>
        <v>1255</v>
      </c>
      <c r="Q592" s="20">
        <f>ROUND('План мероприятий'!Q686/1000,0)</f>
        <v>1261</v>
      </c>
      <c r="R592" s="20">
        <f>ROUND('План мероприятий'!R686/1000,0)</f>
        <v>1279</v>
      </c>
      <c r="S592" s="20">
        <f>ROUND('План мероприятий'!S686/1000,0)</f>
        <v>1279</v>
      </c>
      <c r="T592" s="372">
        <f>N592/$N$19</f>
        <v>3.864660307574861E-5</v>
      </c>
      <c r="U592" s="376" t="s">
        <v>39</v>
      </c>
      <c r="V592" s="376" t="s">
        <v>433</v>
      </c>
      <c r="W592" s="374" t="s">
        <v>85</v>
      </c>
      <c r="X592" s="370">
        <v>62</v>
      </c>
      <c r="Y592" s="370">
        <v>63</v>
      </c>
      <c r="Z592" s="370">
        <v>62</v>
      </c>
      <c r="AA592" s="370">
        <v>61</v>
      </c>
      <c r="AB592" s="370">
        <v>61</v>
      </c>
      <c r="AC592" s="375">
        <f>N592/$N$490</f>
        <v>2.0372110634578691E-4</v>
      </c>
      <c r="AD592" s="232"/>
      <c r="AE592" s="51"/>
    </row>
    <row r="593" spans="1:31" ht="37.5" x14ac:dyDescent="0.3">
      <c r="A593" s="249"/>
      <c r="B593" s="250"/>
      <c r="C593" s="250"/>
      <c r="D593" s="19" t="s">
        <v>28</v>
      </c>
      <c r="E593" s="35" t="s">
        <v>63</v>
      </c>
      <c r="F593" s="35"/>
      <c r="G593" s="35"/>
      <c r="H593" s="35" t="s">
        <v>36</v>
      </c>
      <c r="I593" s="35" t="s">
        <v>160</v>
      </c>
      <c r="J593" s="35" t="s">
        <v>187</v>
      </c>
      <c r="K593" s="35" t="s">
        <v>432</v>
      </c>
      <c r="L593" s="35" t="s">
        <v>38</v>
      </c>
      <c r="M593" s="35"/>
      <c r="N593" s="20">
        <f>ROUND('План мероприятий'!N687/1000,0)</f>
        <v>6409</v>
      </c>
      <c r="O593" s="20">
        <f>ROUND('План мероприятий'!O687/1000,0)</f>
        <v>1335</v>
      </c>
      <c r="P593" s="20">
        <f>ROUND('План мероприятий'!P687/1000,0)</f>
        <v>1255</v>
      </c>
      <c r="Q593" s="20">
        <f>ROUND('План мероприятий'!Q687/1000,0)</f>
        <v>1261</v>
      </c>
      <c r="R593" s="20">
        <f>ROUND('План мероприятий'!R687/1000,0)</f>
        <v>1279</v>
      </c>
      <c r="S593" s="20">
        <f>ROUND('План мероприятий'!S687/1000,0)</f>
        <v>1279</v>
      </c>
      <c r="T593" s="372"/>
      <c r="U593" s="376"/>
      <c r="V593" s="376"/>
      <c r="W593" s="374"/>
      <c r="X593" s="370"/>
      <c r="Y593" s="370"/>
      <c r="Z593" s="370"/>
      <c r="AA593" s="370"/>
      <c r="AB593" s="370"/>
      <c r="AC593" s="375"/>
      <c r="AD593" s="232"/>
      <c r="AE593" s="51"/>
    </row>
    <row r="594" spans="1:31" x14ac:dyDescent="0.3">
      <c r="A594" s="249"/>
      <c r="B594" s="250"/>
      <c r="C594" s="250"/>
      <c r="D594" s="19" t="s">
        <v>29</v>
      </c>
      <c r="E594" s="35"/>
      <c r="F594" s="35"/>
      <c r="G594" s="35"/>
      <c r="H594" s="35"/>
      <c r="I594" s="35"/>
      <c r="J594" s="35"/>
      <c r="K594" s="35"/>
      <c r="L594" s="35"/>
      <c r="M594" s="35"/>
      <c r="N594" s="20">
        <f>ROUND('План мероприятий'!N688/1000,0)</f>
        <v>0</v>
      </c>
      <c r="O594" s="20">
        <f>ROUND('План мероприятий'!O688/1000,0)</f>
        <v>0</v>
      </c>
      <c r="P594" s="20">
        <f>ROUND('План мероприятий'!P688/1000,0)</f>
        <v>0</v>
      </c>
      <c r="Q594" s="20">
        <f>ROUND('План мероприятий'!Q688/1000,0)</f>
        <v>0</v>
      </c>
      <c r="R594" s="20">
        <f>ROUND('План мероприятий'!R688/1000,0)</f>
        <v>0</v>
      </c>
      <c r="S594" s="20">
        <f>ROUND('План мероприятий'!S688/1000,0)</f>
        <v>0</v>
      </c>
      <c r="T594" s="372"/>
      <c r="U594" s="376"/>
      <c r="V594" s="376"/>
      <c r="W594" s="374"/>
      <c r="X594" s="370"/>
      <c r="Y594" s="370"/>
      <c r="Z594" s="370"/>
      <c r="AA594" s="370"/>
      <c r="AB594" s="370"/>
      <c r="AC594" s="375"/>
      <c r="AD594" s="232"/>
      <c r="AE594" s="51"/>
    </row>
    <row r="595" spans="1:31" x14ac:dyDescent="0.3">
      <c r="A595" s="249"/>
      <c r="B595" s="250"/>
      <c r="C595" s="250"/>
      <c r="D595" s="19" t="s">
        <v>30</v>
      </c>
      <c r="E595" s="35"/>
      <c r="F595" s="35"/>
      <c r="G595" s="35"/>
      <c r="H595" s="35"/>
      <c r="I595" s="35"/>
      <c r="J595" s="35"/>
      <c r="K595" s="35"/>
      <c r="L595" s="35"/>
      <c r="M595" s="35"/>
      <c r="N595" s="20">
        <f>ROUND('План мероприятий'!N689/1000,0)</f>
        <v>0</v>
      </c>
      <c r="O595" s="20">
        <f>ROUND('План мероприятий'!O689/1000,0)</f>
        <v>0</v>
      </c>
      <c r="P595" s="20">
        <f>ROUND('План мероприятий'!P689/1000,0)</f>
        <v>0</v>
      </c>
      <c r="Q595" s="20">
        <f>ROUND('План мероприятий'!Q689/1000,0)</f>
        <v>0</v>
      </c>
      <c r="R595" s="20">
        <f>ROUND('План мероприятий'!R689/1000,0)</f>
        <v>0</v>
      </c>
      <c r="S595" s="20">
        <f>ROUND('План мероприятий'!S689/1000,0)</f>
        <v>0</v>
      </c>
      <c r="T595" s="372"/>
      <c r="U595" s="376"/>
      <c r="V595" s="376"/>
      <c r="W595" s="374"/>
      <c r="X595" s="370"/>
      <c r="Y595" s="370"/>
      <c r="Z595" s="370"/>
      <c r="AA595" s="370"/>
      <c r="AB595" s="370"/>
      <c r="AC595" s="375"/>
      <c r="AD595" s="232"/>
      <c r="AE595" s="51"/>
    </row>
    <row r="596" spans="1:31" x14ac:dyDescent="0.3">
      <c r="A596" s="249"/>
      <c r="B596" s="250"/>
      <c r="C596" s="250"/>
      <c r="D596" s="19" t="s">
        <v>31</v>
      </c>
      <c r="E596" s="35"/>
      <c r="F596" s="35"/>
      <c r="G596" s="35"/>
      <c r="H596" s="35"/>
      <c r="I596" s="35"/>
      <c r="J596" s="35"/>
      <c r="K596" s="35"/>
      <c r="L596" s="35"/>
      <c r="M596" s="35"/>
      <c r="N596" s="20">
        <f>ROUND('План мероприятий'!N690/1000,0)</f>
        <v>0</v>
      </c>
      <c r="O596" s="20">
        <f>ROUND('План мероприятий'!O690/1000,0)</f>
        <v>0</v>
      </c>
      <c r="P596" s="20">
        <f>ROUND('План мероприятий'!P690/1000,0)</f>
        <v>0</v>
      </c>
      <c r="Q596" s="20">
        <f>ROUND('План мероприятий'!Q690/1000,0)</f>
        <v>0</v>
      </c>
      <c r="R596" s="20">
        <f>ROUND('План мероприятий'!R690/1000,0)</f>
        <v>0</v>
      </c>
      <c r="S596" s="20">
        <f>ROUND('План мероприятий'!S690/1000,0)</f>
        <v>0</v>
      </c>
      <c r="T596" s="372"/>
      <c r="U596" s="376"/>
      <c r="V596" s="376"/>
      <c r="W596" s="374"/>
      <c r="X596" s="370"/>
      <c r="Y596" s="370"/>
      <c r="Z596" s="370"/>
      <c r="AA596" s="370"/>
      <c r="AB596" s="370"/>
      <c r="AC596" s="375"/>
      <c r="AD596" s="232"/>
      <c r="AE596" s="51"/>
    </row>
    <row r="597" spans="1:31" ht="17.25" customHeight="1" x14ac:dyDescent="0.3">
      <c r="A597" s="249"/>
      <c r="B597" s="38" t="s">
        <v>68</v>
      </c>
      <c r="C597" s="39"/>
      <c r="D597" s="35" t="s">
        <v>45</v>
      </c>
      <c r="E597" s="35" t="s">
        <v>45</v>
      </c>
      <c r="F597" s="35" t="s">
        <v>45</v>
      </c>
      <c r="G597" s="35" t="s">
        <v>45</v>
      </c>
      <c r="H597" s="35" t="s">
        <v>36</v>
      </c>
      <c r="I597" s="35" t="s">
        <v>160</v>
      </c>
      <c r="J597" s="35" t="s">
        <v>187</v>
      </c>
      <c r="K597" s="35" t="s">
        <v>45</v>
      </c>
      <c r="L597" s="35" t="s">
        <v>45</v>
      </c>
      <c r="M597" s="35" t="s">
        <v>45</v>
      </c>
      <c r="N597" s="35">
        <f>ROUND('План мероприятий'!N691/1000,0)</f>
        <v>0</v>
      </c>
      <c r="O597" s="35">
        <f>ROUND('План мероприятий'!O691/1000,0)</f>
        <v>0</v>
      </c>
      <c r="P597" s="35">
        <f>ROUND('План мероприятий'!P691/1000,0)</f>
        <v>0</v>
      </c>
      <c r="Q597" s="35">
        <f>ROUND('План мероприятий'!Q691/1000,0)</f>
        <v>0</v>
      </c>
      <c r="R597" s="35">
        <f>ROUND('План мероприятий'!R691/1000,0)</f>
        <v>0</v>
      </c>
      <c r="S597" s="35">
        <f>ROUND('План мероприятий'!S691/1000,0)</f>
        <v>0</v>
      </c>
      <c r="T597" s="372"/>
      <c r="U597" s="376"/>
      <c r="V597" s="66" t="s">
        <v>45</v>
      </c>
      <c r="W597" s="66" t="s">
        <v>45</v>
      </c>
      <c r="X597" s="62"/>
      <c r="Y597" s="62"/>
      <c r="Z597" s="62"/>
      <c r="AA597" s="62"/>
      <c r="AB597" s="62"/>
      <c r="AC597" s="67"/>
      <c r="AD597" s="64"/>
      <c r="AE597" s="51"/>
    </row>
    <row r="598" spans="1:31" ht="32.25" customHeight="1" x14ac:dyDescent="0.3">
      <c r="A598" s="249" t="s">
        <v>434</v>
      </c>
      <c r="B598" s="250" t="s">
        <v>51</v>
      </c>
      <c r="C598" s="250" t="s">
        <v>435</v>
      </c>
      <c r="D598" s="16" t="s">
        <v>6</v>
      </c>
      <c r="E598" s="35" t="s">
        <v>63</v>
      </c>
      <c r="F598" s="35"/>
      <c r="G598" s="35"/>
      <c r="H598" s="35" t="s">
        <v>36</v>
      </c>
      <c r="I598" s="35" t="s">
        <v>160</v>
      </c>
      <c r="J598" s="35" t="s">
        <v>187</v>
      </c>
      <c r="K598" s="35" t="s">
        <v>436</v>
      </c>
      <c r="L598" s="35" t="s">
        <v>38</v>
      </c>
      <c r="M598" s="35"/>
      <c r="N598" s="20">
        <f>ROUND('План мероприятий'!N692/1000,0)</f>
        <v>130183</v>
      </c>
      <c r="O598" s="20">
        <f>ROUND('План мероприятий'!O692/1000,0)</f>
        <v>31569</v>
      </c>
      <c r="P598" s="20">
        <f>ROUND('План мероприятий'!P692/1000,0)</f>
        <v>23839</v>
      </c>
      <c r="Q598" s="20">
        <f>ROUND('План мероприятий'!Q692/1000,0)</f>
        <v>24436</v>
      </c>
      <c r="R598" s="20">
        <f>ROUND('План мероприятий'!R692/1000,0)</f>
        <v>25169</v>
      </c>
      <c r="S598" s="20">
        <f>ROUND('План мероприятий'!S692/1000,0)</f>
        <v>25169</v>
      </c>
      <c r="T598" s="372">
        <f>N598/$N$19</f>
        <v>7.8501025561088797E-4</v>
      </c>
      <c r="U598" s="376" t="s">
        <v>39</v>
      </c>
      <c r="V598" s="376" t="s">
        <v>437</v>
      </c>
      <c r="W598" s="374" t="s">
        <v>85</v>
      </c>
      <c r="X598" s="370">
        <v>424</v>
      </c>
      <c r="Y598" s="370">
        <v>420</v>
      </c>
      <c r="Z598" s="370">
        <v>420</v>
      </c>
      <c r="AA598" s="370">
        <v>420</v>
      </c>
      <c r="AB598" s="370">
        <v>420</v>
      </c>
      <c r="AC598" s="375">
        <f>N598/$N$490</f>
        <v>4.1380909326593192E-3</v>
      </c>
      <c r="AD598" s="232"/>
      <c r="AE598" s="51"/>
    </row>
    <row r="599" spans="1:31" ht="37.5" x14ac:dyDescent="0.3">
      <c r="A599" s="249"/>
      <c r="B599" s="250"/>
      <c r="C599" s="250"/>
      <c r="D599" s="19" t="s">
        <v>28</v>
      </c>
      <c r="E599" s="35" t="s">
        <v>63</v>
      </c>
      <c r="F599" s="35"/>
      <c r="G599" s="35"/>
      <c r="H599" s="35" t="s">
        <v>36</v>
      </c>
      <c r="I599" s="35" t="s">
        <v>160</v>
      </c>
      <c r="J599" s="35" t="s">
        <v>187</v>
      </c>
      <c r="K599" s="35" t="s">
        <v>436</v>
      </c>
      <c r="L599" s="35" t="s">
        <v>38</v>
      </c>
      <c r="M599" s="35"/>
      <c r="N599" s="20">
        <f>ROUND('План мероприятий'!N693/1000,0)</f>
        <v>130183</v>
      </c>
      <c r="O599" s="20">
        <f>ROUND('План мероприятий'!O693/1000,0)</f>
        <v>31569</v>
      </c>
      <c r="P599" s="20">
        <f>ROUND('План мероприятий'!P693/1000,0)</f>
        <v>23839</v>
      </c>
      <c r="Q599" s="20">
        <f>ROUND('План мероприятий'!Q693/1000,0)</f>
        <v>24436</v>
      </c>
      <c r="R599" s="20">
        <f>ROUND('План мероприятий'!R693/1000,0)</f>
        <v>25169</v>
      </c>
      <c r="S599" s="20">
        <f>ROUND('План мероприятий'!S693/1000,0)</f>
        <v>25169</v>
      </c>
      <c r="T599" s="372"/>
      <c r="U599" s="376"/>
      <c r="V599" s="376"/>
      <c r="W599" s="374"/>
      <c r="X599" s="370"/>
      <c r="Y599" s="370"/>
      <c r="Z599" s="370"/>
      <c r="AA599" s="370"/>
      <c r="AB599" s="370"/>
      <c r="AC599" s="375"/>
      <c r="AD599" s="232"/>
      <c r="AE599" s="51"/>
    </row>
    <row r="600" spans="1:31" x14ac:dyDescent="0.3">
      <c r="A600" s="249"/>
      <c r="B600" s="250"/>
      <c r="C600" s="250"/>
      <c r="D600" s="19" t="s">
        <v>29</v>
      </c>
      <c r="E600" s="35"/>
      <c r="F600" s="35"/>
      <c r="G600" s="35"/>
      <c r="H600" s="35"/>
      <c r="I600" s="35"/>
      <c r="J600" s="35"/>
      <c r="K600" s="35"/>
      <c r="L600" s="35"/>
      <c r="M600" s="35"/>
      <c r="N600" s="20">
        <f>ROUND('План мероприятий'!N694/1000,0)</f>
        <v>0</v>
      </c>
      <c r="O600" s="20">
        <f>ROUND('План мероприятий'!O694/1000,0)</f>
        <v>0</v>
      </c>
      <c r="P600" s="20">
        <f>ROUND('План мероприятий'!P694/1000,0)</f>
        <v>0</v>
      </c>
      <c r="Q600" s="20">
        <f>ROUND('План мероприятий'!Q694/1000,0)</f>
        <v>0</v>
      </c>
      <c r="R600" s="20">
        <f>ROUND('План мероприятий'!R694/1000,0)</f>
        <v>0</v>
      </c>
      <c r="S600" s="20">
        <f>ROUND('План мероприятий'!S694/1000,0)</f>
        <v>0</v>
      </c>
      <c r="T600" s="372"/>
      <c r="U600" s="376"/>
      <c r="V600" s="376"/>
      <c r="W600" s="374"/>
      <c r="X600" s="370"/>
      <c r="Y600" s="370"/>
      <c r="Z600" s="370"/>
      <c r="AA600" s="370"/>
      <c r="AB600" s="370"/>
      <c r="AC600" s="375"/>
      <c r="AD600" s="232"/>
      <c r="AE600" s="51"/>
    </row>
    <row r="601" spans="1:31" x14ac:dyDescent="0.3">
      <c r="A601" s="249"/>
      <c r="B601" s="250"/>
      <c r="C601" s="250"/>
      <c r="D601" s="19" t="s">
        <v>30</v>
      </c>
      <c r="E601" s="35"/>
      <c r="F601" s="35"/>
      <c r="G601" s="35"/>
      <c r="H601" s="35"/>
      <c r="I601" s="35"/>
      <c r="J601" s="35"/>
      <c r="K601" s="35"/>
      <c r="L601" s="35"/>
      <c r="M601" s="35"/>
      <c r="N601" s="20">
        <f>ROUND('План мероприятий'!N695/1000,0)</f>
        <v>0</v>
      </c>
      <c r="O601" s="20">
        <f>ROUND('План мероприятий'!O695/1000,0)</f>
        <v>0</v>
      </c>
      <c r="P601" s="20">
        <f>ROUND('План мероприятий'!P695/1000,0)</f>
        <v>0</v>
      </c>
      <c r="Q601" s="20">
        <f>ROUND('План мероприятий'!Q695/1000,0)</f>
        <v>0</v>
      </c>
      <c r="R601" s="20">
        <f>ROUND('План мероприятий'!R695/1000,0)</f>
        <v>0</v>
      </c>
      <c r="S601" s="20">
        <f>ROUND('План мероприятий'!S695/1000,0)</f>
        <v>0</v>
      </c>
      <c r="T601" s="372"/>
      <c r="U601" s="376"/>
      <c r="V601" s="376"/>
      <c r="W601" s="374"/>
      <c r="X601" s="370"/>
      <c r="Y601" s="370"/>
      <c r="Z601" s="370"/>
      <c r="AA601" s="370"/>
      <c r="AB601" s="370"/>
      <c r="AC601" s="375"/>
      <c r="AD601" s="232"/>
      <c r="AE601" s="51"/>
    </row>
    <row r="602" spans="1:31" x14ac:dyDescent="0.3">
      <c r="A602" s="249"/>
      <c r="B602" s="250"/>
      <c r="C602" s="250"/>
      <c r="D602" s="19" t="s">
        <v>31</v>
      </c>
      <c r="E602" s="35"/>
      <c r="F602" s="35"/>
      <c r="G602" s="35"/>
      <c r="H602" s="35"/>
      <c r="I602" s="35"/>
      <c r="J602" s="35"/>
      <c r="K602" s="35"/>
      <c r="L602" s="35"/>
      <c r="M602" s="35"/>
      <c r="N602" s="20">
        <f>ROUND('План мероприятий'!N696/1000,0)</f>
        <v>0</v>
      </c>
      <c r="O602" s="20">
        <f>ROUND('План мероприятий'!O696/1000,0)</f>
        <v>0</v>
      </c>
      <c r="P602" s="20">
        <f>ROUND('План мероприятий'!P696/1000,0)</f>
        <v>0</v>
      </c>
      <c r="Q602" s="20">
        <f>ROUND('План мероприятий'!Q696/1000,0)</f>
        <v>0</v>
      </c>
      <c r="R602" s="20">
        <f>ROUND('План мероприятий'!R696/1000,0)</f>
        <v>0</v>
      </c>
      <c r="S602" s="20">
        <f>ROUND('План мероприятий'!S696/1000,0)</f>
        <v>0</v>
      </c>
      <c r="T602" s="372"/>
      <c r="U602" s="376"/>
      <c r="V602" s="376"/>
      <c r="W602" s="374"/>
      <c r="X602" s="370"/>
      <c r="Y602" s="370"/>
      <c r="Z602" s="370"/>
      <c r="AA602" s="370"/>
      <c r="AB602" s="370"/>
      <c r="AC602" s="375"/>
      <c r="AD602" s="232"/>
      <c r="AE602" s="51"/>
    </row>
    <row r="603" spans="1:31" ht="21" customHeight="1" x14ac:dyDescent="0.3">
      <c r="A603" s="249"/>
      <c r="B603" s="38" t="s">
        <v>68</v>
      </c>
      <c r="C603" s="39"/>
      <c r="D603" s="35" t="s">
        <v>45</v>
      </c>
      <c r="E603" s="35" t="s">
        <v>45</v>
      </c>
      <c r="F603" s="35" t="s">
        <v>45</v>
      </c>
      <c r="G603" s="35" t="s">
        <v>45</v>
      </c>
      <c r="H603" s="35" t="s">
        <v>36</v>
      </c>
      <c r="I603" s="35" t="s">
        <v>160</v>
      </c>
      <c r="J603" s="35" t="s">
        <v>187</v>
      </c>
      <c r="K603" s="35" t="s">
        <v>45</v>
      </c>
      <c r="L603" s="35" t="s">
        <v>45</v>
      </c>
      <c r="M603" s="35" t="s">
        <v>45</v>
      </c>
      <c r="N603" s="35">
        <f>ROUND('План мероприятий'!N697/1000,0)</f>
        <v>0</v>
      </c>
      <c r="O603" s="35">
        <f>ROUND('План мероприятий'!O697/1000,0)</f>
        <v>0</v>
      </c>
      <c r="P603" s="35">
        <f>ROUND('План мероприятий'!P697/1000,0)</f>
        <v>0</v>
      </c>
      <c r="Q603" s="35">
        <f>ROUND('План мероприятий'!Q697/1000,0)</f>
        <v>0</v>
      </c>
      <c r="R603" s="35">
        <f>ROUND('План мероприятий'!R697/1000,0)</f>
        <v>0</v>
      </c>
      <c r="S603" s="35">
        <f>ROUND('План мероприятий'!S697/1000,0)</f>
        <v>0</v>
      </c>
      <c r="T603" s="372"/>
      <c r="U603" s="376"/>
      <c r="V603" s="66" t="s">
        <v>45</v>
      </c>
      <c r="W603" s="66" t="s">
        <v>45</v>
      </c>
      <c r="X603" s="62"/>
      <c r="Y603" s="62"/>
      <c r="Z603" s="62"/>
      <c r="AA603" s="62"/>
      <c r="AB603" s="62"/>
      <c r="AC603" s="67"/>
      <c r="AD603" s="64"/>
      <c r="AE603" s="51"/>
    </row>
    <row r="604" spans="1:31" ht="32.25" customHeight="1" x14ac:dyDescent="0.3">
      <c r="A604" s="249" t="s">
        <v>438</v>
      </c>
      <c r="B604" s="250" t="s">
        <v>51</v>
      </c>
      <c r="C604" s="250" t="s">
        <v>439</v>
      </c>
      <c r="D604" s="16" t="s">
        <v>6</v>
      </c>
      <c r="E604" s="35" t="s">
        <v>63</v>
      </c>
      <c r="F604" s="35"/>
      <c r="G604" s="35"/>
      <c r="H604" s="35" t="s">
        <v>36</v>
      </c>
      <c r="I604" s="35" t="s">
        <v>160</v>
      </c>
      <c r="J604" s="35" t="s">
        <v>187</v>
      </c>
      <c r="K604" s="35" t="s">
        <v>440</v>
      </c>
      <c r="L604" s="35" t="s">
        <v>38</v>
      </c>
      <c r="M604" s="35"/>
      <c r="N604" s="20">
        <f>ROUND('План мероприятий'!N698/1000,0)</f>
        <v>109922</v>
      </c>
      <c r="O604" s="20">
        <f>ROUND('План мероприятий'!O698/1000,0)</f>
        <v>22064</v>
      </c>
      <c r="P604" s="20">
        <f>ROUND('План мероприятий'!P698/1000,0)</f>
        <v>21419</v>
      </c>
      <c r="Q604" s="20">
        <f>ROUND('План мероприятий'!Q698/1000,0)</f>
        <v>23601</v>
      </c>
      <c r="R604" s="20">
        <f>ROUND('План мероприятий'!R698/1000,0)</f>
        <v>21419</v>
      </c>
      <c r="S604" s="20">
        <f>ROUND('План мероприятий'!S698/1000,0)</f>
        <v>21419</v>
      </c>
      <c r="T604" s="372">
        <f>N604/$N$19</f>
        <v>6.6283537264665915E-4</v>
      </c>
      <c r="U604" s="376" t="s">
        <v>39</v>
      </c>
      <c r="V604" s="376" t="s">
        <v>441</v>
      </c>
      <c r="W604" s="374" t="s">
        <v>85</v>
      </c>
      <c r="X604" s="370">
        <v>461</v>
      </c>
      <c r="Y604" s="370">
        <v>463</v>
      </c>
      <c r="Z604" s="370">
        <v>463</v>
      </c>
      <c r="AA604" s="370">
        <v>463</v>
      </c>
      <c r="AB604" s="370">
        <v>463</v>
      </c>
      <c r="AC604" s="375">
        <f>N604/$N$490</f>
        <v>3.4940601422595707E-3</v>
      </c>
      <c r="AD604" s="232"/>
      <c r="AE604" s="51"/>
    </row>
    <row r="605" spans="1:31" ht="37.5" x14ac:dyDescent="0.3">
      <c r="A605" s="249"/>
      <c r="B605" s="250"/>
      <c r="C605" s="250"/>
      <c r="D605" s="19" t="s">
        <v>28</v>
      </c>
      <c r="E605" s="35" t="s">
        <v>63</v>
      </c>
      <c r="F605" s="35"/>
      <c r="G605" s="35"/>
      <c r="H605" s="35" t="s">
        <v>36</v>
      </c>
      <c r="I605" s="35" t="s">
        <v>160</v>
      </c>
      <c r="J605" s="35" t="s">
        <v>187</v>
      </c>
      <c r="K605" s="35" t="s">
        <v>440</v>
      </c>
      <c r="L605" s="35" t="s">
        <v>38</v>
      </c>
      <c r="M605" s="35"/>
      <c r="N605" s="20">
        <f>ROUND('План мероприятий'!N699/1000,0)</f>
        <v>109922</v>
      </c>
      <c r="O605" s="20">
        <f>ROUND('План мероприятий'!O699/1000,0)</f>
        <v>22064</v>
      </c>
      <c r="P605" s="20">
        <f>ROUND('План мероприятий'!P699/1000,0)</f>
        <v>21419</v>
      </c>
      <c r="Q605" s="20">
        <f>ROUND('План мероприятий'!Q699/1000,0)</f>
        <v>23601</v>
      </c>
      <c r="R605" s="20">
        <f>ROUND('План мероприятий'!R699/1000,0)</f>
        <v>21419</v>
      </c>
      <c r="S605" s="20">
        <f>ROUND('План мероприятий'!S699/1000,0)</f>
        <v>21419</v>
      </c>
      <c r="T605" s="372"/>
      <c r="U605" s="376"/>
      <c r="V605" s="376"/>
      <c r="W605" s="374"/>
      <c r="X605" s="370"/>
      <c r="Y605" s="370"/>
      <c r="Z605" s="370"/>
      <c r="AA605" s="370"/>
      <c r="AB605" s="370"/>
      <c r="AC605" s="375"/>
      <c r="AD605" s="232"/>
      <c r="AE605" s="51"/>
    </row>
    <row r="606" spans="1:31" x14ac:dyDescent="0.3">
      <c r="A606" s="249"/>
      <c r="B606" s="250"/>
      <c r="C606" s="250"/>
      <c r="D606" s="19" t="s">
        <v>29</v>
      </c>
      <c r="E606" s="35"/>
      <c r="F606" s="35"/>
      <c r="G606" s="35"/>
      <c r="H606" s="35"/>
      <c r="I606" s="35"/>
      <c r="J606" s="35"/>
      <c r="K606" s="35"/>
      <c r="L606" s="35"/>
      <c r="M606" s="35"/>
      <c r="N606" s="20">
        <f>ROUND('План мероприятий'!N700/1000,0)</f>
        <v>0</v>
      </c>
      <c r="O606" s="20">
        <f>ROUND('План мероприятий'!O700/1000,0)</f>
        <v>0</v>
      </c>
      <c r="P606" s="20">
        <f>ROUND('План мероприятий'!P700/1000,0)</f>
        <v>0</v>
      </c>
      <c r="Q606" s="20">
        <f>ROUND('План мероприятий'!Q700/1000,0)</f>
        <v>0</v>
      </c>
      <c r="R606" s="20">
        <f>ROUND('План мероприятий'!R700/1000,0)</f>
        <v>0</v>
      </c>
      <c r="S606" s="20">
        <f>ROUND('План мероприятий'!S700/1000,0)</f>
        <v>0</v>
      </c>
      <c r="T606" s="372"/>
      <c r="U606" s="376"/>
      <c r="V606" s="376"/>
      <c r="W606" s="374"/>
      <c r="X606" s="370"/>
      <c r="Y606" s="370"/>
      <c r="Z606" s="370"/>
      <c r="AA606" s="370"/>
      <c r="AB606" s="370"/>
      <c r="AC606" s="375"/>
      <c r="AD606" s="232"/>
      <c r="AE606" s="51"/>
    </row>
    <row r="607" spans="1:31" x14ac:dyDescent="0.3">
      <c r="A607" s="249"/>
      <c r="B607" s="250"/>
      <c r="C607" s="250"/>
      <c r="D607" s="19" t="s">
        <v>30</v>
      </c>
      <c r="E607" s="35"/>
      <c r="F607" s="35"/>
      <c r="G607" s="35"/>
      <c r="H607" s="35"/>
      <c r="I607" s="35"/>
      <c r="J607" s="35"/>
      <c r="K607" s="35"/>
      <c r="L607" s="35"/>
      <c r="M607" s="35"/>
      <c r="N607" s="20">
        <f>ROUND('План мероприятий'!N701/1000,0)</f>
        <v>0</v>
      </c>
      <c r="O607" s="20">
        <f>ROUND('План мероприятий'!O701/1000,0)</f>
        <v>0</v>
      </c>
      <c r="P607" s="20">
        <f>ROUND('План мероприятий'!P701/1000,0)</f>
        <v>0</v>
      </c>
      <c r="Q607" s="20">
        <f>ROUND('План мероприятий'!Q701/1000,0)</f>
        <v>0</v>
      </c>
      <c r="R607" s="20">
        <f>ROUND('План мероприятий'!R701/1000,0)</f>
        <v>0</v>
      </c>
      <c r="S607" s="20">
        <f>ROUND('План мероприятий'!S701/1000,0)</f>
        <v>0</v>
      </c>
      <c r="T607" s="372"/>
      <c r="U607" s="376"/>
      <c r="V607" s="376"/>
      <c r="W607" s="374"/>
      <c r="X607" s="370"/>
      <c r="Y607" s="370"/>
      <c r="Z607" s="370"/>
      <c r="AA607" s="370"/>
      <c r="AB607" s="370"/>
      <c r="AC607" s="375"/>
      <c r="AD607" s="232"/>
      <c r="AE607" s="51"/>
    </row>
    <row r="608" spans="1:31" x14ac:dyDescent="0.3">
      <c r="A608" s="249"/>
      <c r="B608" s="250"/>
      <c r="C608" s="250"/>
      <c r="D608" s="19" t="s">
        <v>31</v>
      </c>
      <c r="E608" s="35"/>
      <c r="F608" s="35"/>
      <c r="G608" s="35"/>
      <c r="H608" s="35"/>
      <c r="I608" s="35"/>
      <c r="J608" s="35"/>
      <c r="K608" s="35"/>
      <c r="L608" s="35"/>
      <c r="M608" s="35"/>
      <c r="N608" s="20">
        <f>ROUND('План мероприятий'!N702/1000,0)</f>
        <v>0</v>
      </c>
      <c r="O608" s="20">
        <f>ROUND('План мероприятий'!O702/1000,0)</f>
        <v>0</v>
      </c>
      <c r="P608" s="20">
        <f>ROUND('План мероприятий'!P702/1000,0)</f>
        <v>0</v>
      </c>
      <c r="Q608" s="20">
        <f>ROUND('План мероприятий'!Q702/1000,0)</f>
        <v>0</v>
      </c>
      <c r="R608" s="20">
        <f>ROUND('План мероприятий'!R702/1000,0)</f>
        <v>0</v>
      </c>
      <c r="S608" s="20">
        <f>ROUND('План мероприятий'!S702/1000,0)</f>
        <v>0</v>
      </c>
      <c r="T608" s="372"/>
      <c r="U608" s="376"/>
      <c r="V608" s="376"/>
      <c r="W608" s="374"/>
      <c r="X608" s="370"/>
      <c r="Y608" s="370"/>
      <c r="Z608" s="370"/>
      <c r="AA608" s="370"/>
      <c r="AB608" s="370"/>
      <c r="AC608" s="375"/>
      <c r="AD608" s="232"/>
      <c r="AE608" s="51"/>
    </row>
    <row r="609" spans="1:31" ht="18.75" customHeight="1" x14ac:dyDescent="0.3">
      <c r="A609" s="249"/>
      <c r="B609" s="38" t="s">
        <v>68</v>
      </c>
      <c r="C609" s="39"/>
      <c r="D609" s="35" t="s">
        <v>45</v>
      </c>
      <c r="E609" s="35" t="s">
        <v>45</v>
      </c>
      <c r="F609" s="35" t="s">
        <v>45</v>
      </c>
      <c r="G609" s="35" t="s">
        <v>45</v>
      </c>
      <c r="H609" s="35" t="s">
        <v>36</v>
      </c>
      <c r="I609" s="35" t="s">
        <v>160</v>
      </c>
      <c r="J609" s="35" t="s">
        <v>187</v>
      </c>
      <c r="K609" s="35" t="s">
        <v>45</v>
      </c>
      <c r="L609" s="35" t="s">
        <v>45</v>
      </c>
      <c r="M609" s="35" t="s">
        <v>45</v>
      </c>
      <c r="N609" s="35">
        <f>ROUND('План мероприятий'!N703/1000,0)</f>
        <v>0</v>
      </c>
      <c r="O609" s="35">
        <f>ROUND('План мероприятий'!O703/1000,0)</f>
        <v>0</v>
      </c>
      <c r="P609" s="35">
        <f>ROUND('План мероприятий'!P703/1000,0)</f>
        <v>0</v>
      </c>
      <c r="Q609" s="35">
        <f>ROUND('План мероприятий'!Q703/1000,0)</f>
        <v>0</v>
      </c>
      <c r="R609" s="35">
        <f>ROUND('План мероприятий'!R703/1000,0)</f>
        <v>0</v>
      </c>
      <c r="S609" s="35">
        <f>ROUND('План мероприятий'!S703/1000,0)</f>
        <v>0</v>
      </c>
      <c r="T609" s="372"/>
      <c r="U609" s="376"/>
      <c r="V609" s="66" t="s">
        <v>45</v>
      </c>
      <c r="W609" s="66" t="s">
        <v>45</v>
      </c>
      <c r="X609" s="62"/>
      <c r="Y609" s="62"/>
      <c r="Z609" s="62"/>
      <c r="AA609" s="62"/>
      <c r="AB609" s="62"/>
      <c r="AC609" s="67"/>
      <c r="AD609" s="64"/>
      <c r="AE609" s="51"/>
    </row>
    <row r="610" spans="1:31" ht="33.75" customHeight="1" x14ac:dyDescent="0.3">
      <c r="A610" s="249" t="s">
        <v>442</v>
      </c>
      <c r="B610" s="250" t="s">
        <v>51</v>
      </c>
      <c r="C610" s="250" t="s">
        <v>443</v>
      </c>
      <c r="D610" s="16" t="s">
        <v>6</v>
      </c>
      <c r="E610" s="35" t="s">
        <v>63</v>
      </c>
      <c r="F610" s="35"/>
      <c r="G610" s="35"/>
      <c r="H610" s="35" t="s">
        <v>36</v>
      </c>
      <c r="I610" s="35" t="s">
        <v>160</v>
      </c>
      <c r="J610" s="35" t="s">
        <v>187</v>
      </c>
      <c r="K610" s="35" t="s">
        <v>444</v>
      </c>
      <c r="L610" s="35" t="s">
        <v>38</v>
      </c>
      <c r="M610" s="35"/>
      <c r="N610" s="20">
        <f>ROUND('План мероприятий'!N704/1000,0)</f>
        <v>1512859</v>
      </c>
      <c r="O610" s="20">
        <f>ROUND('План мероприятий'!O704/1000,0)</f>
        <v>284002</v>
      </c>
      <c r="P610" s="20">
        <f>ROUND('План мероприятий'!P704/1000,0)</f>
        <v>305544</v>
      </c>
      <c r="Q610" s="20">
        <f>ROUND('План мероприятий'!Q704/1000,0)</f>
        <v>376727</v>
      </c>
      <c r="R610" s="20">
        <f>ROUND('План мероприятий'!R704/1000,0)</f>
        <v>273293</v>
      </c>
      <c r="S610" s="20">
        <f>ROUND('План мероприятий'!S704/1000,0)</f>
        <v>273293</v>
      </c>
      <c r="T610" s="372">
        <f>N610/$N$19</f>
        <v>9.1226183932866228E-3</v>
      </c>
      <c r="U610" s="376" t="s">
        <v>39</v>
      </c>
      <c r="V610" s="376" t="s">
        <v>445</v>
      </c>
      <c r="W610" s="374" t="s">
        <v>85</v>
      </c>
      <c r="X610" s="370">
        <v>34341</v>
      </c>
      <c r="Y610" s="370">
        <v>31126</v>
      </c>
      <c r="Z610" s="370">
        <v>31146</v>
      </c>
      <c r="AA610" s="370">
        <v>31046</v>
      </c>
      <c r="AB610" s="370">
        <v>31046</v>
      </c>
      <c r="AC610" s="375">
        <f>N610/$N$490</f>
        <v>4.808882964973956E-2</v>
      </c>
      <c r="AD610" s="232"/>
      <c r="AE610" s="51"/>
    </row>
    <row r="611" spans="1:31" ht="37.5" x14ac:dyDescent="0.3">
      <c r="A611" s="249"/>
      <c r="B611" s="250"/>
      <c r="C611" s="250"/>
      <c r="D611" s="19" t="s">
        <v>28</v>
      </c>
      <c r="E611" s="35" t="s">
        <v>63</v>
      </c>
      <c r="F611" s="35"/>
      <c r="G611" s="35"/>
      <c r="H611" s="35" t="s">
        <v>36</v>
      </c>
      <c r="I611" s="35" t="s">
        <v>160</v>
      </c>
      <c r="J611" s="35" t="s">
        <v>187</v>
      </c>
      <c r="K611" s="35" t="s">
        <v>444</v>
      </c>
      <c r="L611" s="35" t="s">
        <v>38</v>
      </c>
      <c r="M611" s="35"/>
      <c r="N611" s="20">
        <f>ROUND('План мероприятий'!N705/1000,0)</f>
        <v>1512859</v>
      </c>
      <c r="O611" s="20">
        <f>ROUND('План мероприятий'!O705/1000,0)</f>
        <v>284002</v>
      </c>
      <c r="P611" s="20">
        <f>ROUND('План мероприятий'!P705/1000,0)</f>
        <v>305544</v>
      </c>
      <c r="Q611" s="20">
        <f>ROUND('План мероприятий'!Q705/1000,0)</f>
        <v>376727</v>
      </c>
      <c r="R611" s="20">
        <f>ROUND('План мероприятий'!R705/1000,0)</f>
        <v>273293</v>
      </c>
      <c r="S611" s="20">
        <f>ROUND('План мероприятий'!S705/1000,0)</f>
        <v>273293</v>
      </c>
      <c r="T611" s="372"/>
      <c r="U611" s="376"/>
      <c r="V611" s="376"/>
      <c r="W611" s="374"/>
      <c r="X611" s="370"/>
      <c r="Y611" s="370"/>
      <c r="Z611" s="370"/>
      <c r="AA611" s="370"/>
      <c r="AB611" s="370"/>
      <c r="AC611" s="375"/>
      <c r="AD611" s="232"/>
      <c r="AE611" s="51"/>
    </row>
    <row r="612" spans="1:31" x14ac:dyDescent="0.3">
      <c r="A612" s="249"/>
      <c r="B612" s="250"/>
      <c r="C612" s="250"/>
      <c r="D612" s="19" t="s">
        <v>29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20">
        <f>ROUND('План мероприятий'!N706/1000,0)</f>
        <v>0</v>
      </c>
      <c r="O612" s="20">
        <f>ROUND('План мероприятий'!O706/1000,0)</f>
        <v>0</v>
      </c>
      <c r="P612" s="20">
        <f>ROUND('План мероприятий'!P706/1000,0)</f>
        <v>0</v>
      </c>
      <c r="Q612" s="20">
        <f>ROUND('План мероприятий'!Q706/1000,0)</f>
        <v>0</v>
      </c>
      <c r="R612" s="20">
        <f>ROUND('План мероприятий'!R706/1000,0)</f>
        <v>0</v>
      </c>
      <c r="S612" s="20">
        <f>ROUND('План мероприятий'!S706/1000,0)</f>
        <v>0</v>
      </c>
      <c r="T612" s="372"/>
      <c r="U612" s="376"/>
      <c r="V612" s="376"/>
      <c r="W612" s="374"/>
      <c r="X612" s="370"/>
      <c r="Y612" s="370"/>
      <c r="Z612" s="370"/>
      <c r="AA612" s="370"/>
      <c r="AB612" s="370"/>
      <c r="AC612" s="375"/>
      <c r="AD612" s="232"/>
      <c r="AE612" s="51"/>
    </row>
    <row r="613" spans="1:31" x14ac:dyDescent="0.3">
      <c r="A613" s="249"/>
      <c r="B613" s="250"/>
      <c r="C613" s="250"/>
      <c r="D613" s="19" t="s">
        <v>30</v>
      </c>
      <c r="E613" s="35"/>
      <c r="F613" s="35"/>
      <c r="G613" s="35"/>
      <c r="H613" s="35"/>
      <c r="I613" s="35"/>
      <c r="J613" s="35"/>
      <c r="K613" s="35"/>
      <c r="L613" s="35"/>
      <c r="M613" s="35"/>
      <c r="N613" s="20">
        <f>ROUND('План мероприятий'!N707/1000,0)</f>
        <v>0</v>
      </c>
      <c r="O613" s="20">
        <f>ROUND('План мероприятий'!O707/1000,0)</f>
        <v>0</v>
      </c>
      <c r="P613" s="20">
        <f>ROUND('План мероприятий'!P707/1000,0)</f>
        <v>0</v>
      </c>
      <c r="Q613" s="20">
        <f>ROUND('План мероприятий'!Q707/1000,0)</f>
        <v>0</v>
      </c>
      <c r="R613" s="20">
        <f>ROUND('План мероприятий'!R707/1000,0)</f>
        <v>0</v>
      </c>
      <c r="S613" s="20">
        <f>ROUND('План мероприятий'!S707/1000,0)</f>
        <v>0</v>
      </c>
      <c r="T613" s="372"/>
      <c r="U613" s="376"/>
      <c r="V613" s="376"/>
      <c r="W613" s="374"/>
      <c r="X613" s="370"/>
      <c r="Y613" s="370"/>
      <c r="Z613" s="370"/>
      <c r="AA613" s="370"/>
      <c r="AB613" s="370"/>
      <c r="AC613" s="375"/>
      <c r="AD613" s="232"/>
      <c r="AE613" s="51"/>
    </row>
    <row r="614" spans="1:31" x14ac:dyDescent="0.3">
      <c r="A614" s="249"/>
      <c r="B614" s="250"/>
      <c r="C614" s="250"/>
      <c r="D614" s="19" t="s">
        <v>31</v>
      </c>
      <c r="E614" s="35"/>
      <c r="F614" s="35"/>
      <c r="G614" s="35"/>
      <c r="H614" s="35"/>
      <c r="I614" s="35"/>
      <c r="J614" s="35"/>
      <c r="K614" s="35"/>
      <c r="L614" s="35"/>
      <c r="M614" s="35"/>
      <c r="N614" s="20">
        <f>ROUND('План мероприятий'!N708/1000,0)</f>
        <v>0</v>
      </c>
      <c r="O614" s="20">
        <f>ROUND('План мероприятий'!O708/1000,0)</f>
        <v>0</v>
      </c>
      <c r="P614" s="20">
        <f>ROUND('План мероприятий'!P708/1000,0)</f>
        <v>0</v>
      </c>
      <c r="Q614" s="20">
        <f>ROUND('План мероприятий'!Q708/1000,0)</f>
        <v>0</v>
      </c>
      <c r="R614" s="20">
        <f>ROUND('План мероприятий'!R708/1000,0)</f>
        <v>0</v>
      </c>
      <c r="S614" s="20">
        <f>ROUND('План мероприятий'!S708/1000,0)</f>
        <v>0</v>
      </c>
      <c r="T614" s="372"/>
      <c r="U614" s="376"/>
      <c r="V614" s="376"/>
      <c r="W614" s="374"/>
      <c r="X614" s="370"/>
      <c r="Y614" s="370"/>
      <c r="Z614" s="370"/>
      <c r="AA614" s="370"/>
      <c r="AB614" s="370"/>
      <c r="AC614" s="375"/>
      <c r="AD614" s="232"/>
      <c r="AE614" s="51"/>
    </row>
    <row r="615" spans="1:31" ht="18.75" customHeight="1" x14ac:dyDescent="0.3">
      <c r="A615" s="249"/>
      <c r="B615" s="38" t="s">
        <v>68</v>
      </c>
      <c r="C615" s="39"/>
      <c r="D615" s="35" t="s">
        <v>45</v>
      </c>
      <c r="E615" s="35" t="s">
        <v>45</v>
      </c>
      <c r="F615" s="35" t="s">
        <v>45</v>
      </c>
      <c r="G615" s="35" t="s">
        <v>45</v>
      </c>
      <c r="H615" s="35" t="s">
        <v>36</v>
      </c>
      <c r="I615" s="35" t="s">
        <v>160</v>
      </c>
      <c r="J615" s="35" t="s">
        <v>187</v>
      </c>
      <c r="K615" s="35" t="s">
        <v>45</v>
      </c>
      <c r="L615" s="35" t="s">
        <v>45</v>
      </c>
      <c r="M615" s="35" t="s">
        <v>45</v>
      </c>
      <c r="N615" s="35">
        <f>ROUND('План мероприятий'!N709/1000,0)</f>
        <v>0</v>
      </c>
      <c r="O615" s="35">
        <f>ROUND('План мероприятий'!O709/1000,0)</f>
        <v>0</v>
      </c>
      <c r="P615" s="35">
        <f>ROUND('План мероприятий'!P709/1000,0)</f>
        <v>0</v>
      </c>
      <c r="Q615" s="35">
        <f>ROUND('План мероприятий'!Q709/1000,0)</f>
        <v>0</v>
      </c>
      <c r="R615" s="35">
        <f>ROUND('План мероприятий'!R709/1000,0)</f>
        <v>0</v>
      </c>
      <c r="S615" s="35">
        <f>ROUND('План мероприятий'!S709/1000,0)</f>
        <v>0</v>
      </c>
      <c r="T615" s="372"/>
      <c r="U615" s="376"/>
      <c r="V615" s="66" t="s">
        <v>45</v>
      </c>
      <c r="W615" s="66" t="s">
        <v>45</v>
      </c>
      <c r="X615" s="62"/>
      <c r="Y615" s="62"/>
      <c r="Z615" s="62"/>
      <c r="AA615" s="62"/>
      <c r="AB615" s="62"/>
      <c r="AC615" s="67"/>
      <c r="AD615" s="64"/>
      <c r="AE615" s="51"/>
    </row>
    <row r="616" spans="1:31" ht="31.5" customHeight="1" x14ac:dyDescent="0.3">
      <c r="A616" s="249" t="s">
        <v>446</v>
      </c>
      <c r="B616" s="250" t="s">
        <v>51</v>
      </c>
      <c r="C616" s="250" t="s">
        <v>447</v>
      </c>
      <c r="D616" s="16" t="s">
        <v>6</v>
      </c>
      <c r="E616" s="35" t="s">
        <v>63</v>
      </c>
      <c r="F616" s="35"/>
      <c r="G616" s="35"/>
      <c r="H616" s="35" t="s">
        <v>36</v>
      </c>
      <c r="I616" s="35" t="s">
        <v>160</v>
      </c>
      <c r="J616" s="35" t="s">
        <v>187</v>
      </c>
      <c r="K616" s="35" t="s">
        <v>448</v>
      </c>
      <c r="L616" s="35" t="s">
        <v>38</v>
      </c>
      <c r="M616" s="35"/>
      <c r="N616" s="20">
        <f>ROUND('План мероприятий'!N710/1000,0)</f>
        <v>2908142</v>
      </c>
      <c r="O616" s="20">
        <f>ROUND('План мероприятий'!O710/1000,0)</f>
        <v>590666</v>
      </c>
      <c r="P616" s="20">
        <f>ROUND('План мероприятий'!P710/1000,0)</f>
        <v>574919</v>
      </c>
      <c r="Q616" s="20">
        <f>ROUND('План мероприятий'!Q710/1000,0)</f>
        <v>632813</v>
      </c>
      <c r="R616" s="20">
        <f>ROUND('План мероприятий'!R710/1000,0)</f>
        <v>554872</v>
      </c>
      <c r="S616" s="20">
        <f>ROUND('План мероприятий'!S710/1000,0)</f>
        <v>554872</v>
      </c>
      <c r="T616" s="372">
        <f>N616/$N$19</f>
        <v>1.7536247396148185E-2</v>
      </c>
      <c r="U616" s="376" t="s">
        <v>39</v>
      </c>
      <c r="V616" s="376" t="s">
        <v>449</v>
      </c>
      <c r="W616" s="374" t="s">
        <v>85</v>
      </c>
      <c r="X616" s="370">
        <v>2195</v>
      </c>
      <c r="Y616" s="370">
        <v>2400</v>
      </c>
      <c r="Z616" s="370">
        <v>2450</v>
      </c>
      <c r="AA616" s="370">
        <v>2500</v>
      </c>
      <c r="AB616" s="370">
        <v>2500</v>
      </c>
      <c r="AC616" s="375">
        <f>N616/$N$490</f>
        <v>9.2440303581003191E-2</v>
      </c>
      <c r="AD616" s="232"/>
      <c r="AE616" s="51"/>
    </row>
    <row r="617" spans="1:31" ht="37.5" x14ac:dyDescent="0.3">
      <c r="A617" s="249"/>
      <c r="B617" s="250"/>
      <c r="C617" s="250"/>
      <c r="D617" s="19" t="s">
        <v>28</v>
      </c>
      <c r="E617" s="35" t="s">
        <v>63</v>
      </c>
      <c r="F617" s="35"/>
      <c r="G617" s="35"/>
      <c r="H617" s="35" t="s">
        <v>36</v>
      </c>
      <c r="I617" s="35" t="s">
        <v>160</v>
      </c>
      <c r="J617" s="35" t="s">
        <v>187</v>
      </c>
      <c r="K617" s="35" t="s">
        <v>448</v>
      </c>
      <c r="L617" s="35" t="s">
        <v>38</v>
      </c>
      <c r="M617" s="35"/>
      <c r="N617" s="20">
        <f>ROUND('План мероприятий'!N711/1000,0)</f>
        <v>2908142</v>
      </c>
      <c r="O617" s="20">
        <f>ROUND('План мероприятий'!O711/1000,0)</f>
        <v>590666</v>
      </c>
      <c r="P617" s="20">
        <f>ROUND('План мероприятий'!P711/1000,0)</f>
        <v>574919</v>
      </c>
      <c r="Q617" s="20">
        <f>ROUND('План мероприятий'!Q711/1000,0)</f>
        <v>632813</v>
      </c>
      <c r="R617" s="20">
        <f>ROUND('План мероприятий'!R711/1000,0)</f>
        <v>554872</v>
      </c>
      <c r="S617" s="20">
        <f>ROUND('План мероприятий'!S711/1000,0)</f>
        <v>554872</v>
      </c>
      <c r="T617" s="372"/>
      <c r="U617" s="376"/>
      <c r="V617" s="376"/>
      <c r="W617" s="374"/>
      <c r="X617" s="370"/>
      <c r="Y617" s="370"/>
      <c r="Z617" s="370"/>
      <c r="AA617" s="370"/>
      <c r="AB617" s="370"/>
      <c r="AC617" s="375"/>
      <c r="AD617" s="232"/>
      <c r="AE617" s="51"/>
    </row>
    <row r="618" spans="1:31" x14ac:dyDescent="0.3">
      <c r="A618" s="249"/>
      <c r="B618" s="250"/>
      <c r="C618" s="250"/>
      <c r="D618" s="19" t="s">
        <v>29</v>
      </c>
      <c r="E618" s="35"/>
      <c r="F618" s="35"/>
      <c r="G618" s="35"/>
      <c r="H618" s="35"/>
      <c r="I618" s="35"/>
      <c r="J618" s="35"/>
      <c r="K618" s="35"/>
      <c r="L618" s="35"/>
      <c r="M618" s="35"/>
      <c r="N618" s="20">
        <f>ROUND('План мероприятий'!N712/1000,0)</f>
        <v>0</v>
      </c>
      <c r="O618" s="20">
        <f>ROUND('План мероприятий'!O712/1000,0)</f>
        <v>0</v>
      </c>
      <c r="P618" s="20">
        <f>ROUND('План мероприятий'!P712/1000,0)</f>
        <v>0</v>
      </c>
      <c r="Q618" s="20">
        <f>ROUND('План мероприятий'!Q712/1000,0)</f>
        <v>0</v>
      </c>
      <c r="R618" s="20">
        <f>ROUND('План мероприятий'!R712/1000,0)</f>
        <v>0</v>
      </c>
      <c r="S618" s="20">
        <f>ROUND('План мероприятий'!S712/1000,0)</f>
        <v>0</v>
      </c>
      <c r="T618" s="372"/>
      <c r="U618" s="376"/>
      <c r="V618" s="376"/>
      <c r="W618" s="374"/>
      <c r="X618" s="370"/>
      <c r="Y618" s="370"/>
      <c r="Z618" s="370"/>
      <c r="AA618" s="370"/>
      <c r="AB618" s="370"/>
      <c r="AC618" s="375"/>
      <c r="AD618" s="232"/>
      <c r="AE618" s="51"/>
    </row>
    <row r="619" spans="1:31" x14ac:dyDescent="0.3">
      <c r="A619" s="249"/>
      <c r="B619" s="250"/>
      <c r="C619" s="250"/>
      <c r="D619" s="19" t="s">
        <v>30</v>
      </c>
      <c r="E619" s="35"/>
      <c r="F619" s="35"/>
      <c r="G619" s="35"/>
      <c r="H619" s="35"/>
      <c r="I619" s="35"/>
      <c r="J619" s="35"/>
      <c r="K619" s="35"/>
      <c r="L619" s="35"/>
      <c r="M619" s="35"/>
      <c r="N619" s="20">
        <f>ROUND('План мероприятий'!N713/1000,0)</f>
        <v>0</v>
      </c>
      <c r="O619" s="20">
        <f>ROUND('План мероприятий'!O713/1000,0)</f>
        <v>0</v>
      </c>
      <c r="P619" s="20">
        <f>ROUND('План мероприятий'!P713/1000,0)</f>
        <v>0</v>
      </c>
      <c r="Q619" s="20">
        <f>ROUND('План мероприятий'!Q713/1000,0)</f>
        <v>0</v>
      </c>
      <c r="R619" s="20">
        <f>ROUND('План мероприятий'!R713/1000,0)</f>
        <v>0</v>
      </c>
      <c r="S619" s="20">
        <f>ROUND('План мероприятий'!S713/1000,0)</f>
        <v>0</v>
      </c>
      <c r="T619" s="372"/>
      <c r="U619" s="376"/>
      <c r="V619" s="376"/>
      <c r="W619" s="374"/>
      <c r="X619" s="370"/>
      <c r="Y619" s="370"/>
      <c r="Z619" s="370"/>
      <c r="AA619" s="370"/>
      <c r="AB619" s="370"/>
      <c r="AC619" s="375"/>
      <c r="AD619" s="232"/>
      <c r="AE619" s="51"/>
    </row>
    <row r="620" spans="1:31" x14ac:dyDescent="0.3">
      <c r="A620" s="249"/>
      <c r="B620" s="250"/>
      <c r="C620" s="250"/>
      <c r="D620" s="19" t="s">
        <v>31</v>
      </c>
      <c r="E620" s="35"/>
      <c r="F620" s="35"/>
      <c r="G620" s="35"/>
      <c r="H620" s="35"/>
      <c r="I620" s="35"/>
      <c r="J620" s="35"/>
      <c r="K620" s="35"/>
      <c r="L620" s="35"/>
      <c r="M620" s="35"/>
      <c r="N620" s="20">
        <f>ROUND('План мероприятий'!N714/1000,0)</f>
        <v>0</v>
      </c>
      <c r="O620" s="20">
        <f>ROUND('План мероприятий'!O714/1000,0)</f>
        <v>0</v>
      </c>
      <c r="P620" s="20">
        <f>ROUND('План мероприятий'!P714/1000,0)</f>
        <v>0</v>
      </c>
      <c r="Q620" s="20">
        <f>ROUND('План мероприятий'!Q714/1000,0)</f>
        <v>0</v>
      </c>
      <c r="R620" s="20">
        <f>ROUND('План мероприятий'!R714/1000,0)</f>
        <v>0</v>
      </c>
      <c r="S620" s="20">
        <f>ROUND('План мероприятий'!S714/1000,0)</f>
        <v>0</v>
      </c>
      <c r="T620" s="372"/>
      <c r="U620" s="376"/>
      <c r="V620" s="376"/>
      <c r="W620" s="374"/>
      <c r="X620" s="370"/>
      <c r="Y620" s="370"/>
      <c r="Z620" s="370"/>
      <c r="AA620" s="370"/>
      <c r="AB620" s="370"/>
      <c r="AC620" s="375"/>
      <c r="AD620" s="232"/>
      <c r="AE620" s="51"/>
    </row>
    <row r="621" spans="1:31" ht="18.75" customHeight="1" x14ac:dyDescent="0.3">
      <c r="A621" s="249"/>
      <c r="B621" s="38" t="s">
        <v>68</v>
      </c>
      <c r="C621" s="39"/>
      <c r="D621" s="35" t="s">
        <v>45</v>
      </c>
      <c r="E621" s="35" t="s">
        <v>45</v>
      </c>
      <c r="F621" s="35" t="s">
        <v>45</v>
      </c>
      <c r="G621" s="35" t="s">
        <v>45</v>
      </c>
      <c r="H621" s="35" t="s">
        <v>36</v>
      </c>
      <c r="I621" s="35" t="s">
        <v>160</v>
      </c>
      <c r="J621" s="35" t="s">
        <v>187</v>
      </c>
      <c r="K621" s="35" t="s">
        <v>45</v>
      </c>
      <c r="L621" s="35" t="s">
        <v>45</v>
      </c>
      <c r="M621" s="35" t="s">
        <v>45</v>
      </c>
      <c r="N621" s="35">
        <f>ROUND('План мероприятий'!N715/1000,0)</f>
        <v>0</v>
      </c>
      <c r="O621" s="35">
        <f>ROUND('План мероприятий'!O715/1000,0)</f>
        <v>0</v>
      </c>
      <c r="P621" s="35">
        <f>ROUND('План мероприятий'!P715/1000,0)</f>
        <v>0</v>
      </c>
      <c r="Q621" s="35">
        <f>ROUND('План мероприятий'!Q715/1000,0)</f>
        <v>0</v>
      </c>
      <c r="R621" s="35">
        <f>ROUND('План мероприятий'!R715/1000,0)</f>
        <v>0</v>
      </c>
      <c r="S621" s="35">
        <f>ROUND('План мероприятий'!S715/1000,0)</f>
        <v>0</v>
      </c>
      <c r="T621" s="372"/>
      <c r="U621" s="376"/>
      <c r="V621" s="66" t="s">
        <v>45</v>
      </c>
      <c r="W621" s="66" t="s">
        <v>45</v>
      </c>
      <c r="X621" s="62"/>
      <c r="Y621" s="62"/>
      <c r="Z621" s="62"/>
      <c r="AA621" s="62"/>
      <c r="AB621" s="62"/>
      <c r="AC621" s="67"/>
      <c r="AD621" s="64"/>
      <c r="AE621" s="51"/>
    </row>
    <row r="622" spans="1:31" ht="32.25" customHeight="1" x14ac:dyDescent="0.3">
      <c r="A622" s="249" t="s">
        <v>450</v>
      </c>
      <c r="B622" s="250" t="s">
        <v>51</v>
      </c>
      <c r="C622" s="250" t="s">
        <v>451</v>
      </c>
      <c r="D622" s="16" t="s">
        <v>6</v>
      </c>
      <c r="E622" s="35" t="s">
        <v>63</v>
      </c>
      <c r="F622" s="35"/>
      <c r="G622" s="35"/>
      <c r="H622" s="35" t="s">
        <v>36</v>
      </c>
      <c r="I622" s="35" t="s">
        <v>160</v>
      </c>
      <c r="J622" s="35" t="s">
        <v>187</v>
      </c>
      <c r="K622" s="35" t="s">
        <v>452</v>
      </c>
      <c r="L622" s="35" t="s">
        <v>38</v>
      </c>
      <c r="M622" s="35"/>
      <c r="N622" s="20">
        <f>ROUND('План мероприятий'!N716/1000,0)</f>
        <v>2575</v>
      </c>
      <c r="O622" s="20">
        <f>ROUND('План мероприятий'!O716/1000,0)</f>
        <v>1002</v>
      </c>
      <c r="P622" s="20">
        <f>ROUND('План мероприятий'!P716/1000,0)</f>
        <v>348</v>
      </c>
      <c r="Q622" s="20">
        <f>ROUND('План мероприятий'!Q716/1000,0)</f>
        <v>399</v>
      </c>
      <c r="R622" s="20">
        <f>ROUND('План мероприятий'!R716/1000,0)</f>
        <v>413</v>
      </c>
      <c r="S622" s="20">
        <f>ROUND('План мероприятий'!S716/1000,0)</f>
        <v>413</v>
      </c>
      <c r="T622" s="372">
        <f>N622/$N$19</f>
        <v>1.5527383822757478E-5</v>
      </c>
      <c r="U622" s="376" t="s">
        <v>39</v>
      </c>
      <c r="V622" s="376" t="s">
        <v>453</v>
      </c>
      <c r="W622" s="374" t="s">
        <v>85</v>
      </c>
      <c r="X622" s="370">
        <v>2</v>
      </c>
      <c r="Y622" s="370">
        <v>2</v>
      </c>
      <c r="Z622" s="370">
        <v>2</v>
      </c>
      <c r="AA622" s="370">
        <v>2</v>
      </c>
      <c r="AB622" s="370">
        <v>2</v>
      </c>
      <c r="AC622" s="375">
        <f>N622/$N$490</f>
        <v>8.1850811178093511E-5</v>
      </c>
      <c r="AD622" s="232"/>
      <c r="AE622" s="51"/>
    </row>
    <row r="623" spans="1:31" ht="37.5" x14ac:dyDescent="0.3">
      <c r="A623" s="249"/>
      <c r="B623" s="250"/>
      <c r="C623" s="250"/>
      <c r="D623" s="19" t="s">
        <v>28</v>
      </c>
      <c r="E623" s="35" t="s">
        <v>63</v>
      </c>
      <c r="F623" s="35"/>
      <c r="G623" s="35"/>
      <c r="H623" s="35" t="s">
        <v>36</v>
      </c>
      <c r="I623" s="35" t="s">
        <v>160</v>
      </c>
      <c r="J623" s="35" t="s">
        <v>187</v>
      </c>
      <c r="K623" s="35" t="s">
        <v>452</v>
      </c>
      <c r="L623" s="35" t="s">
        <v>38</v>
      </c>
      <c r="M623" s="35"/>
      <c r="N623" s="20">
        <f>ROUND('План мероприятий'!N717/1000,0)</f>
        <v>2575</v>
      </c>
      <c r="O623" s="20">
        <f>ROUND('План мероприятий'!O717/1000,0)</f>
        <v>1002</v>
      </c>
      <c r="P623" s="20">
        <f>ROUND('План мероприятий'!P717/1000,0)</f>
        <v>348</v>
      </c>
      <c r="Q623" s="20">
        <f>ROUND('План мероприятий'!Q717/1000,0)</f>
        <v>399</v>
      </c>
      <c r="R623" s="20">
        <f>ROUND('План мероприятий'!R717/1000,0)</f>
        <v>413</v>
      </c>
      <c r="S623" s="20">
        <f>ROUND('План мероприятий'!S717/1000,0)</f>
        <v>413</v>
      </c>
      <c r="T623" s="372"/>
      <c r="U623" s="376"/>
      <c r="V623" s="376"/>
      <c r="W623" s="374"/>
      <c r="X623" s="370"/>
      <c r="Y623" s="370"/>
      <c r="Z623" s="370"/>
      <c r="AA623" s="370"/>
      <c r="AB623" s="370"/>
      <c r="AC623" s="375"/>
      <c r="AD623" s="232"/>
      <c r="AE623" s="51"/>
    </row>
    <row r="624" spans="1:31" x14ac:dyDescent="0.3">
      <c r="A624" s="249"/>
      <c r="B624" s="250"/>
      <c r="C624" s="250"/>
      <c r="D624" s="19" t="s">
        <v>29</v>
      </c>
      <c r="E624" s="35"/>
      <c r="F624" s="35"/>
      <c r="G624" s="35"/>
      <c r="H624" s="35"/>
      <c r="I624" s="35"/>
      <c r="J624" s="35"/>
      <c r="K624" s="35"/>
      <c r="L624" s="35"/>
      <c r="M624" s="35"/>
      <c r="N624" s="20">
        <f>ROUND('План мероприятий'!N718/1000,0)</f>
        <v>0</v>
      </c>
      <c r="O624" s="20">
        <f>ROUND('План мероприятий'!O718/1000,0)</f>
        <v>0</v>
      </c>
      <c r="P624" s="20">
        <f>ROUND('План мероприятий'!P718/1000,0)</f>
        <v>0</v>
      </c>
      <c r="Q624" s="20">
        <f>ROUND('План мероприятий'!Q718/1000,0)</f>
        <v>0</v>
      </c>
      <c r="R624" s="20">
        <f>ROUND('План мероприятий'!R718/1000,0)</f>
        <v>0</v>
      </c>
      <c r="S624" s="20">
        <f>ROUND('План мероприятий'!S718/1000,0)</f>
        <v>0</v>
      </c>
      <c r="T624" s="372"/>
      <c r="U624" s="376"/>
      <c r="V624" s="376"/>
      <c r="W624" s="374"/>
      <c r="X624" s="370"/>
      <c r="Y624" s="370"/>
      <c r="Z624" s="370"/>
      <c r="AA624" s="370"/>
      <c r="AB624" s="370"/>
      <c r="AC624" s="375"/>
      <c r="AD624" s="232"/>
      <c r="AE624" s="51"/>
    </row>
    <row r="625" spans="1:31" x14ac:dyDescent="0.3">
      <c r="A625" s="249"/>
      <c r="B625" s="250"/>
      <c r="C625" s="250"/>
      <c r="D625" s="19" t="s">
        <v>30</v>
      </c>
      <c r="E625" s="35"/>
      <c r="F625" s="35"/>
      <c r="G625" s="35"/>
      <c r="H625" s="35"/>
      <c r="I625" s="35"/>
      <c r="J625" s="35"/>
      <c r="K625" s="35"/>
      <c r="L625" s="35"/>
      <c r="M625" s="35"/>
      <c r="N625" s="20">
        <f>ROUND('План мероприятий'!N719/1000,0)</f>
        <v>0</v>
      </c>
      <c r="O625" s="20">
        <f>ROUND('План мероприятий'!O719/1000,0)</f>
        <v>0</v>
      </c>
      <c r="P625" s="20">
        <f>ROUND('План мероприятий'!P719/1000,0)</f>
        <v>0</v>
      </c>
      <c r="Q625" s="20">
        <f>ROUND('План мероприятий'!Q719/1000,0)</f>
        <v>0</v>
      </c>
      <c r="R625" s="20">
        <f>ROUND('План мероприятий'!R719/1000,0)</f>
        <v>0</v>
      </c>
      <c r="S625" s="20">
        <f>ROUND('План мероприятий'!S719/1000,0)</f>
        <v>0</v>
      </c>
      <c r="T625" s="372"/>
      <c r="U625" s="376"/>
      <c r="V625" s="376"/>
      <c r="W625" s="374"/>
      <c r="X625" s="370"/>
      <c r="Y625" s="370"/>
      <c r="Z625" s="370"/>
      <c r="AA625" s="370"/>
      <c r="AB625" s="370"/>
      <c r="AC625" s="375"/>
      <c r="AD625" s="232"/>
      <c r="AE625" s="51"/>
    </row>
    <row r="626" spans="1:31" x14ac:dyDescent="0.3">
      <c r="A626" s="249"/>
      <c r="B626" s="250"/>
      <c r="C626" s="250"/>
      <c r="D626" s="19" t="s">
        <v>31</v>
      </c>
      <c r="E626" s="35"/>
      <c r="F626" s="35"/>
      <c r="G626" s="35"/>
      <c r="H626" s="35"/>
      <c r="I626" s="35"/>
      <c r="J626" s="35"/>
      <c r="K626" s="35"/>
      <c r="L626" s="35"/>
      <c r="M626" s="35"/>
      <c r="N626" s="20">
        <f>ROUND('План мероприятий'!N720/1000,0)</f>
        <v>0</v>
      </c>
      <c r="O626" s="20">
        <f>ROUND('План мероприятий'!O720/1000,0)</f>
        <v>0</v>
      </c>
      <c r="P626" s="20">
        <f>ROUND('План мероприятий'!P720/1000,0)</f>
        <v>0</v>
      </c>
      <c r="Q626" s="20">
        <f>ROUND('План мероприятий'!Q720/1000,0)</f>
        <v>0</v>
      </c>
      <c r="R626" s="20">
        <f>ROUND('План мероприятий'!R720/1000,0)</f>
        <v>0</v>
      </c>
      <c r="S626" s="20">
        <f>ROUND('План мероприятий'!S720/1000,0)</f>
        <v>0</v>
      </c>
      <c r="T626" s="372"/>
      <c r="U626" s="376"/>
      <c r="V626" s="376"/>
      <c r="W626" s="374"/>
      <c r="X626" s="370"/>
      <c r="Y626" s="370"/>
      <c r="Z626" s="370"/>
      <c r="AA626" s="370"/>
      <c r="AB626" s="370"/>
      <c r="AC626" s="375"/>
      <c r="AD626" s="232"/>
      <c r="AE626" s="51"/>
    </row>
    <row r="627" spans="1:31" ht="37.5" x14ac:dyDescent="0.3">
      <c r="A627" s="249"/>
      <c r="B627" s="38" t="s">
        <v>68</v>
      </c>
      <c r="C627" s="39"/>
      <c r="D627" s="35" t="s">
        <v>45</v>
      </c>
      <c r="E627" s="35" t="s">
        <v>45</v>
      </c>
      <c r="F627" s="35" t="s">
        <v>45</v>
      </c>
      <c r="G627" s="35" t="s">
        <v>45</v>
      </c>
      <c r="H627" s="35" t="s">
        <v>36</v>
      </c>
      <c r="I627" s="35" t="s">
        <v>160</v>
      </c>
      <c r="J627" s="35" t="s">
        <v>187</v>
      </c>
      <c r="K627" s="35" t="s">
        <v>45</v>
      </c>
      <c r="L627" s="35" t="s">
        <v>45</v>
      </c>
      <c r="M627" s="35" t="s">
        <v>45</v>
      </c>
      <c r="N627" s="35">
        <f>ROUND('План мероприятий'!N721/1000,0)</f>
        <v>0</v>
      </c>
      <c r="O627" s="35">
        <f>ROUND('План мероприятий'!O721/1000,0)</f>
        <v>0</v>
      </c>
      <c r="P627" s="35">
        <f>ROUND('План мероприятий'!P721/1000,0)</f>
        <v>0</v>
      </c>
      <c r="Q627" s="35">
        <f>ROUND('План мероприятий'!Q721/1000,0)</f>
        <v>0</v>
      </c>
      <c r="R627" s="35">
        <f>ROUND('План мероприятий'!R721/1000,0)</f>
        <v>0</v>
      </c>
      <c r="S627" s="35">
        <f>ROUND('План мероприятий'!S721/1000,0)</f>
        <v>0</v>
      </c>
      <c r="T627" s="372"/>
      <c r="U627" s="376"/>
      <c r="V627" s="66" t="s">
        <v>45</v>
      </c>
      <c r="W627" s="66" t="s">
        <v>45</v>
      </c>
      <c r="X627" s="62"/>
      <c r="Y627" s="62"/>
      <c r="Z627" s="62"/>
      <c r="AA627" s="62"/>
      <c r="AB627" s="62"/>
      <c r="AC627" s="67"/>
      <c r="AD627" s="64"/>
      <c r="AE627" s="51"/>
    </row>
    <row r="628" spans="1:31" ht="32.25" customHeight="1" x14ac:dyDescent="0.3">
      <c r="A628" s="249" t="s">
        <v>454</v>
      </c>
      <c r="B628" s="250" t="s">
        <v>51</v>
      </c>
      <c r="C628" s="250" t="s">
        <v>455</v>
      </c>
      <c r="D628" s="16" t="s">
        <v>6</v>
      </c>
      <c r="E628" s="35" t="s">
        <v>63</v>
      </c>
      <c r="F628" s="35"/>
      <c r="G628" s="35"/>
      <c r="H628" s="35" t="s">
        <v>36</v>
      </c>
      <c r="I628" s="35" t="s">
        <v>160</v>
      </c>
      <c r="J628" s="35" t="s">
        <v>187</v>
      </c>
      <c r="K628" s="35" t="s">
        <v>456</v>
      </c>
      <c r="L628" s="35" t="s">
        <v>38</v>
      </c>
      <c r="M628" s="35"/>
      <c r="N628" s="20">
        <f>ROUND('План мероприятий'!N722/1000,0)</f>
        <v>92320</v>
      </c>
      <c r="O628" s="20">
        <f>ROUND('План мероприятий'!O722/1000,0)</f>
        <v>17602</v>
      </c>
      <c r="P628" s="20">
        <f>ROUND('План мероприятий'!P722/1000,0)</f>
        <v>18065</v>
      </c>
      <c r="Q628" s="20">
        <f>ROUND('План мероприятий'!Q722/1000,0)</f>
        <v>19519</v>
      </c>
      <c r="R628" s="20">
        <f>ROUND('План мероприятий'!R722/1000,0)</f>
        <v>18567</v>
      </c>
      <c r="S628" s="20">
        <f>ROUND('План мероприятий'!S722/1000,0)</f>
        <v>18567</v>
      </c>
      <c r="T628" s="372">
        <f>N628/$N$19</f>
        <v>5.566943978706681E-4</v>
      </c>
      <c r="U628" s="376" t="s">
        <v>39</v>
      </c>
      <c r="V628" s="376" t="s">
        <v>457</v>
      </c>
      <c r="W628" s="374" t="s">
        <v>85</v>
      </c>
      <c r="X628" s="370">
        <v>467</v>
      </c>
      <c r="Y628" s="370">
        <v>500</v>
      </c>
      <c r="Z628" s="370">
        <v>530</v>
      </c>
      <c r="AA628" s="370">
        <v>530</v>
      </c>
      <c r="AB628" s="370">
        <v>530</v>
      </c>
      <c r="AC628" s="375">
        <f>N628/$N$490</f>
        <v>2.9345502477520747E-3</v>
      </c>
      <c r="AD628" s="232"/>
      <c r="AE628" s="51"/>
    </row>
    <row r="629" spans="1:31" ht="37.5" x14ac:dyDescent="0.3">
      <c r="A629" s="249"/>
      <c r="B629" s="250"/>
      <c r="C629" s="250"/>
      <c r="D629" s="19" t="s">
        <v>28</v>
      </c>
      <c r="E629" s="35" t="s">
        <v>63</v>
      </c>
      <c r="F629" s="35"/>
      <c r="G629" s="35"/>
      <c r="H629" s="35" t="s">
        <v>36</v>
      </c>
      <c r="I629" s="35" t="s">
        <v>160</v>
      </c>
      <c r="J629" s="35" t="s">
        <v>187</v>
      </c>
      <c r="K629" s="35" t="s">
        <v>456</v>
      </c>
      <c r="L629" s="35" t="s">
        <v>38</v>
      </c>
      <c r="M629" s="35"/>
      <c r="N629" s="20">
        <f>ROUND('План мероприятий'!N723/1000,0)</f>
        <v>92320</v>
      </c>
      <c r="O629" s="20">
        <f>ROUND('План мероприятий'!O723/1000,0)</f>
        <v>17602</v>
      </c>
      <c r="P629" s="20">
        <f>ROUND('План мероприятий'!P723/1000,0)</f>
        <v>18065</v>
      </c>
      <c r="Q629" s="20">
        <f>ROUND('План мероприятий'!Q723/1000,0)</f>
        <v>19519</v>
      </c>
      <c r="R629" s="20">
        <f>ROUND('План мероприятий'!R723/1000,0)</f>
        <v>18567</v>
      </c>
      <c r="S629" s="20">
        <f>ROUND('План мероприятий'!S723/1000,0)</f>
        <v>18567</v>
      </c>
      <c r="T629" s="372"/>
      <c r="U629" s="376"/>
      <c r="V629" s="376"/>
      <c r="W629" s="374"/>
      <c r="X629" s="370"/>
      <c r="Y629" s="370"/>
      <c r="Z629" s="370"/>
      <c r="AA629" s="370"/>
      <c r="AB629" s="370"/>
      <c r="AC629" s="375"/>
      <c r="AD629" s="232"/>
      <c r="AE629" s="51"/>
    </row>
    <row r="630" spans="1:31" x14ac:dyDescent="0.3">
      <c r="A630" s="249"/>
      <c r="B630" s="250"/>
      <c r="C630" s="250"/>
      <c r="D630" s="19" t="s">
        <v>29</v>
      </c>
      <c r="E630" s="35"/>
      <c r="F630" s="35"/>
      <c r="G630" s="35"/>
      <c r="H630" s="35"/>
      <c r="I630" s="35"/>
      <c r="J630" s="35"/>
      <c r="K630" s="35"/>
      <c r="L630" s="35"/>
      <c r="M630" s="35"/>
      <c r="N630" s="20">
        <f>ROUND('План мероприятий'!N724/1000,0)</f>
        <v>0</v>
      </c>
      <c r="O630" s="20">
        <f>ROUND('План мероприятий'!O724/1000,0)</f>
        <v>0</v>
      </c>
      <c r="P630" s="20">
        <f>ROUND('План мероприятий'!P724/1000,0)</f>
        <v>0</v>
      </c>
      <c r="Q630" s="20">
        <f>ROUND('План мероприятий'!Q724/1000,0)</f>
        <v>0</v>
      </c>
      <c r="R630" s="20">
        <f>ROUND('План мероприятий'!R724/1000,0)</f>
        <v>0</v>
      </c>
      <c r="S630" s="20">
        <f>ROUND('План мероприятий'!S724/1000,0)</f>
        <v>0</v>
      </c>
      <c r="T630" s="372"/>
      <c r="U630" s="376"/>
      <c r="V630" s="376"/>
      <c r="W630" s="374"/>
      <c r="X630" s="370"/>
      <c r="Y630" s="370"/>
      <c r="Z630" s="370"/>
      <c r="AA630" s="370"/>
      <c r="AB630" s="370"/>
      <c r="AC630" s="375"/>
      <c r="AD630" s="232"/>
      <c r="AE630" s="51"/>
    </row>
    <row r="631" spans="1:31" x14ac:dyDescent="0.3">
      <c r="A631" s="249"/>
      <c r="B631" s="250"/>
      <c r="C631" s="250"/>
      <c r="D631" s="19" t="s">
        <v>30</v>
      </c>
      <c r="E631" s="35"/>
      <c r="F631" s="35"/>
      <c r="G631" s="35"/>
      <c r="H631" s="35"/>
      <c r="I631" s="35"/>
      <c r="J631" s="35"/>
      <c r="K631" s="35"/>
      <c r="L631" s="35"/>
      <c r="M631" s="35"/>
      <c r="N631" s="20">
        <f>ROUND('План мероприятий'!N725/1000,0)</f>
        <v>0</v>
      </c>
      <c r="O631" s="20">
        <f>ROUND('План мероприятий'!O725/1000,0)</f>
        <v>0</v>
      </c>
      <c r="P631" s="20">
        <f>ROUND('План мероприятий'!P725/1000,0)</f>
        <v>0</v>
      </c>
      <c r="Q631" s="20">
        <f>ROUND('План мероприятий'!Q725/1000,0)</f>
        <v>0</v>
      </c>
      <c r="R631" s="20">
        <f>ROUND('План мероприятий'!R725/1000,0)</f>
        <v>0</v>
      </c>
      <c r="S631" s="20">
        <f>ROUND('План мероприятий'!S725/1000,0)</f>
        <v>0</v>
      </c>
      <c r="T631" s="372"/>
      <c r="U631" s="376"/>
      <c r="V631" s="376"/>
      <c r="W631" s="374"/>
      <c r="X631" s="370"/>
      <c r="Y631" s="370"/>
      <c r="Z631" s="370"/>
      <c r="AA631" s="370"/>
      <c r="AB631" s="370"/>
      <c r="AC631" s="375"/>
      <c r="AD631" s="232"/>
      <c r="AE631" s="51"/>
    </row>
    <row r="632" spans="1:31" x14ac:dyDescent="0.3">
      <c r="A632" s="249"/>
      <c r="B632" s="250"/>
      <c r="C632" s="250"/>
      <c r="D632" s="19" t="s">
        <v>31</v>
      </c>
      <c r="E632" s="35"/>
      <c r="F632" s="35"/>
      <c r="G632" s="35"/>
      <c r="H632" s="35"/>
      <c r="I632" s="35"/>
      <c r="J632" s="35"/>
      <c r="K632" s="35"/>
      <c r="L632" s="35"/>
      <c r="M632" s="35"/>
      <c r="N632" s="20">
        <f>ROUND('План мероприятий'!N726/1000,0)</f>
        <v>0</v>
      </c>
      <c r="O632" s="20">
        <f>ROUND('План мероприятий'!O726/1000,0)</f>
        <v>0</v>
      </c>
      <c r="P632" s="20">
        <f>ROUND('План мероприятий'!P726/1000,0)</f>
        <v>0</v>
      </c>
      <c r="Q632" s="20">
        <f>ROUND('План мероприятий'!Q726/1000,0)</f>
        <v>0</v>
      </c>
      <c r="R632" s="20">
        <f>ROUND('План мероприятий'!R726/1000,0)</f>
        <v>0</v>
      </c>
      <c r="S632" s="20">
        <f>ROUND('План мероприятий'!S726/1000,0)</f>
        <v>0</v>
      </c>
      <c r="T632" s="372"/>
      <c r="U632" s="376"/>
      <c r="V632" s="376"/>
      <c r="W632" s="374"/>
      <c r="X632" s="370"/>
      <c r="Y632" s="370"/>
      <c r="Z632" s="370"/>
      <c r="AA632" s="370"/>
      <c r="AB632" s="370"/>
      <c r="AC632" s="375"/>
      <c r="AD632" s="232"/>
      <c r="AE632" s="51"/>
    </row>
    <row r="633" spans="1:31" ht="37.5" x14ac:dyDescent="0.3">
      <c r="A633" s="249"/>
      <c r="B633" s="38" t="s">
        <v>68</v>
      </c>
      <c r="C633" s="39"/>
      <c r="D633" s="35" t="s">
        <v>45</v>
      </c>
      <c r="E633" s="35" t="s">
        <v>45</v>
      </c>
      <c r="F633" s="35" t="s">
        <v>45</v>
      </c>
      <c r="G633" s="35" t="s">
        <v>45</v>
      </c>
      <c r="H633" s="35" t="s">
        <v>45</v>
      </c>
      <c r="I633" s="35" t="s">
        <v>45</v>
      </c>
      <c r="J633" s="35" t="s">
        <v>45</v>
      </c>
      <c r="K633" s="35" t="s">
        <v>45</v>
      </c>
      <c r="L633" s="35" t="s">
        <v>45</v>
      </c>
      <c r="M633" s="35" t="s">
        <v>45</v>
      </c>
      <c r="N633" s="35">
        <f>ROUND('План мероприятий'!N727/1000,0)</f>
        <v>0</v>
      </c>
      <c r="O633" s="35">
        <f>ROUND('План мероприятий'!O727/1000,0)</f>
        <v>0</v>
      </c>
      <c r="P633" s="35">
        <f>ROUND('План мероприятий'!P727/1000,0)</f>
        <v>0</v>
      </c>
      <c r="Q633" s="35">
        <f>ROUND('План мероприятий'!Q727/1000,0)</f>
        <v>0</v>
      </c>
      <c r="R633" s="35">
        <f>ROUND('План мероприятий'!R727/1000,0)</f>
        <v>0</v>
      </c>
      <c r="S633" s="35">
        <f>ROUND('План мероприятий'!S727/1000,0)</f>
        <v>0</v>
      </c>
      <c r="T633" s="372"/>
      <c r="U633" s="376"/>
      <c r="V633" s="66" t="s">
        <v>45</v>
      </c>
      <c r="W633" s="66" t="s">
        <v>45</v>
      </c>
      <c r="X633" s="62"/>
      <c r="Y633" s="62"/>
      <c r="Z633" s="62"/>
      <c r="AA633" s="62"/>
      <c r="AB633" s="62"/>
      <c r="AC633" s="67"/>
      <c r="AD633" s="64"/>
      <c r="AE633" s="51"/>
    </row>
    <row r="634" spans="1:31" ht="35.25" customHeight="1" x14ac:dyDescent="0.3">
      <c r="A634" s="249" t="s">
        <v>458</v>
      </c>
      <c r="B634" s="250" t="s">
        <v>51</v>
      </c>
      <c r="C634" s="250" t="s">
        <v>459</v>
      </c>
      <c r="D634" s="16" t="s">
        <v>6</v>
      </c>
      <c r="E634" s="35" t="s">
        <v>63</v>
      </c>
      <c r="F634" s="35"/>
      <c r="G634" s="35"/>
      <c r="H634" s="35" t="s">
        <v>36</v>
      </c>
      <c r="I634" s="35" t="s">
        <v>160</v>
      </c>
      <c r="J634" s="35" t="s">
        <v>187</v>
      </c>
      <c r="K634" s="35" t="s">
        <v>460</v>
      </c>
      <c r="L634" s="35" t="s">
        <v>38</v>
      </c>
      <c r="M634" s="35"/>
      <c r="N634" s="20">
        <f>ROUND('План мероприятий'!N728/1000,0)</f>
        <v>1570</v>
      </c>
      <c r="O634" s="20">
        <f>ROUND('План мероприятий'!O728/1000,0)</f>
        <v>711</v>
      </c>
      <c r="P634" s="20">
        <f>ROUND('План мероприятий'!P728/1000,0)</f>
        <v>408</v>
      </c>
      <c r="Q634" s="20">
        <f>ROUND('План мероприятий'!Q728/1000,0)</f>
        <v>283</v>
      </c>
      <c r="R634" s="20">
        <f>ROUND('План мероприятий'!R728/1000,0)</f>
        <v>84</v>
      </c>
      <c r="S634" s="20">
        <f>ROUND('План мероприятий'!S728/1000,0)</f>
        <v>84</v>
      </c>
      <c r="T634" s="372">
        <f>N634/$N$19</f>
        <v>9.4671815929045582E-6</v>
      </c>
      <c r="U634" s="376" t="s">
        <v>39</v>
      </c>
      <c r="V634" s="376" t="s">
        <v>461</v>
      </c>
      <c r="W634" s="374" t="s">
        <v>85</v>
      </c>
      <c r="X634" s="370">
        <v>67</v>
      </c>
      <c r="Y634" s="370">
        <v>63</v>
      </c>
      <c r="Z634" s="370">
        <v>38</v>
      </c>
      <c r="AA634" s="370">
        <v>13</v>
      </c>
      <c r="AB634" s="370">
        <v>38</v>
      </c>
      <c r="AC634" s="375">
        <f>N634/$N$490</f>
        <v>4.9905154776546333E-5</v>
      </c>
      <c r="AD634" s="232"/>
      <c r="AE634" s="51"/>
    </row>
    <row r="635" spans="1:31" ht="37.5" x14ac:dyDescent="0.3">
      <c r="A635" s="249"/>
      <c r="B635" s="250"/>
      <c r="C635" s="250"/>
      <c r="D635" s="19" t="s">
        <v>28</v>
      </c>
      <c r="E635" s="35" t="s">
        <v>63</v>
      </c>
      <c r="F635" s="35"/>
      <c r="G635" s="35"/>
      <c r="H635" s="35" t="s">
        <v>36</v>
      </c>
      <c r="I635" s="35" t="s">
        <v>160</v>
      </c>
      <c r="J635" s="35" t="s">
        <v>187</v>
      </c>
      <c r="K635" s="35" t="s">
        <v>460</v>
      </c>
      <c r="L635" s="35" t="s">
        <v>38</v>
      </c>
      <c r="M635" s="35"/>
      <c r="N635" s="20">
        <f>ROUND('План мероприятий'!N729/1000,0)</f>
        <v>1570</v>
      </c>
      <c r="O635" s="20">
        <f>ROUND('План мероприятий'!O729/1000,0)</f>
        <v>711</v>
      </c>
      <c r="P635" s="20">
        <f>ROUND('План мероприятий'!P729/1000,0)</f>
        <v>408</v>
      </c>
      <c r="Q635" s="20">
        <f>ROUND('План мероприятий'!Q729/1000,0)</f>
        <v>283</v>
      </c>
      <c r="R635" s="20">
        <f>ROUND('План мероприятий'!R729/1000,0)</f>
        <v>84</v>
      </c>
      <c r="S635" s="20">
        <f>ROUND('План мероприятий'!S729/1000,0)</f>
        <v>84</v>
      </c>
      <c r="T635" s="372"/>
      <c r="U635" s="376"/>
      <c r="V635" s="376"/>
      <c r="W635" s="374"/>
      <c r="X635" s="370"/>
      <c r="Y635" s="370"/>
      <c r="Z635" s="370"/>
      <c r="AA635" s="370"/>
      <c r="AB635" s="370"/>
      <c r="AC635" s="375"/>
      <c r="AD635" s="232"/>
      <c r="AE635" s="51"/>
    </row>
    <row r="636" spans="1:31" x14ac:dyDescent="0.3">
      <c r="A636" s="249"/>
      <c r="B636" s="250"/>
      <c r="C636" s="250"/>
      <c r="D636" s="19" t="s">
        <v>29</v>
      </c>
      <c r="E636" s="35"/>
      <c r="F636" s="35"/>
      <c r="G636" s="35"/>
      <c r="H636" s="35"/>
      <c r="I636" s="35"/>
      <c r="J636" s="35"/>
      <c r="K636" s="35"/>
      <c r="L636" s="35"/>
      <c r="M636" s="35"/>
      <c r="N636" s="20">
        <f>ROUND('План мероприятий'!N730/1000,0)</f>
        <v>0</v>
      </c>
      <c r="O636" s="20">
        <f>ROUND('План мероприятий'!O730/1000,0)</f>
        <v>0</v>
      </c>
      <c r="P636" s="20">
        <f>ROUND('План мероприятий'!P730/1000,0)</f>
        <v>0</v>
      </c>
      <c r="Q636" s="20">
        <f>ROUND('План мероприятий'!Q730/1000,0)</f>
        <v>0</v>
      </c>
      <c r="R636" s="20">
        <f>ROUND('План мероприятий'!R730/1000,0)</f>
        <v>0</v>
      </c>
      <c r="S636" s="20">
        <f>ROUND('План мероприятий'!S730/1000,0)</f>
        <v>0</v>
      </c>
      <c r="T636" s="372"/>
      <c r="U636" s="376"/>
      <c r="V636" s="376"/>
      <c r="W636" s="374"/>
      <c r="X636" s="370"/>
      <c r="Y636" s="370"/>
      <c r="Z636" s="370"/>
      <c r="AA636" s="370"/>
      <c r="AB636" s="370"/>
      <c r="AC636" s="375"/>
      <c r="AD636" s="232"/>
      <c r="AE636" s="51"/>
    </row>
    <row r="637" spans="1:31" x14ac:dyDescent="0.3">
      <c r="A637" s="249"/>
      <c r="B637" s="250"/>
      <c r="C637" s="250"/>
      <c r="D637" s="19" t="s">
        <v>30</v>
      </c>
      <c r="E637" s="35"/>
      <c r="F637" s="35"/>
      <c r="G637" s="35"/>
      <c r="H637" s="35"/>
      <c r="I637" s="35"/>
      <c r="J637" s="35"/>
      <c r="K637" s="35"/>
      <c r="L637" s="35"/>
      <c r="M637" s="35"/>
      <c r="N637" s="20">
        <f>ROUND('План мероприятий'!N731/1000,0)</f>
        <v>0</v>
      </c>
      <c r="O637" s="20">
        <f>ROUND('План мероприятий'!O731/1000,0)</f>
        <v>0</v>
      </c>
      <c r="P637" s="20">
        <f>ROUND('План мероприятий'!P731/1000,0)</f>
        <v>0</v>
      </c>
      <c r="Q637" s="20">
        <f>ROUND('План мероприятий'!Q731/1000,0)</f>
        <v>0</v>
      </c>
      <c r="R637" s="20">
        <f>ROUND('План мероприятий'!R731/1000,0)</f>
        <v>0</v>
      </c>
      <c r="S637" s="20">
        <f>ROUND('План мероприятий'!S731/1000,0)</f>
        <v>0</v>
      </c>
      <c r="T637" s="372"/>
      <c r="U637" s="376"/>
      <c r="V637" s="376"/>
      <c r="W637" s="374"/>
      <c r="X637" s="370"/>
      <c r="Y637" s="370"/>
      <c r="Z637" s="370"/>
      <c r="AA637" s="370"/>
      <c r="AB637" s="370"/>
      <c r="AC637" s="375"/>
      <c r="AD637" s="232"/>
      <c r="AE637" s="51"/>
    </row>
    <row r="638" spans="1:31" x14ac:dyDescent="0.3">
      <c r="A638" s="249"/>
      <c r="B638" s="250"/>
      <c r="C638" s="250"/>
      <c r="D638" s="19" t="s">
        <v>31</v>
      </c>
      <c r="E638" s="35"/>
      <c r="F638" s="35"/>
      <c r="G638" s="35"/>
      <c r="H638" s="35"/>
      <c r="I638" s="35"/>
      <c r="J638" s="35"/>
      <c r="K638" s="35"/>
      <c r="L638" s="35"/>
      <c r="M638" s="35"/>
      <c r="N638" s="20">
        <f>ROUND('План мероприятий'!N732/1000,0)</f>
        <v>0</v>
      </c>
      <c r="O638" s="20">
        <f>ROUND('План мероприятий'!O732/1000,0)</f>
        <v>0</v>
      </c>
      <c r="P638" s="20">
        <f>ROUND('План мероприятий'!P732/1000,0)</f>
        <v>0</v>
      </c>
      <c r="Q638" s="20">
        <f>ROUND('План мероприятий'!Q732/1000,0)</f>
        <v>0</v>
      </c>
      <c r="R638" s="20">
        <f>ROUND('План мероприятий'!R732/1000,0)</f>
        <v>0</v>
      </c>
      <c r="S638" s="20">
        <f>ROUND('План мероприятий'!S732/1000,0)</f>
        <v>0</v>
      </c>
      <c r="T638" s="372"/>
      <c r="U638" s="376"/>
      <c r="V638" s="376"/>
      <c r="W638" s="374"/>
      <c r="X638" s="370"/>
      <c r="Y638" s="370"/>
      <c r="Z638" s="370"/>
      <c r="AA638" s="370"/>
      <c r="AB638" s="370"/>
      <c r="AC638" s="375"/>
      <c r="AD638" s="232"/>
      <c r="AE638" s="51"/>
    </row>
    <row r="639" spans="1:31" ht="21" customHeight="1" x14ac:dyDescent="0.3">
      <c r="A639" s="249"/>
      <c r="B639" s="38" t="s">
        <v>68</v>
      </c>
      <c r="C639" s="39"/>
      <c r="D639" s="35" t="s">
        <v>45</v>
      </c>
      <c r="E639" s="35" t="s">
        <v>45</v>
      </c>
      <c r="F639" s="35" t="s">
        <v>45</v>
      </c>
      <c r="G639" s="35" t="s">
        <v>45</v>
      </c>
      <c r="H639" s="35" t="s">
        <v>36</v>
      </c>
      <c r="I639" s="35" t="s">
        <v>160</v>
      </c>
      <c r="J639" s="35" t="s">
        <v>187</v>
      </c>
      <c r="K639" s="35" t="s">
        <v>45</v>
      </c>
      <c r="L639" s="35" t="s">
        <v>45</v>
      </c>
      <c r="M639" s="35" t="s">
        <v>45</v>
      </c>
      <c r="N639" s="35">
        <f>ROUND('План мероприятий'!N733/1000,0)</f>
        <v>0</v>
      </c>
      <c r="O639" s="35">
        <f>ROUND('План мероприятий'!O733/1000,0)</f>
        <v>0</v>
      </c>
      <c r="P639" s="35">
        <f>ROUND('План мероприятий'!P733/1000,0)</f>
        <v>0</v>
      </c>
      <c r="Q639" s="35">
        <f>ROUND('План мероприятий'!Q733/1000,0)</f>
        <v>0</v>
      </c>
      <c r="R639" s="35">
        <f>ROUND('План мероприятий'!R733/1000,0)</f>
        <v>0</v>
      </c>
      <c r="S639" s="35">
        <f>ROUND('План мероприятий'!S733/1000,0)</f>
        <v>0</v>
      </c>
      <c r="T639" s="372"/>
      <c r="U639" s="376"/>
      <c r="V639" s="66" t="s">
        <v>45</v>
      </c>
      <c r="W639" s="66" t="s">
        <v>45</v>
      </c>
      <c r="X639" s="62"/>
      <c r="Y639" s="62"/>
      <c r="Z639" s="62"/>
      <c r="AA639" s="62"/>
      <c r="AB639" s="62"/>
      <c r="AC639" s="67"/>
      <c r="AD639" s="64"/>
      <c r="AE639" s="51"/>
    </row>
    <row r="640" spans="1:31" ht="62.25" customHeight="1" x14ac:dyDescent="0.3">
      <c r="A640" s="249" t="s">
        <v>462</v>
      </c>
      <c r="B640" s="250" t="s">
        <v>51</v>
      </c>
      <c r="C640" s="250" t="s">
        <v>463</v>
      </c>
      <c r="D640" s="16" t="s">
        <v>6</v>
      </c>
      <c r="E640" s="35" t="s">
        <v>63</v>
      </c>
      <c r="F640" s="35"/>
      <c r="G640" s="35"/>
      <c r="H640" s="35" t="s">
        <v>36</v>
      </c>
      <c r="I640" s="35" t="s">
        <v>160</v>
      </c>
      <c r="J640" s="35" t="s">
        <v>187</v>
      </c>
      <c r="K640" s="35" t="s">
        <v>464</v>
      </c>
      <c r="L640" s="35" t="s">
        <v>38</v>
      </c>
      <c r="M640" s="35"/>
      <c r="N640" s="20">
        <f>ROUND('План мероприятий'!N734/1000,0)</f>
        <v>0</v>
      </c>
      <c r="O640" s="20">
        <f>ROUND('План мероприятий'!O734/1000,0)</f>
        <v>0</v>
      </c>
      <c r="P640" s="20">
        <f>ROUND('План мероприятий'!P734/1000,0)</f>
        <v>0</v>
      </c>
      <c r="Q640" s="20">
        <f>ROUND('План мероприятий'!Q734/1000,0)</f>
        <v>0</v>
      </c>
      <c r="R640" s="20">
        <f>ROUND('План мероприятий'!R734/1000,0)</f>
        <v>0</v>
      </c>
      <c r="S640" s="20">
        <f>ROUND('План мероприятий'!S734/1000,0)</f>
        <v>0</v>
      </c>
      <c r="T640" s="372">
        <f>N640/$N$19</f>
        <v>0</v>
      </c>
      <c r="U640" s="376" t="s">
        <v>39</v>
      </c>
      <c r="V640" s="376" t="s">
        <v>465</v>
      </c>
      <c r="W640" s="374" t="s">
        <v>85</v>
      </c>
      <c r="X640" s="370">
        <v>0</v>
      </c>
      <c r="Y640" s="370">
        <v>0</v>
      </c>
      <c r="Z640" s="370">
        <v>0</v>
      </c>
      <c r="AA640" s="370">
        <v>0</v>
      </c>
      <c r="AB640" s="370">
        <v>10</v>
      </c>
      <c r="AC640" s="375">
        <f>N640/$N$490</f>
        <v>0</v>
      </c>
      <c r="AD640" s="232"/>
      <c r="AE640" s="51"/>
    </row>
    <row r="641" spans="1:31" ht="37.5" x14ac:dyDescent="0.3">
      <c r="A641" s="249"/>
      <c r="B641" s="250"/>
      <c r="C641" s="250"/>
      <c r="D641" s="19" t="s">
        <v>28</v>
      </c>
      <c r="E641" s="35" t="s">
        <v>63</v>
      </c>
      <c r="F641" s="35"/>
      <c r="G641" s="35"/>
      <c r="H641" s="35" t="s">
        <v>36</v>
      </c>
      <c r="I641" s="35" t="s">
        <v>160</v>
      </c>
      <c r="J641" s="35" t="s">
        <v>187</v>
      </c>
      <c r="K641" s="35" t="s">
        <v>464</v>
      </c>
      <c r="L641" s="35" t="s">
        <v>38</v>
      </c>
      <c r="M641" s="35"/>
      <c r="N641" s="20">
        <f>ROUND('План мероприятий'!N735/1000,0)</f>
        <v>0</v>
      </c>
      <c r="O641" s="20">
        <f>ROUND('План мероприятий'!O735/1000,0)</f>
        <v>0</v>
      </c>
      <c r="P641" s="20">
        <f>ROUND('План мероприятий'!P735/1000,0)</f>
        <v>0</v>
      </c>
      <c r="Q641" s="20">
        <f>ROUND('План мероприятий'!Q735/1000,0)</f>
        <v>0</v>
      </c>
      <c r="R641" s="20">
        <f>ROUND('План мероприятий'!R735/1000,0)</f>
        <v>0</v>
      </c>
      <c r="S641" s="20">
        <f>ROUND('План мероприятий'!S735/1000,0)</f>
        <v>0</v>
      </c>
      <c r="T641" s="372"/>
      <c r="U641" s="376"/>
      <c r="V641" s="376"/>
      <c r="W641" s="374"/>
      <c r="X641" s="370"/>
      <c r="Y641" s="370"/>
      <c r="Z641" s="370"/>
      <c r="AA641" s="370"/>
      <c r="AB641" s="370"/>
      <c r="AC641" s="375"/>
      <c r="AD641" s="232"/>
      <c r="AE641" s="51"/>
    </row>
    <row r="642" spans="1:31" x14ac:dyDescent="0.3">
      <c r="A642" s="249"/>
      <c r="B642" s="250"/>
      <c r="C642" s="250"/>
      <c r="D642" s="19" t="s">
        <v>29</v>
      </c>
      <c r="E642" s="35"/>
      <c r="F642" s="35"/>
      <c r="G642" s="35"/>
      <c r="H642" s="35"/>
      <c r="I642" s="35"/>
      <c r="J642" s="35"/>
      <c r="K642" s="35"/>
      <c r="L642" s="35"/>
      <c r="M642" s="35"/>
      <c r="N642" s="20">
        <f>ROUND('План мероприятий'!N736/1000,0)</f>
        <v>0</v>
      </c>
      <c r="O642" s="20">
        <f>ROUND('План мероприятий'!O736/1000,0)</f>
        <v>0</v>
      </c>
      <c r="P642" s="20">
        <f>ROUND('План мероприятий'!P736/1000,0)</f>
        <v>0</v>
      </c>
      <c r="Q642" s="20">
        <f>ROUND('План мероприятий'!Q736/1000,0)</f>
        <v>0</v>
      </c>
      <c r="R642" s="20">
        <f>ROUND('План мероприятий'!R736/1000,0)</f>
        <v>0</v>
      </c>
      <c r="S642" s="20">
        <f>ROUND('План мероприятий'!S736/1000,0)</f>
        <v>0</v>
      </c>
      <c r="T642" s="372"/>
      <c r="U642" s="376"/>
      <c r="V642" s="376"/>
      <c r="W642" s="374"/>
      <c r="X642" s="370"/>
      <c r="Y642" s="370"/>
      <c r="Z642" s="370"/>
      <c r="AA642" s="370"/>
      <c r="AB642" s="370"/>
      <c r="AC642" s="375"/>
      <c r="AD642" s="232"/>
      <c r="AE642" s="51"/>
    </row>
    <row r="643" spans="1:31" x14ac:dyDescent="0.3">
      <c r="A643" s="249"/>
      <c r="B643" s="250"/>
      <c r="C643" s="250"/>
      <c r="D643" s="19" t="s">
        <v>30</v>
      </c>
      <c r="E643" s="35"/>
      <c r="F643" s="35"/>
      <c r="G643" s="35"/>
      <c r="H643" s="35"/>
      <c r="I643" s="35"/>
      <c r="J643" s="35"/>
      <c r="K643" s="35"/>
      <c r="L643" s="35"/>
      <c r="M643" s="35"/>
      <c r="N643" s="20">
        <f>ROUND('План мероприятий'!N737/1000,0)</f>
        <v>0</v>
      </c>
      <c r="O643" s="20">
        <f>ROUND('План мероприятий'!O737/1000,0)</f>
        <v>0</v>
      </c>
      <c r="P643" s="20">
        <f>ROUND('План мероприятий'!P737/1000,0)</f>
        <v>0</v>
      </c>
      <c r="Q643" s="20">
        <f>ROUND('План мероприятий'!Q737/1000,0)</f>
        <v>0</v>
      </c>
      <c r="R643" s="20">
        <f>ROUND('План мероприятий'!R737/1000,0)</f>
        <v>0</v>
      </c>
      <c r="S643" s="20">
        <f>ROUND('План мероприятий'!S737/1000,0)</f>
        <v>0</v>
      </c>
      <c r="T643" s="372"/>
      <c r="U643" s="376"/>
      <c r="V643" s="376"/>
      <c r="W643" s="374"/>
      <c r="X643" s="370"/>
      <c r="Y643" s="370"/>
      <c r="Z643" s="370"/>
      <c r="AA643" s="370"/>
      <c r="AB643" s="370"/>
      <c r="AC643" s="375"/>
      <c r="AD643" s="232"/>
      <c r="AE643" s="51"/>
    </row>
    <row r="644" spans="1:31" x14ac:dyDescent="0.3">
      <c r="A644" s="249"/>
      <c r="B644" s="250"/>
      <c r="C644" s="250"/>
      <c r="D644" s="19" t="s">
        <v>31</v>
      </c>
      <c r="E644" s="35"/>
      <c r="F644" s="35"/>
      <c r="G644" s="35"/>
      <c r="H644" s="35"/>
      <c r="I644" s="35"/>
      <c r="J644" s="35"/>
      <c r="K644" s="35"/>
      <c r="L644" s="35"/>
      <c r="M644" s="35"/>
      <c r="N644" s="20">
        <f>ROUND('План мероприятий'!N738/1000,0)</f>
        <v>0</v>
      </c>
      <c r="O644" s="20">
        <f>ROUND('План мероприятий'!O738/1000,0)</f>
        <v>0</v>
      </c>
      <c r="P644" s="20">
        <f>ROUND('План мероприятий'!P738/1000,0)</f>
        <v>0</v>
      </c>
      <c r="Q644" s="20">
        <f>ROUND('План мероприятий'!Q738/1000,0)</f>
        <v>0</v>
      </c>
      <c r="R644" s="20">
        <f>ROUND('План мероприятий'!R738/1000,0)</f>
        <v>0</v>
      </c>
      <c r="S644" s="20">
        <f>ROUND('План мероприятий'!S738/1000,0)</f>
        <v>0</v>
      </c>
      <c r="T644" s="372"/>
      <c r="U644" s="376"/>
      <c r="V644" s="376"/>
      <c r="W644" s="374"/>
      <c r="X644" s="370"/>
      <c r="Y644" s="370"/>
      <c r="Z644" s="370"/>
      <c r="AA644" s="370"/>
      <c r="AB644" s="370"/>
      <c r="AC644" s="375"/>
      <c r="AD644" s="232"/>
      <c r="AE644" s="51"/>
    </row>
    <row r="645" spans="1:31" ht="18.75" customHeight="1" x14ac:dyDescent="0.3">
      <c r="A645" s="249"/>
      <c r="B645" s="38" t="s">
        <v>68</v>
      </c>
      <c r="C645" s="39"/>
      <c r="D645" s="35" t="s">
        <v>45</v>
      </c>
      <c r="E645" s="35" t="s">
        <v>45</v>
      </c>
      <c r="F645" s="35" t="s">
        <v>45</v>
      </c>
      <c r="G645" s="35" t="s">
        <v>45</v>
      </c>
      <c r="H645" s="35" t="s">
        <v>36</v>
      </c>
      <c r="I645" s="35" t="s">
        <v>160</v>
      </c>
      <c r="J645" s="35" t="s">
        <v>187</v>
      </c>
      <c r="K645" s="35" t="s">
        <v>45</v>
      </c>
      <c r="L645" s="35" t="s">
        <v>45</v>
      </c>
      <c r="M645" s="35" t="s">
        <v>45</v>
      </c>
      <c r="N645" s="35">
        <f>ROUND('План мероприятий'!N739/1000,0)</f>
        <v>0</v>
      </c>
      <c r="O645" s="35">
        <f>ROUND('План мероприятий'!O739/1000,0)</f>
        <v>0</v>
      </c>
      <c r="P645" s="35">
        <f>ROUND('План мероприятий'!P739/1000,0)</f>
        <v>0</v>
      </c>
      <c r="Q645" s="35">
        <f>ROUND('План мероприятий'!Q739/1000,0)</f>
        <v>0</v>
      </c>
      <c r="R645" s="35">
        <f>ROUND('План мероприятий'!R739/1000,0)</f>
        <v>0</v>
      </c>
      <c r="S645" s="35">
        <f>ROUND('План мероприятий'!S739/1000,0)</f>
        <v>0</v>
      </c>
      <c r="T645" s="372"/>
      <c r="U645" s="376"/>
      <c r="V645" s="66" t="s">
        <v>45</v>
      </c>
      <c r="W645" s="66" t="s">
        <v>45</v>
      </c>
      <c r="X645" s="62"/>
      <c r="Y645" s="62"/>
      <c r="Z645" s="62"/>
      <c r="AA645" s="62"/>
      <c r="AB645" s="62"/>
      <c r="AC645" s="67"/>
      <c r="AD645" s="64"/>
      <c r="AE645" s="51"/>
    </row>
    <row r="646" spans="1:31" x14ac:dyDescent="0.3">
      <c r="A646" s="249" t="s">
        <v>466</v>
      </c>
      <c r="B646" s="250" t="s">
        <v>51</v>
      </c>
      <c r="C646" s="250" t="s">
        <v>467</v>
      </c>
      <c r="D646" s="16" t="s">
        <v>6</v>
      </c>
      <c r="E646" s="35" t="s">
        <v>63</v>
      </c>
      <c r="F646" s="35"/>
      <c r="G646" s="35"/>
      <c r="H646" s="35" t="s">
        <v>36</v>
      </c>
      <c r="I646" s="35" t="s">
        <v>160</v>
      </c>
      <c r="J646" s="35" t="s">
        <v>187</v>
      </c>
      <c r="K646" s="35" t="s">
        <v>468</v>
      </c>
      <c r="L646" s="35" t="s">
        <v>38</v>
      </c>
      <c r="M646" s="35"/>
      <c r="N646" s="20">
        <f>ROUND('План мероприятий'!N740/1000,0)</f>
        <v>79381</v>
      </c>
      <c r="O646" s="20">
        <f>ROUND('План мероприятий'!O740/1000,0)</f>
        <v>19245</v>
      </c>
      <c r="P646" s="20">
        <f>ROUND('План мероприятий'!P740/1000,0)</f>
        <v>15099</v>
      </c>
      <c r="Q646" s="20">
        <f>ROUND('План мероприятий'!Q740/1000,0)</f>
        <v>15012</v>
      </c>
      <c r="R646" s="20">
        <f>ROUND('План мероприятий'!R740/1000,0)</f>
        <v>15012</v>
      </c>
      <c r="S646" s="20">
        <f>ROUND('План мероприятий'!S740/1000,0)</f>
        <v>15012</v>
      </c>
      <c r="T646" s="372">
        <f>N646/$N$19</f>
        <v>4.7867155543080049E-4</v>
      </c>
      <c r="U646" s="376" t="s">
        <v>39</v>
      </c>
      <c r="V646" s="376" t="s">
        <v>469</v>
      </c>
      <c r="W646" s="374" t="s">
        <v>85</v>
      </c>
      <c r="X646" s="370">
        <v>394</v>
      </c>
      <c r="Y646" s="370">
        <v>372</v>
      </c>
      <c r="Z646" s="370">
        <v>372</v>
      </c>
      <c r="AA646" s="370">
        <v>372</v>
      </c>
      <c r="AB646" s="370">
        <v>372</v>
      </c>
      <c r="AC646" s="375">
        <f>N646/$N$490</f>
        <v>2.5232618416032001E-3</v>
      </c>
      <c r="AD646" s="232"/>
      <c r="AE646" s="51"/>
    </row>
    <row r="647" spans="1:31" ht="37.5" x14ac:dyDescent="0.3">
      <c r="A647" s="249"/>
      <c r="B647" s="250"/>
      <c r="C647" s="250"/>
      <c r="D647" s="19" t="s">
        <v>28</v>
      </c>
      <c r="E647" s="35" t="s">
        <v>63</v>
      </c>
      <c r="F647" s="35"/>
      <c r="G647" s="35"/>
      <c r="H647" s="35" t="s">
        <v>36</v>
      </c>
      <c r="I647" s="35" t="s">
        <v>160</v>
      </c>
      <c r="J647" s="35" t="s">
        <v>187</v>
      </c>
      <c r="K647" s="35" t="s">
        <v>468</v>
      </c>
      <c r="L647" s="35" t="s">
        <v>38</v>
      </c>
      <c r="M647" s="35"/>
      <c r="N647" s="20">
        <f>ROUND('План мероприятий'!N741/1000,0)</f>
        <v>79381</v>
      </c>
      <c r="O647" s="20">
        <f>ROUND('План мероприятий'!O741/1000,0)</f>
        <v>19245</v>
      </c>
      <c r="P647" s="20">
        <f>ROUND('План мероприятий'!P741/1000,0)</f>
        <v>15099</v>
      </c>
      <c r="Q647" s="20">
        <f>ROUND('План мероприятий'!Q741/1000,0)</f>
        <v>15012</v>
      </c>
      <c r="R647" s="20">
        <f>ROUND('План мероприятий'!R741/1000,0)</f>
        <v>15012</v>
      </c>
      <c r="S647" s="20">
        <f>ROUND('План мероприятий'!S741/1000,0)</f>
        <v>15012</v>
      </c>
      <c r="T647" s="372"/>
      <c r="U647" s="376"/>
      <c r="V647" s="376"/>
      <c r="W647" s="374"/>
      <c r="X647" s="370"/>
      <c r="Y647" s="370"/>
      <c r="Z647" s="370"/>
      <c r="AA647" s="370"/>
      <c r="AB647" s="370"/>
      <c r="AC647" s="375"/>
      <c r="AD647" s="232"/>
      <c r="AE647" s="51"/>
    </row>
    <row r="648" spans="1:31" x14ac:dyDescent="0.3">
      <c r="A648" s="249"/>
      <c r="B648" s="250"/>
      <c r="C648" s="250"/>
      <c r="D648" s="19" t="s">
        <v>29</v>
      </c>
      <c r="E648" s="35"/>
      <c r="F648" s="35"/>
      <c r="G648" s="35"/>
      <c r="H648" s="35"/>
      <c r="I648" s="35"/>
      <c r="J648" s="35"/>
      <c r="K648" s="35"/>
      <c r="L648" s="35"/>
      <c r="M648" s="35"/>
      <c r="N648" s="20">
        <f>ROUND('План мероприятий'!N742/1000,0)</f>
        <v>0</v>
      </c>
      <c r="O648" s="20">
        <f>ROUND('План мероприятий'!O742/1000,0)</f>
        <v>0</v>
      </c>
      <c r="P648" s="20">
        <f>ROUND('План мероприятий'!P742/1000,0)</f>
        <v>0</v>
      </c>
      <c r="Q648" s="20">
        <f>ROUND('План мероприятий'!Q742/1000,0)</f>
        <v>0</v>
      </c>
      <c r="R648" s="20">
        <f>ROUND('План мероприятий'!R742/1000,0)</f>
        <v>0</v>
      </c>
      <c r="S648" s="20">
        <f>ROUND('План мероприятий'!S742/1000,0)</f>
        <v>0</v>
      </c>
      <c r="T648" s="372"/>
      <c r="U648" s="376"/>
      <c r="V648" s="376"/>
      <c r="W648" s="374"/>
      <c r="X648" s="370"/>
      <c r="Y648" s="370"/>
      <c r="Z648" s="370"/>
      <c r="AA648" s="370"/>
      <c r="AB648" s="370"/>
      <c r="AC648" s="375"/>
      <c r="AD648" s="232"/>
      <c r="AE648" s="51"/>
    </row>
    <row r="649" spans="1:31" x14ac:dyDescent="0.3">
      <c r="A649" s="249"/>
      <c r="B649" s="250"/>
      <c r="C649" s="250"/>
      <c r="D649" s="19" t="s">
        <v>30</v>
      </c>
      <c r="E649" s="35"/>
      <c r="F649" s="35"/>
      <c r="G649" s="35"/>
      <c r="H649" s="35"/>
      <c r="I649" s="35"/>
      <c r="J649" s="35"/>
      <c r="K649" s="35"/>
      <c r="L649" s="35"/>
      <c r="M649" s="35"/>
      <c r="N649" s="20">
        <f>ROUND('План мероприятий'!N743/1000,0)</f>
        <v>0</v>
      </c>
      <c r="O649" s="20">
        <f>ROUND('План мероприятий'!O743/1000,0)</f>
        <v>0</v>
      </c>
      <c r="P649" s="20">
        <f>ROUND('План мероприятий'!P743/1000,0)</f>
        <v>0</v>
      </c>
      <c r="Q649" s="20">
        <f>ROUND('План мероприятий'!Q743/1000,0)</f>
        <v>0</v>
      </c>
      <c r="R649" s="20">
        <f>ROUND('План мероприятий'!R743/1000,0)</f>
        <v>0</v>
      </c>
      <c r="S649" s="20">
        <f>ROUND('План мероприятий'!S743/1000,0)</f>
        <v>0</v>
      </c>
      <c r="T649" s="372"/>
      <c r="U649" s="376"/>
      <c r="V649" s="376"/>
      <c r="W649" s="374"/>
      <c r="X649" s="370"/>
      <c r="Y649" s="370"/>
      <c r="Z649" s="370"/>
      <c r="AA649" s="370"/>
      <c r="AB649" s="370"/>
      <c r="AC649" s="375"/>
      <c r="AD649" s="232"/>
      <c r="AE649" s="51"/>
    </row>
    <row r="650" spans="1:31" x14ac:dyDescent="0.3">
      <c r="A650" s="249"/>
      <c r="B650" s="250"/>
      <c r="C650" s="250"/>
      <c r="D650" s="19" t="s">
        <v>31</v>
      </c>
      <c r="E650" s="35"/>
      <c r="F650" s="35"/>
      <c r="G650" s="35"/>
      <c r="H650" s="35"/>
      <c r="I650" s="35"/>
      <c r="J650" s="35"/>
      <c r="K650" s="35"/>
      <c r="L650" s="35"/>
      <c r="M650" s="35"/>
      <c r="N650" s="20">
        <f>ROUND('План мероприятий'!N744/1000,0)</f>
        <v>0</v>
      </c>
      <c r="O650" s="20">
        <f>ROUND('План мероприятий'!O744/1000,0)</f>
        <v>0</v>
      </c>
      <c r="P650" s="20">
        <f>ROUND('План мероприятий'!P744/1000,0)</f>
        <v>0</v>
      </c>
      <c r="Q650" s="20">
        <f>ROUND('План мероприятий'!Q744/1000,0)</f>
        <v>0</v>
      </c>
      <c r="R650" s="20">
        <f>ROUND('План мероприятий'!R744/1000,0)</f>
        <v>0</v>
      </c>
      <c r="S650" s="20">
        <f>ROUND('План мероприятий'!S744/1000,0)</f>
        <v>0</v>
      </c>
      <c r="T650" s="372"/>
      <c r="U650" s="376"/>
      <c r="V650" s="376"/>
      <c r="W650" s="374"/>
      <c r="X650" s="370"/>
      <c r="Y650" s="370"/>
      <c r="Z650" s="370"/>
      <c r="AA650" s="370"/>
      <c r="AB650" s="370"/>
      <c r="AC650" s="375"/>
      <c r="AD650" s="232"/>
      <c r="AE650" s="51"/>
    </row>
    <row r="651" spans="1:31" ht="14.25" customHeight="1" x14ac:dyDescent="0.3">
      <c r="A651" s="249"/>
      <c r="B651" s="38" t="s">
        <v>68</v>
      </c>
      <c r="C651" s="39"/>
      <c r="D651" s="35" t="s">
        <v>45</v>
      </c>
      <c r="E651" s="35" t="s">
        <v>45</v>
      </c>
      <c r="F651" s="35" t="s">
        <v>45</v>
      </c>
      <c r="G651" s="35" t="s">
        <v>45</v>
      </c>
      <c r="H651" s="35" t="s">
        <v>36</v>
      </c>
      <c r="I651" s="35" t="s">
        <v>160</v>
      </c>
      <c r="J651" s="35" t="s">
        <v>187</v>
      </c>
      <c r="K651" s="35" t="s">
        <v>45</v>
      </c>
      <c r="L651" s="35" t="s">
        <v>45</v>
      </c>
      <c r="M651" s="35" t="s">
        <v>45</v>
      </c>
      <c r="N651" s="35">
        <f>ROUND('План мероприятий'!N745/1000,0)</f>
        <v>0</v>
      </c>
      <c r="O651" s="35">
        <f>ROUND('План мероприятий'!O745/1000,0)</f>
        <v>0</v>
      </c>
      <c r="P651" s="35">
        <f>ROUND('План мероприятий'!P745/1000,0)</f>
        <v>0</v>
      </c>
      <c r="Q651" s="35">
        <f>ROUND('План мероприятий'!Q745/1000,0)</f>
        <v>0</v>
      </c>
      <c r="R651" s="35">
        <f>ROUND('План мероприятий'!R745/1000,0)</f>
        <v>0</v>
      </c>
      <c r="S651" s="35">
        <f>ROUND('План мероприятий'!S745/1000,0)</f>
        <v>0</v>
      </c>
      <c r="T651" s="372"/>
      <c r="U651" s="376"/>
      <c r="V651" s="66" t="s">
        <v>45</v>
      </c>
      <c r="W651" s="66" t="s">
        <v>45</v>
      </c>
      <c r="X651" s="62"/>
      <c r="Y651" s="62"/>
      <c r="Z651" s="62"/>
      <c r="AA651" s="62"/>
      <c r="AB651" s="62"/>
      <c r="AC651" s="67"/>
      <c r="AD651" s="64"/>
      <c r="AE651" s="51"/>
    </row>
    <row r="652" spans="1:31" x14ac:dyDescent="0.3">
      <c r="A652" s="249" t="s">
        <v>470</v>
      </c>
      <c r="B652" s="250" t="s">
        <v>51</v>
      </c>
      <c r="C652" s="250" t="s">
        <v>471</v>
      </c>
      <c r="D652" s="16" t="s">
        <v>6</v>
      </c>
      <c r="E652" s="35" t="s">
        <v>63</v>
      </c>
      <c r="F652" s="35"/>
      <c r="G652" s="35"/>
      <c r="H652" s="35" t="s">
        <v>36</v>
      </c>
      <c r="I652" s="35" t="s">
        <v>160</v>
      </c>
      <c r="J652" s="35" t="s">
        <v>187</v>
      </c>
      <c r="K652" s="35" t="s">
        <v>472</v>
      </c>
      <c r="L652" s="35" t="s">
        <v>38</v>
      </c>
      <c r="M652" s="35"/>
      <c r="N652" s="20">
        <f>ROUND('План мероприятий'!N746/1000,0)</f>
        <v>160761</v>
      </c>
      <c r="O652" s="20">
        <f>ROUND('План мероприятий'!O746/1000,0)</f>
        <v>132470</v>
      </c>
      <c r="P652" s="20">
        <f>ROUND('План мероприятий'!P746/1000,0)</f>
        <v>4258</v>
      </c>
      <c r="Q652" s="20">
        <f>ROUND('План мероприятий'!Q746/1000,0)</f>
        <v>16391</v>
      </c>
      <c r="R652" s="20">
        <f>ROUND('План мероприятий'!R746/1000,0)</f>
        <v>3821</v>
      </c>
      <c r="S652" s="20">
        <f>ROUND('План мероприятий'!S746/1000,0)</f>
        <v>3821</v>
      </c>
      <c r="T652" s="372">
        <f>N652/$N$19</f>
        <v>9.693971847496368E-4</v>
      </c>
      <c r="U652" s="376" t="s">
        <v>39</v>
      </c>
      <c r="V652" s="376" t="s">
        <v>473</v>
      </c>
      <c r="W652" s="374" t="s">
        <v>85</v>
      </c>
      <c r="X652" s="370">
        <v>25432</v>
      </c>
      <c r="Y652" s="370">
        <v>665</v>
      </c>
      <c r="Z652" s="370">
        <v>661</v>
      </c>
      <c r="AA652" s="370">
        <v>638</v>
      </c>
      <c r="AB652" s="370">
        <v>638</v>
      </c>
      <c r="AC652" s="375">
        <f>N652/$N$490</f>
        <v>5.1100653420588314E-3</v>
      </c>
      <c r="AD652" s="232"/>
      <c r="AE652" s="51"/>
    </row>
    <row r="653" spans="1:31" ht="37.5" x14ac:dyDescent="0.3">
      <c r="A653" s="249"/>
      <c r="B653" s="250"/>
      <c r="C653" s="250"/>
      <c r="D653" s="19" t="s">
        <v>28</v>
      </c>
      <c r="E653" s="35" t="s">
        <v>63</v>
      </c>
      <c r="F653" s="35"/>
      <c r="G653" s="35"/>
      <c r="H653" s="35" t="s">
        <v>36</v>
      </c>
      <c r="I653" s="35" t="s">
        <v>160</v>
      </c>
      <c r="J653" s="35" t="s">
        <v>187</v>
      </c>
      <c r="K653" s="35" t="s">
        <v>472</v>
      </c>
      <c r="L653" s="35" t="s">
        <v>38</v>
      </c>
      <c r="M653" s="35"/>
      <c r="N653" s="20">
        <f>ROUND('План мероприятий'!N747/1000,0)</f>
        <v>160761</v>
      </c>
      <c r="O653" s="20">
        <f>ROUND('План мероприятий'!O747/1000,0)</f>
        <v>132470</v>
      </c>
      <c r="P653" s="20">
        <f>ROUND('План мероприятий'!P747/1000,0)</f>
        <v>4258</v>
      </c>
      <c r="Q653" s="20">
        <f>ROUND('План мероприятий'!Q747/1000,0)</f>
        <v>16391</v>
      </c>
      <c r="R653" s="20">
        <f>ROUND('План мероприятий'!R747/1000,0)</f>
        <v>3821</v>
      </c>
      <c r="S653" s="20">
        <f>ROUND('План мероприятий'!S747/1000,0)</f>
        <v>3821</v>
      </c>
      <c r="T653" s="372"/>
      <c r="U653" s="376"/>
      <c r="V653" s="376"/>
      <c r="W653" s="374"/>
      <c r="X653" s="370"/>
      <c r="Y653" s="370"/>
      <c r="Z653" s="370"/>
      <c r="AA653" s="370"/>
      <c r="AB653" s="370"/>
      <c r="AC653" s="375"/>
      <c r="AD653" s="232"/>
      <c r="AE653" s="51"/>
    </row>
    <row r="654" spans="1:31" x14ac:dyDescent="0.3">
      <c r="A654" s="249"/>
      <c r="B654" s="250"/>
      <c r="C654" s="250"/>
      <c r="D654" s="19" t="s">
        <v>29</v>
      </c>
      <c r="E654" s="35"/>
      <c r="F654" s="35"/>
      <c r="G654" s="35"/>
      <c r="H654" s="35"/>
      <c r="I654" s="35"/>
      <c r="J654" s="35"/>
      <c r="K654" s="35"/>
      <c r="L654" s="35"/>
      <c r="M654" s="35"/>
      <c r="N654" s="20">
        <f>ROUND('План мероприятий'!N748/1000,0)</f>
        <v>0</v>
      </c>
      <c r="O654" s="20">
        <f>ROUND('План мероприятий'!O748/1000,0)</f>
        <v>0</v>
      </c>
      <c r="P654" s="20">
        <f>ROUND('План мероприятий'!P748/1000,0)</f>
        <v>0</v>
      </c>
      <c r="Q654" s="20">
        <f>ROUND('План мероприятий'!Q748/1000,0)</f>
        <v>0</v>
      </c>
      <c r="R654" s="20">
        <f>ROUND('План мероприятий'!R748/1000,0)</f>
        <v>0</v>
      </c>
      <c r="S654" s="20">
        <f>ROUND('План мероприятий'!S748/1000,0)</f>
        <v>0</v>
      </c>
      <c r="T654" s="372"/>
      <c r="U654" s="376"/>
      <c r="V654" s="376"/>
      <c r="W654" s="374"/>
      <c r="X654" s="370"/>
      <c r="Y654" s="370"/>
      <c r="Z654" s="370"/>
      <c r="AA654" s="370"/>
      <c r="AB654" s="370"/>
      <c r="AC654" s="375"/>
      <c r="AD654" s="232"/>
      <c r="AE654" s="51"/>
    </row>
    <row r="655" spans="1:31" x14ac:dyDescent="0.3">
      <c r="A655" s="249"/>
      <c r="B655" s="250"/>
      <c r="C655" s="250"/>
      <c r="D655" s="19" t="s">
        <v>30</v>
      </c>
      <c r="E655" s="35"/>
      <c r="F655" s="35"/>
      <c r="G655" s="35"/>
      <c r="H655" s="35"/>
      <c r="I655" s="35"/>
      <c r="J655" s="35"/>
      <c r="K655" s="35"/>
      <c r="L655" s="35"/>
      <c r="M655" s="35"/>
      <c r="N655" s="20">
        <f>ROUND('План мероприятий'!N749/1000,0)</f>
        <v>0</v>
      </c>
      <c r="O655" s="20">
        <f>ROUND('План мероприятий'!O749/1000,0)</f>
        <v>0</v>
      </c>
      <c r="P655" s="20">
        <f>ROUND('План мероприятий'!P749/1000,0)</f>
        <v>0</v>
      </c>
      <c r="Q655" s="20">
        <f>ROUND('План мероприятий'!Q749/1000,0)</f>
        <v>0</v>
      </c>
      <c r="R655" s="20">
        <f>ROUND('План мероприятий'!R749/1000,0)</f>
        <v>0</v>
      </c>
      <c r="S655" s="20">
        <f>ROUND('План мероприятий'!S749/1000,0)</f>
        <v>0</v>
      </c>
      <c r="T655" s="372"/>
      <c r="U655" s="376"/>
      <c r="V655" s="376"/>
      <c r="W655" s="374"/>
      <c r="X655" s="370"/>
      <c r="Y655" s="370"/>
      <c r="Z655" s="370"/>
      <c r="AA655" s="370"/>
      <c r="AB655" s="370"/>
      <c r="AC655" s="375"/>
      <c r="AD655" s="232"/>
      <c r="AE655" s="51"/>
    </row>
    <row r="656" spans="1:31" x14ac:dyDescent="0.3">
      <c r="A656" s="249"/>
      <c r="B656" s="250"/>
      <c r="C656" s="250"/>
      <c r="D656" s="19" t="s">
        <v>31</v>
      </c>
      <c r="E656" s="35"/>
      <c r="F656" s="35"/>
      <c r="G656" s="35"/>
      <c r="H656" s="35"/>
      <c r="I656" s="35"/>
      <c r="J656" s="35"/>
      <c r="K656" s="35"/>
      <c r="L656" s="35"/>
      <c r="M656" s="35"/>
      <c r="N656" s="20">
        <f>ROUND('План мероприятий'!N750/1000,0)</f>
        <v>0</v>
      </c>
      <c r="O656" s="20">
        <f>ROUND('План мероприятий'!O750/1000,0)</f>
        <v>0</v>
      </c>
      <c r="P656" s="20">
        <f>ROUND('План мероприятий'!P750/1000,0)</f>
        <v>0</v>
      </c>
      <c r="Q656" s="20">
        <f>ROUND('План мероприятий'!Q750/1000,0)</f>
        <v>0</v>
      </c>
      <c r="R656" s="20">
        <f>ROUND('План мероприятий'!R750/1000,0)</f>
        <v>0</v>
      </c>
      <c r="S656" s="20">
        <f>ROUND('План мероприятий'!S750/1000,0)</f>
        <v>0</v>
      </c>
      <c r="T656" s="372"/>
      <c r="U656" s="376"/>
      <c r="V656" s="376"/>
      <c r="W656" s="374"/>
      <c r="X656" s="370"/>
      <c r="Y656" s="370"/>
      <c r="Z656" s="370"/>
      <c r="AA656" s="370"/>
      <c r="AB656" s="370"/>
      <c r="AC656" s="375"/>
      <c r="AD656" s="232"/>
      <c r="AE656" s="51"/>
    </row>
    <row r="657" spans="1:31" ht="21" customHeight="1" x14ac:dyDescent="0.3">
      <c r="A657" s="249"/>
      <c r="B657" s="38" t="s">
        <v>68</v>
      </c>
      <c r="C657" s="39"/>
      <c r="D657" s="35" t="s">
        <v>45</v>
      </c>
      <c r="E657" s="35" t="s">
        <v>45</v>
      </c>
      <c r="F657" s="35" t="s">
        <v>45</v>
      </c>
      <c r="G657" s="35" t="s">
        <v>45</v>
      </c>
      <c r="H657" s="35" t="s">
        <v>36</v>
      </c>
      <c r="I657" s="35" t="s">
        <v>160</v>
      </c>
      <c r="J657" s="35" t="s">
        <v>187</v>
      </c>
      <c r="K657" s="35" t="s">
        <v>45</v>
      </c>
      <c r="L657" s="35" t="s">
        <v>45</v>
      </c>
      <c r="M657" s="35" t="s">
        <v>45</v>
      </c>
      <c r="N657" s="35">
        <f>ROUND('План мероприятий'!N751/1000,0)</f>
        <v>0</v>
      </c>
      <c r="O657" s="35">
        <f>ROUND('План мероприятий'!O751/1000,0)</f>
        <v>0</v>
      </c>
      <c r="P657" s="35">
        <f>ROUND('План мероприятий'!P751/1000,0)</f>
        <v>0</v>
      </c>
      <c r="Q657" s="35">
        <f>ROUND('План мероприятий'!Q751/1000,0)</f>
        <v>0</v>
      </c>
      <c r="R657" s="35">
        <f>ROUND('План мероприятий'!R751/1000,0)</f>
        <v>0</v>
      </c>
      <c r="S657" s="35">
        <f>ROUND('План мероприятий'!S751/1000,0)</f>
        <v>0</v>
      </c>
      <c r="T657" s="372"/>
      <c r="U657" s="376"/>
      <c r="V657" s="66" t="s">
        <v>45</v>
      </c>
      <c r="W657" s="66" t="s">
        <v>45</v>
      </c>
      <c r="X657" s="62"/>
      <c r="Y657" s="62"/>
      <c r="Z657" s="62"/>
      <c r="AA657" s="62"/>
      <c r="AB657" s="62"/>
      <c r="AC657" s="67"/>
      <c r="AD657" s="64"/>
      <c r="AE657" s="51"/>
    </row>
    <row r="658" spans="1:31" ht="31.5" customHeight="1" x14ac:dyDescent="0.3">
      <c r="A658" s="249" t="s">
        <v>474</v>
      </c>
      <c r="B658" s="250" t="s">
        <v>51</v>
      </c>
      <c r="C658" s="250" t="s">
        <v>794</v>
      </c>
      <c r="D658" s="16" t="s">
        <v>6</v>
      </c>
      <c r="E658" s="35" t="s">
        <v>63</v>
      </c>
      <c r="F658" s="35"/>
      <c r="G658" s="35"/>
      <c r="H658" s="35" t="s">
        <v>36</v>
      </c>
      <c r="I658" s="35" t="s">
        <v>160</v>
      </c>
      <c r="J658" s="35" t="s">
        <v>187</v>
      </c>
      <c r="K658" s="35" t="s">
        <v>475</v>
      </c>
      <c r="L658" s="35" t="s">
        <v>38</v>
      </c>
      <c r="M658" s="35"/>
      <c r="N658" s="20">
        <f>ROUND('План мероприятий'!N752/1000,0)</f>
        <v>5838</v>
      </c>
      <c r="O658" s="20">
        <f>ROUND('План мероприятий'!O752/1000,0)</f>
        <v>1509</v>
      </c>
      <c r="P658" s="20">
        <f>ROUND('План мероприятий'!P752/1000,0)</f>
        <v>707</v>
      </c>
      <c r="Q658" s="20">
        <f>ROUND('План мероприятий'!Q752/1000,0)</f>
        <v>1207</v>
      </c>
      <c r="R658" s="20">
        <f>ROUND('План мероприятий'!R752/1000,0)</f>
        <v>1207</v>
      </c>
      <c r="S658" s="20">
        <f>ROUND('План мероприятий'!S752/1000,0)</f>
        <v>1207</v>
      </c>
      <c r="T658" s="372">
        <f>N658/$N$19</f>
        <v>3.520344340087695E-5</v>
      </c>
      <c r="U658" s="376" t="s">
        <v>39</v>
      </c>
      <c r="V658" s="376" t="s">
        <v>476</v>
      </c>
      <c r="W658" s="374" t="s">
        <v>85</v>
      </c>
      <c r="X658" s="370">
        <v>47</v>
      </c>
      <c r="Y658" s="370">
        <v>80</v>
      </c>
      <c r="Z658" s="370">
        <v>80</v>
      </c>
      <c r="AA658" s="370">
        <v>80</v>
      </c>
      <c r="AB658" s="370">
        <v>80</v>
      </c>
      <c r="AC658" s="375">
        <f>N658/$N$490</f>
        <v>1.8557088763406209E-4</v>
      </c>
      <c r="AD658" s="232"/>
      <c r="AE658" s="51"/>
    </row>
    <row r="659" spans="1:31" ht="37.5" x14ac:dyDescent="0.3">
      <c r="A659" s="249"/>
      <c r="B659" s="250"/>
      <c r="C659" s="250"/>
      <c r="D659" s="19" t="s">
        <v>28</v>
      </c>
      <c r="E659" s="35" t="s">
        <v>63</v>
      </c>
      <c r="F659" s="35"/>
      <c r="G659" s="35"/>
      <c r="H659" s="35" t="s">
        <v>36</v>
      </c>
      <c r="I659" s="35" t="s">
        <v>160</v>
      </c>
      <c r="J659" s="35" t="s">
        <v>187</v>
      </c>
      <c r="K659" s="35" t="s">
        <v>475</v>
      </c>
      <c r="L659" s="35" t="s">
        <v>38</v>
      </c>
      <c r="M659" s="35"/>
      <c r="N659" s="20">
        <f>ROUND('План мероприятий'!N753/1000,0)</f>
        <v>5838</v>
      </c>
      <c r="O659" s="20">
        <f>ROUND('План мероприятий'!O753/1000,0)</f>
        <v>1509</v>
      </c>
      <c r="P659" s="20">
        <f>ROUND('План мероприятий'!P753/1000,0)</f>
        <v>707</v>
      </c>
      <c r="Q659" s="20">
        <f>ROUND('План мероприятий'!Q753/1000,0)</f>
        <v>1207</v>
      </c>
      <c r="R659" s="20">
        <f>ROUND('План мероприятий'!R753/1000,0)</f>
        <v>1207</v>
      </c>
      <c r="S659" s="20">
        <f>ROUND('План мероприятий'!S753/1000,0)</f>
        <v>1207</v>
      </c>
      <c r="T659" s="372"/>
      <c r="U659" s="376"/>
      <c r="V659" s="376"/>
      <c r="W659" s="374"/>
      <c r="X659" s="370"/>
      <c r="Y659" s="370"/>
      <c r="Z659" s="370"/>
      <c r="AA659" s="370"/>
      <c r="AB659" s="370"/>
      <c r="AC659" s="375"/>
      <c r="AD659" s="232"/>
      <c r="AE659" s="51"/>
    </row>
    <row r="660" spans="1:31" x14ac:dyDescent="0.3">
      <c r="A660" s="249"/>
      <c r="B660" s="250"/>
      <c r="C660" s="250"/>
      <c r="D660" s="19" t="s">
        <v>29</v>
      </c>
      <c r="E660" s="35"/>
      <c r="F660" s="35"/>
      <c r="G660" s="35"/>
      <c r="H660" s="35"/>
      <c r="I660" s="35"/>
      <c r="J660" s="35"/>
      <c r="K660" s="35"/>
      <c r="L660" s="35"/>
      <c r="M660" s="35"/>
      <c r="N660" s="20">
        <f>ROUND('План мероприятий'!N754/1000,0)</f>
        <v>0</v>
      </c>
      <c r="O660" s="20">
        <f>ROUND('План мероприятий'!O754/1000,0)</f>
        <v>0</v>
      </c>
      <c r="P660" s="20">
        <f>ROUND('План мероприятий'!P754/1000,0)</f>
        <v>0</v>
      </c>
      <c r="Q660" s="20">
        <f>ROUND('План мероприятий'!Q754/1000,0)</f>
        <v>0</v>
      </c>
      <c r="R660" s="20">
        <f>ROUND('План мероприятий'!R754/1000,0)</f>
        <v>0</v>
      </c>
      <c r="S660" s="20">
        <f>ROUND('План мероприятий'!S754/1000,0)</f>
        <v>0</v>
      </c>
      <c r="T660" s="372"/>
      <c r="U660" s="376"/>
      <c r="V660" s="376"/>
      <c r="W660" s="374"/>
      <c r="X660" s="370"/>
      <c r="Y660" s="370"/>
      <c r="Z660" s="370"/>
      <c r="AA660" s="370"/>
      <c r="AB660" s="370"/>
      <c r="AC660" s="375"/>
      <c r="AD660" s="232"/>
      <c r="AE660" s="51"/>
    </row>
    <row r="661" spans="1:31" x14ac:dyDescent="0.3">
      <c r="A661" s="249"/>
      <c r="B661" s="250"/>
      <c r="C661" s="250"/>
      <c r="D661" s="19" t="s">
        <v>30</v>
      </c>
      <c r="E661" s="35"/>
      <c r="F661" s="35"/>
      <c r="G661" s="35"/>
      <c r="H661" s="35"/>
      <c r="I661" s="35"/>
      <c r="J661" s="35"/>
      <c r="K661" s="35"/>
      <c r="L661" s="35"/>
      <c r="M661" s="35"/>
      <c r="N661" s="20">
        <f>ROUND('План мероприятий'!N755/1000,0)</f>
        <v>0</v>
      </c>
      <c r="O661" s="20">
        <f>ROUND('План мероприятий'!O755/1000,0)</f>
        <v>0</v>
      </c>
      <c r="P661" s="20">
        <f>ROUND('План мероприятий'!P755/1000,0)</f>
        <v>0</v>
      </c>
      <c r="Q661" s="20">
        <f>ROUND('План мероприятий'!Q755/1000,0)</f>
        <v>0</v>
      </c>
      <c r="R661" s="20">
        <f>ROUND('План мероприятий'!R755/1000,0)</f>
        <v>0</v>
      </c>
      <c r="S661" s="20">
        <f>ROUND('План мероприятий'!S755/1000,0)</f>
        <v>0</v>
      </c>
      <c r="T661" s="372"/>
      <c r="U661" s="376"/>
      <c r="V661" s="376"/>
      <c r="W661" s="374"/>
      <c r="X661" s="370"/>
      <c r="Y661" s="370"/>
      <c r="Z661" s="370"/>
      <c r="AA661" s="370"/>
      <c r="AB661" s="370"/>
      <c r="AC661" s="375"/>
      <c r="AD661" s="232"/>
      <c r="AE661" s="51"/>
    </row>
    <row r="662" spans="1:31" x14ac:dyDescent="0.3">
      <c r="A662" s="249"/>
      <c r="B662" s="250"/>
      <c r="C662" s="250"/>
      <c r="D662" s="19" t="s">
        <v>31</v>
      </c>
      <c r="E662" s="35"/>
      <c r="F662" s="35"/>
      <c r="G662" s="35"/>
      <c r="H662" s="35"/>
      <c r="I662" s="35"/>
      <c r="J662" s="35"/>
      <c r="K662" s="35"/>
      <c r="L662" s="35"/>
      <c r="M662" s="35"/>
      <c r="N662" s="20">
        <f>ROUND('План мероприятий'!N756/1000,0)</f>
        <v>0</v>
      </c>
      <c r="O662" s="20">
        <f>ROUND('План мероприятий'!O756/1000,0)</f>
        <v>0</v>
      </c>
      <c r="P662" s="20">
        <f>ROUND('План мероприятий'!P756/1000,0)</f>
        <v>0</v>
      </c>
      <c r="Q662" s="20">
        <f>ROUND('План мероприятий'!Q756/1000,0)</f>
        <v>0</v>
      </c>
      <c r="R662" s="20">
        <f>ROUND('План мероприятий'!R756/1000,0)</f>
        <v>0</v>
      </c>
      <c r="S662" s="20">
        <f>ROUND('План мероприятий'!S756/1000,0)</f>
        <v>0</v>
      </c>
      <c r="T662" s="372"/>
      <c r="U662" s="376"/>
      <c r="V662" s="376"/>
      <c r="W662" s="374"/>
      <c r="X662" s="370"/>
      <c r="Y662" s="370"/>
      <c r="Z662" s="370"/>
      <c r="AA662" s="370"/>
      <c r="AB662" s="370"/>
      <c r="AC662" s="375"/>
      <c r="AD662" s="232"/>
      <c r="AE662" s="51"/>
    </row>
    <row r="663" spans="1:31" ht="37.5" x14ac:dyDescent="0.3">
      <c r="A663" s="249"/>
      <c r="B663" s="38" t="s">
        <v>68</v>
      </c>
      <c r="C663" s="39"/>
      <c r="D663" s="35" t="s">
        <v>45</v>
      </c>
      <c r="E663" s="35" t="s">
        <v>45</v>
      </c>
      <c r="F663" s="35" t="s">
        <v>45</v>
      </c>
      <c r="G663" s="35" t="s">
        <v>45</v>
      </c>
      <c r="H663" s="35" t="s">
        <v>36</v>
      </c>
      <c r="I663" s="35" t="s">
        <v>160</v>
      </c>
      <c r="J663" s="35" t="s">
        <v>187</v>
      </c>
      <c r="K663" s="35" t="s">
        <v>45</v>
      </c>
      <c r="L663" s="35" t="s">
        <v>45</v>
      </c>
      <c r="M663" s="35" t="s">
        <v>45</v>
      </c>
      <c r="N663" s="35">
        <f>ROUND('План мероприятий'!N757/1000,0)</f>
        <v>0</v>
      </c>
      <c r="O663" s="35">
        <f>ROUND('План мероприятий'!O757/1000,0)</f>
        <v>0</v>
      </c>
      <c r="P663" s="35">
        <f>ROUND('План мероприятий'!P757/1000,0)</f>
        <v>0</v>
      </c>
      <c r="Q663" s="35">
        <f>ROUND('План мероприятий'!Q757/1000,0)</f>
        <v>0</v>
      </c>
      <c r="R663" s="35">
        <f>ROUND('План мероприятий'!R757/1000,0)</f>
        <v>0</v>
      </c>
      <c r="S663" s="35">
        <f>ROUND('План мероприятий'!S757/1000,0)</f>
        <v>0</v>
      </c>
      <c r="T663" s="372"/>
      <c r="U663" s="376"/>
      <c r="V663" s="66" t="s">
        <v>45</v>
      </c>
      <c r="W663" s="66" t="s">
        <v>45</v>
      </c>
      <c r="X663" s="62"/>
      <c r="Y663" s="62"/>
      <c r="Z663" s="62"/>
      <c r="AA663" s="62"/>
      <c r="AB663" s="62"/>
      <c r="AC663" s="67"/>
      <c r="AD663" s="64"/>
      <c r="AE663" s="51"/>
    </row>
    <row r="664" spans="1:31" x14ac:dyDescent="0.3">
      <c r="A664" s="249" t="s">
        <v>477</v>
      </c>
      <c r="B664" s="250" t="s">
        <v>51</v>
      </c>
      <c r="C664" s="250" t="s">
        <v>478</v>
      </c>
      <c r="D664" s="16" t="s">
        <v>6</v>
      </c>
      <c r="E664" s="35" t="s">
        <v>63</v>
      </c>
      <c r="F664" s="35"/>
      <c r="G664" s="35"/>
      <c r="H664" s="35" t="s">
        <v>36</v>
      </c>
      <c r="I664" s="35" t="s">
        <v>160</v>
      </c>
      <c r="J664" s="35" t="s">
        <v>187</v>
      </c>
      <c r="K664" s="35" t="s">
        <v>479</v>
      </c>
      <c r="L664" s="35" t="s">
        <v>38</v>
      </c>
      <c r="M664" s="35"/>
      <c r="N664" s="20">
        <f>ROUND('План мероприятий'!N758/1000,0)</f>
        <v>5628</v>
      </c>
      <c r="O664" s="20">
        <f>ROUND('План мероприятий'!O758/1000,0)</f>
        <v>1041</v>
      </c>
      <c r="P664" s="20">
        <f>ROUND('План мероприятий'!P758/1000,0)</f>
        <v>1500</v>
      </c>
      <c r="Q664" s="20">
        <f>ROUND('План мероприятий'!Q758/1000,0)</f>
        <v>1006</v>
      </c>
      <c r="R664" s="20">
        <f>ROUND('План мероприятий'!R758/1000,0)</f>
        <v>1041</v>
      </c>
      <c r="S664" s="20">
        <f>ROUND('План мероприятий'!S758/1000,0)</f>
        <v>1041</v>
      </c>
      <c r="T664" s="372">
        <f>N664/$N$19</f>
        <v>3.3937132487176338E-5</v>
      </c>
      <c r="U664" s="376" t="s">
        <v>39</v>
      </c>
      <c r="V664" s="376" t="s">
        <v>480</v>
      </c>
      <c r="W664" s="374" t="s">
        <v>85</v>
      </c>
      <c r="X664" s="370">
        <v>9</v>
      </c>
      <c r="Y664" s="370">
        <v>9</v>
      </c>
      <c r="Z664" s="370">
        <v>9</v>
      </c>
      <c r="AA664" s="370">
        <v>9</v>
      </c>
      <c r="AB664" s="370">
        <v>9</v>
      </c>
      <c r="AC664" s="375">
        <f>N664/$N$490</f>
        <v>1.7889567584866418E-4</v>
      </c>
      <c r="AD664" s="232"/>
      <c r="AE664" s="51"/>
    </row>
    <row r="665" spans="1:31" ht="37.5" x14ac:dyDescent="0.3">
      <c r="A665" s="249"/>
      <c r="B665" s="250"/>
      <c r="C665" s="250"/>
      <c r="D665" s="19" t="s">
        <v>28</v>
      </c>
      <c r="E665" s="35" t="s">
        <v>63</v>
      </c>
      <c r="F665" s="35"/>
      <c r="G665" s="35"/>
      <c r="H665" s="35" t="s">
        <v>36</v>
      </c>
      <c r="I665" s="35" t="s">
        <v>160</v>
      </c>
      <c r="J665" s="35" t="s">
        <v>187</v>
      </c>
      <c r="K665" s="35" t="s">
        <v>479</v>
      </c>
      <c r="L665" s="35" t="s">
        <v>38</v>
      </c>
      <c r="M665" s="35"/>
      <c r="N665" s="20">
        <f>ROUND('План мероприятий'!N759/1000,0)</f>
        <v>5628</v>
      </c>
      <c r="O665" s="20">
        <f>ROUND('План мероприятий'!O759/1000,0)</f>
        <v>1041</v>
      </c>
      <c r="P665" s="20">
        <f>ROUND('План мероприятий'!P759/1000,0)</f>
        <v>1500</v>
      </c>
      <c r="Q665" s="20">
        <f>ROUND('План мероприятий'!Q759/1000,0)</f>
        <v>1006</v>
      </c>
      <c r="R665" s="20">
        <f>ROUND('План мероприятий'!R759/1000,0)</f>
        <v>1041</v>
      </c>
      <c r="S665" s="20">
        <f>ROUND('План мероприятий'!S759/1000,0)</f>
        <v>1041</v>
      </c>
      <c r="T665" s="372"/>
      <c r="U665" s="376"/>
      <c r="V665" s="376"/>
      <c r="W665" s="374"/>
      <c r="X665" s="370"/>
      <c r="Y665" s="370"/>
      <c r="Z665" s="370"/>
      <c r="AA665" s="370"/>
      <c r="AB665" s="370"/>
      <c r="AC665" s="375"/>
      <c r="AD665" s="232"/>
      <c r="AE665" s="51"/>
    </row>
    <row r="666" spans="1:31" x14ac:dyDescent="0.3">
      <c r="A666" s="249"/>
      <c r="B666" s="250"/>
      <c r="C666" s="250"/>
      <c r="D666" s="19" t="s">
        <v>29</v>
      </c>
      <c r="E666" s="35"/>
      <c r="F666" s="35"/>
      <c r="G666" s="35"/>
      <c r="H666" s="35"/>
      <c r="I666" s="35"/>
      <c r="J666" s="35"/>
      <c r="K666" s="35"/>
      <c r="L666" s="35"/>
      <c r="M666" s="35"/>
      <c r="N666" s="20">
        <f>ROUND('План мероприятий'!N760/1000,0)</f>
        <v>0</v>
      </c>
      <c r="O666" s="20">
        <f>ROUND('План мероприятий'!O760/1000,0)</f>
        <v>0</v>
      </c>
      <c r="P666" s="20">
        <f>ROUND('План мероприятий'!P760/1000,0)</f>
        <v>0</v>
      </c>
      <c r="Q666" s="20">
        <f>ROUND('План мероприятий'!Q760/1000,0)</f>
        <v>0</v>
      </c>
      <c r="R666" s="20">
        <f>ROUND('План мероприятий'!R760/1000,0)</f>
        <v>0</v>
      </c>
      <c r="S666" s="20">
        <f>ROUND('План мероприятий'!S760/1000,0)</f>
        <v>0</v>
      </c>
      <c r="T666" s="372"/>
      <c r="U666" s="376"/>
      <c r="V666" s="376"/>
      <c r="W666" s="374"/>
      <c r="X666" s="370"/>
      <c r="Y666" s="370"/>
      <c r="Z666" s="370"/>
      <c r="AA666" s="370"/>
      <c r="AB666" s="370"/>
      <c r="AC666" s="375"/>
      <c r="AD666" s="232"/>
      <c r="AE666" s="51"/>
    </row>
    <row r="667" spans="1:31" x14ac:dyDescent="0.3">
      <c r="A667" s="249"/>
      <c r="B667" s="250"/>
      <c r="C667" s="250"/>
      <c r="D667" s="19" t="s">
        <v>30</v>
      </c>
      <c r="E667" s="35"/>
      <c r="F667" s="35"/>
      <c r="G667" s="35"/>
      <c r="H667" s="35"/>
      <c r="I667" s="35"/>
      <c r="J667" s="35"/>
      <c r="K667" s="35"/>
      <c r="L667" s="35"/>
      <c r="M667" s="35"/>
      <c r="N667" s="20">
        <f>ROUND('План мероприятий'!N761/1000,0)</f>
        <v>0</v>
      </c>
      <c r="O667" s="20">
        <f>ROUND('План мероприятий'!O761/1000,0)</f>
        <v>0</v>
      </c>
      <c r="P667" s="20">
        <f>ROUND('План мероприятий'!P761/1000,0)</f>
        <v>0</v>
      </c>
      <c r="Q667" s="20">
        <f>ROUND('План мероприятий'!Q761/1000,0)</f>
        <v>0</v>
      </c>
      <c r="R667" s="20">
        <f>ROUND('План мероприятий'!R761/1000,0)</f>
        <v>0</v>
      </c>
      <c r="S667" s="20">
        <f>ROUND('План мероприятий'!S761/1000,0)</f>
        <v>0</v>
      </c>
      <c r="T667" s="372"/>
      <c r="U667" s="376"/>
      <c r="V667" s="376"/>
      <c r="W667" s="374"/>
      <c r="X667" s="370"/>
      <c r="Y667" s="370"/>
      <c r="Z667" s="370"/>
      <c r="AA667" s="370"/>
      <c r="AB667" s="370"/>
      <c r="AC667" s="375"/>
      <c r="AD667" s="232"/>
      <c r="AE667" s="51"/>
    </row>
    <row r="668" spans="1:31" x14ac:dyDescent="0.3">
      <c r="A668" s="249"/>
      <c r="B668" s="250"/>
      <c r="C668" s="250"/>
      <c r="D668" s="19" t="s">
        <v>31</v>
      </c>
      <c r="E668" s="35"/>
      <c r="F668" s="35"/>
      <c r="G668" s="35"/>
      <c r="H668" s="35"/>
      <c r="I668" s="35"/>
      <c r="J668" s="35"/>
      <c r="K668" s="35"/>
      <c r="L668" s="35"/>
      <c r="M668" s="35"/>
      <c r="N668" s="20">
        <f>ROUND('План мероприятий'!N762/1000,0)</f>
        <v>0</v>
      </c>
      <c r="O668" s="20">
        <f>ROUND('План мероприятий'!O762/1000,0)</f>
        <v>0</v>
      </c>
      <c r="P668" s="20">
        <f>ROUND('План мероприятий'!P762/1000,0)</f>
        <v>0</v>
      </c>
      <c r="Q668" s="20">
        <f>ROUND('План мероприятий'!Q762/1000,0)</f>
        <v>0</v>
      </c>
      <c r="R668" s="20">
        <f>ROUND('План мероприятий'!R762/1000,0)</f>
        <v>0</v>
      </c>
      <c r="S668" s="20">
        <f>ROUND('План мероприятий'!S762/1000,0)</f>
        <v>0</v>
      </c>
      <c r="T668" s="372"/>
      <c r="U668" s="376"/>
      <c r="V668" s="376"/>
      <c r="W668" s="374"/>
      <c r="X668" s="370"/>
      <c r="Y668" s="370"/>
      <c r="Z668" s="370"/>
      <c r="AA668" s="370"/>
      <c r="AB668" s="370"/>
      <c r="AC668" s="375"/>
      <c r="AD668" s="232"/>
      <c r="AE668" s="51"/>
    </row>
    <row r="669" spans="1:31" ht="19.5" customHeight="1" x14ac:dyDescent="0.3">
      <c r="A669" s="249"/>
      <c r="B669" s="38" t="s">
        <v>68</v>
      </c>
      <c r="C669" s="39"/>
      <c r="D669" s="35" t="s">
        <v>45</v>
      </c>
      <c r="E669" s="35" t="s">
        <v>45</v>
      </c>
      <c r="F669" s="35" t="s">
        <v>45</v>
      </c>
      <c r="G669" s="35" t="s">
        <v>45</v>
      </c>
      <c r="H669" s="35" t="s">
        <v>36</v>
      </c>
      <c r="I669" s="35" t="s">
        <v>160</v>
      </c>
      <c r="J669" s="35" t="s">
        <v>187</v>
      </c>
      <c r="K669" s="35" t="s">
        <v>45</v>
      </c>
      <c r="L669" s="35" t="s">
        <v>45</v>
      </c>
      <c r="M669" s="35" t="s">
        <v>45</v>
      </c>
      <c r="N669" s="35">
        <f>ROUND('План мероприятий'!N763/1000,0)</f>
        <v>0</v>
      </c>
      <c r="O669" s="35">
        <f>ROUND('План мероприятий'!O763/1000,0)</f>
        <v>0</v>
      </c>
      <c r="P669" s="35">
        <f>ROUND('План мероприятий'!P763/1000,0)</f>
        <v>0</v>
      </c>
      <c r="Q669" s="35">
        <f>ROUND('План мероприятий'!Q763/1000,0)</f>
        <v>0</v>
      </c>
      <c r="R669" s="35">
        <f>ROUND('План мероприятий'!R763/1000,0)</f>
        <v>0</v>
      </c>
      <c r="S669" s="35">
        <f>ROUND('План мероприятий'!S763/1000,0)</f>
        <v>0</v>
      </c>
      <c r="T669" s="372"/>
      <c r="U669" s="376"/>
      <c r="V669" s="66" t="s">
        <v>45</v>
      </c>
      <c r="W669" s="66" t="s">
        <v>45</v>
      </c>
      <c r="X669" s="62"/>
      <c r="Y669" s="62"/>
      <c r="Z669" s="62"/>
      <c r="AA669" s="62"/>
      <c r="AB669" s="62"/>
      <c r="AC669" s="67"/>
      <c r="AD669" s="64"/>
      <c r="AE669" s="51"/>
    </row>
    <row r="670" spans="1:31" ht="30" customHeight="1" x14ac:dyDescent="0.3">
      <c r="A670" s="249" t="s">
        <v>481</v>
      </c>
      <c r="B670" s="250" t="s">
        <v>51</v>
      </c>
      <c r="C670" s="250" t="s">
        <v>482</v>
      </c>
      <c r="D670" s="16" t="s">
        <v>6</v>
      </c>
      <c r="E670" s="35" t="s">
        <v>483</v>
      </c>
      <c r="F670" s="35"/>
      <c r="G670" s="35"/>
      <c r="H670" s="35" t="s">
        <v>36</v>
      </c>
      <c r="I670" s="35" t="s">
        <v>160</v>
      </c>
      <c r="J670" s="35" t="s">
        <v>187</v>
      </c>
      <c r="K670" s="35" t="s">
        <v>484</v>
      </c>
      <c r="L670" s="35" t="s">
        <v>38</v>
      </c>
      <c r="M670" s="35"/>
      <c r="N670" s="20">
        <f>ROUND('План мероприятий'!N764/1000,0)</f>
        <v>24943</v>
      </c>
      <c r="O670" s="20">
        <f>ROUND('План мероприятий'!O764/1000,0)</f>
        <v>9590</v>
      </c>
      <c r="P670" s="20">
        <f>ROUND('План мероприятий'!P764/1000,0)</f>
        <v>8519</v>
      </c>
      <c r="Q670" s="20">
        <f>ROUND('План мероприятий'!Q764/1000,0)</f>
        <v>6834</v>
      </c>
      <c r="R670" s="20">
        <f>ROUND('План мероприятий'!R764/1000,0)</f>
        <v>0</v>
      </c>
      <c r="S670" s="20">
        <f>ROUND('План мероприятий'!S764/1000,0)</f>
        <v>0</v>
      </c>
      <c r="T670" s="372">
        <f>N670/$N$19</f>
        <v>1.5040758628778243E-4</v>
      </c>
      <c r="U670" s="376" t="s">
        <v>485</v>
      </c>
      <c r="V670" s="376" t="s">
        <v>486</v>
      </c>
      <c r="W670" s="374" t="s">
        <v>85</v>
      </c>
      <c r="X670" s="370">
        <v>1250</v>
      </c>
      <c r="Y670" s="370">
        <v>0</v>
      </c>
      <c r="Z670" s="370">
        <v>0</v>
      </c>
      <c r="AA670" s="370">
        <v>0</v>
      </c>
      <c r="AB670" s="370">
        <v>0</v>
      </c>
      <c r="AC670" s="375">
        <f>N670/$N$490</f>
        <v>7.9285622649133446E-4</v>
      </c>
      <c r="AD670" s="232"/>
      <c r="AE670" s="51"/>
    </row>
    <row r="671" spans="1:31" ht="37.5" x14ac:dyDescent="0.3">
      <c r="A671" s="249"/>
      <c r="B671" s="250"/>
      <c r="C671" s="250"/>
      <c r="D671" s="19" t="s">
        <v>28</v>
      </c>
      <c r="E671" s="35" t="s">
        <v>483</v>
      </c>
      <c r="F671" s="35"/>
      <c r="G671" s="35"/>
      <c r="H671" s="35" t="s">
        <v>36</v>
      </c>
      <c r="I671" s="35" t="s">
        <v>160</v>
      </c>
      <c r="J671" s="35" t="s">
        <v>187</v>
      </c>
      <c r="K671" s="35" t="s">
        <v>484</v>
      </c>
      <c r="L671" s="35" t="s">
        <v>38</v>
      </c>
      <c r="M671" s="35"/>
      <c r="N671" s="20">
        <f>ROUND('План мероприятий'!N765/1000,0)</f>
        <v>24943</v>
      </c>
      <c r="O671" s="20">
        <f>ROUND('План мероприятий'!O765/1000,0)</f>
        <v>9590</v>
      </c>
      <c r="P671" s="20">
        <f>ROUND('План мероприятий'!P765/1000,0)</f>
        <v>8519</v>
      </c>
      <c r="Q671" s="20">
        <f>ROUND('План мероприятий'!Q765/1000,0)</f>
        <v>6834</v>
      </c>
      <c r="R671" s="20">
        <f>ROUND('План мероприятий'!R765/1000,0)</f>
        <v>0</v>
      </c>
      <c r="S671" s="20">
        <f>ROUND('План мероприятий'!S765/1000,0)</f>
        <v>0</v>
      </c>
      <c r="T671" s="372"/>
      <c r="U671" s="376"/>
      <c r="V671" s="376"/>
      <c r="W671" s="374"/>
      <c r="X671" s="370"/>
      <c r="Y671" s="370"/>
      <c r="Z671" s="370"/>
      <c r="AA671" s="370"/>
      <c r="AB671" s="370"/>
      <c r="AC671" s="375"/>
      <c r="AD671" s="232"/>
      <c r="AE671" s="51"/>
    </row>
    <row r="672" spans="1:31" x14ac:dyDescent="0.3">
      <c r="A672" s="249"/>
      <c r="B672" s="250"/>
      <c r="C672" s="250"/>
      <c r="D672" s="19" t="s">
        <v>29</v>
      </c>
      <c r="E672" s="35"/>
      <c r="F672" s="35"/>
      <c r="G672" s="35"/>
      <c r="H672" s="35"/>
      <c r="I672" s="35"/>
      <c r="J672" s="35"/>
      <c r="K672" s="35"/>
      <c r="L672" s="35"/>
      <c r="M672" s="35"/>
      <c r="N672" s="20">
        <f>ROUND('План мероприятий'!N766/1000,0)</f>
        <v>0</v>
      </c>
      <c r="O672" s="20">
        <f>ROUND('План мероприятий'!O766/1000,0)</f>
        <v>0</v>
      </c>
      <c r="P672" s="20">
        <f>ROUND('План мероприятий'!P766/1000,0)</f>
        <v>0</v>
      </c>
      <c r="Q672" s="20">
        <f>ROUND('План мероприятий'!Q766/1000,0)</f>
        <v>0</v>
      </c>
      <c r="R672" s="20">
        <f>ROUND('План мероприятий'!R766/1000,0)</f>
        <v>0</v>
      </c>
      <c r="S672" s="20">
        <f>ROUND('План мероприятий'!S766/1000,0)</f>
        <v>0</v>
      </c>
      <c r="T672" s="372"/>
      <c r="U672" s="376"/>
      <c r="V672" s="376"/>
      <c r="W672" s="374"/>
      <c r="X672" s="370"/>
      <c r="Y672" s="370"/>
      <c r="Z672" s="370"/>
      <c r="AA672" s="370"/>
      <c r="AB672" s="370"/>
      <c r="AC672" s="375"/>
      <c r="AD672" s="232"/>
      <c r="AE672" s="51"/>
    </row>
    <row r="673" spans="1:31" x14ac:dyDescent="0.3">
      <c r="A673" s="249"/>
      <c r="B673" s="250"/>
      <c r="C673" s="250"/>
      <c r="D673" s="19" t="s">
        <v>30</v>
      </c>
      <c r="E673" s="35"/>
      <c r="F673" s="35"/>
      <c r="G673" s="35"/>
      <c r="H673" s="35"/>
      <c r="I673" s="35"/>
      <c r="J673" s="35"/>
      <c r="K673" s="35"/>
      <c r="L673" s="35"/>
      <c r="M673" s="35"/>
      <c r="N673" s="20">
        <f>ROUND('План мероприятий'!N767/1000,0)</f>
        <v>0</v>
      </c>
      <c r="O673" s="20">
        <f>ROUND('План мероприятий'!O767/1000,0)</f>
        <v>0</v>
      </c>
      <c r="P673" s="20">
        <f>ROUND('План мероприятий'!P767/1000,0)</f>
        <v>0</v>
      </c>
      <c r="Q673" s="20">
        <f>ROUND('План мероприятий'!Q767/1000,0)</f>
        <v>0</v>
      </c>
      <c r="R673" s="20">
        <f>ROUND('План мероприятий'!R767/1000,0)</f>
        <v>0</v>
      </c>
      <c r="S673" s="20">
        <f>ROUND('План мероприятий'!S767/1000,0)</f>
        <v>0</v>
      </c>
      <c r="T673" s="372"/>
      <c r="U673" s="376"/>
      <c r="V673" s="376"/>
      <c r="W673" s="374"/>
      <c r="X673" s="370"/>
      <c r="Y673" s="370"/>
      <c r="Z673" s="370"/>
      <c r="AA673" s="370"/>
      <c r="AB673" s="370"/>
      <c r="AC673" s="375"/>
      <c r="AD673" s="232"/>
      <c r="AE673" s="51"/>
    </row>
    <row r="674" spans="1:31" x14ac:dyDescent="0.3">
      <c r="A674" s="249"/>
      <c r="B674" s="250"/>
      <c r="C674" s="250"/>
      <c r="D674" s="19" t="s">
        <v>31</v>
      </c>
      <c r="E674" s="35"/>
      <c r="F674" s="35"/>
      <c r="G674" s="35"/>
      <c r="H674" s="35"/>
      <c r="I674" s="35"/>
      <c r="J674" s="35"/>
      <c r="K674" s="35"/>
      <c r="L674" s="35"/>
      <c r="M674" s="35"/>
      <c r="N674" s="20">
        <f>ROUND('План мероприятий'!N768/1000,0)</f>
        <v>0</v>
      </c>
      <c r="O674" s="20">
        <f>ROUND('План мероприятий'!O768/1000,0)</f>
        <v>0</v>
      </c>
      <c r="P674" s="20">
        <f>ROUND('План мероприятий'!P768/1000,0)</f>
        <v>0</v>
      </c>
      <c r="Q674" s="20">
        <f>ROUND('План мероприятий'!Q768/1000,0)</f>
        <v>0</v>
      </c>
      <c r="R674" s="20">
        <f>ROUND('План мероприятий'!R768/1000,0)</f>
        <v>0</v>
      </c>
      <c r="S674" s="20">
        <f>ROUND('План мероприятий'!S768/1000,0)</f>
        <v>0</v>
      </c>
      <c r="T674" s="372"/>
      <c r="U674" s="376"/>
      <c r="V674" s="376"/>
      <c r="W674" s="374"/>
      <c r="X674" s="370"/>
      <c r="Y674" s="370"/>
      <c r="Z674" s="370"/>
      <c r="AA674" s="370"/>
      <c r="AB674" s="370"/>
      <c r="AC674" s="375"/>
      <c r="AD674" s="232"/>
      <c r="AE674" s="51"/>
    </row>
    <row r="675" spans="1:31" ht="18.75" customHeight="1" x14ac:dyDescent="0.3">
      <c r="A675" s="249"/>
      <c r="B675" s="38" t="s">
        <v>68</v>
      </c>
      <c r="C675" s="39"/>
      <c r="D675" s="35" t="s">
        <v>45</v>
      </c>
      <c r="E675" s="35" t="s">
        <v>45</v>
      </c>
      <c r="F675" s="35" t="s">
        <v>45</v>
      </c>
      <c r="G675" s="35" t="s">
        <v>45</v>
      </c>
      <c r="H675" s="35" t="s">
        <v>36</v>
      </c>
      <c r="I675" s="35" t="s">
        <v>160</v>
      </c>
      <c r="J675" s="35" t="s">
        <v>187</v>
      </c>
      <c r="K675" s="35" t="s">
        <v>45</v>
      </c>
      <c r="L675" s="35" t="s">
        <v>45</v>
      </c>
      <c r="M675" s="35" t="s">
        <v>45</v>
      </c>
      <c r="N675" s="35">
        <f>ROUND('План мероприятий'!N769/1000,0)</f>
        <v>0</v>
      </c>
      <c r="O675" s="35">
        <f>ROUND('План мероприятий'!O769/1000,0)</f>
        <v>0</v>
      </c>
      <c r="P675" s="35">
        <f>ROUND('План мероприятий'!P769/1000,0)</f>
        <v>0</v>
      </c>
      <c r="Q675" s="35">
        <f>ROUND('План мероприятий'!Q769/1000,0)</f>
        <v>0</v>
      </c>
      <c r="R675" s="35">
        <f>ROUND('План мероприятий'!R769/1000,0)</f>
        <v>0</v>
      </c>
      <c r="S675" s="35">
        <f>ROUND('План мероприятий'!S769/1000,0)</f>
        <v>0</v>
      </c>
      <c r="T675" s="372"/>
      <c r="U675" s="376"/>
      <c r="V675" s="66" t="s">
        <v>45</v>
      </c>
      <c r="W675" s="66" t="s">
        <v>45</v>
      </c>
      <c r="X675" s="62"/>
      <c r="Y675" s="62"/>
      <c r="Z675" s="62"/>
      <c r="AA675" s="62"/>
      <c r="AB675" s="62"/>
      <c r="AC675" s="67"/>
      <c r="AD675" s="64"/>
      <c r="AE675" s="51"/>
    </row>
    <row r="676" spans="1:31" x14ac:dyDescent="0.3">
      <c r="A676" s="249" t="s">
        <v>487</v>
      </c>
      <c r="B676" s="250" t="s">
        <v>51</v>
      </c>
      <c r="C676" s="250" t="s">
        <v>488</v>
      </c>
      <c r="D676" s="16" t="s">
        <v>6</v>
      </c>
      <c r="E676" s="35" t="s">
        <v>483</v>
      </c>
      <c r="F676" s="35"/>
      <c r="G676" s="35"/>
      <c r="H676" s="35" t="s">
        <v>36</v>
      </c>
      <c r="I676" s="35" t="s">
        <v>160</v>
      </c>
      <c r="J676" s="35" t="s">
        <v>187</v>
      </c>
      <c r="K676" s="35" t="s">
        <v>489</v>
      </c>
      <c r="L676" s="35" t="s">
        <v>38</v>
      </c>
      <c r="M676" s="35"/>
      <c r="N676" s="20">
        <f>ROUND('План мероприятий'!N770/1000,0)</f>
        <v>3007</v>
      </c>
      <c r="O676" s="20">
        <f>ROUND('План мероприятий'!O770/1000,0)</f>
        <v>1052</v>
      </c>
      <c r="P676" s="20">
        <f>ROUND('План мероприятий'!P770/1000,0)</f>
        <v>1032</v>
      </c>
      <c r="Q676" s="20">
        <f>ROUND('План мероприятий'!Q770/1000,0)</f>
        <v>923</v>
      </c>
      <c r="R676" s="20">
        <f>ROUND('План мероприятий'!R770/1000,0)</f>
        <v>0</v>
      </c>
      <c r="S676" s="20">
        <f>ROUND('План мероприятий'!S770/1000,0)</f>
        <v>0</v>
      </c>
      <c r="T676" s="372">
        <f>N676/$N$19</f>
        <v>1.8132366273798731E-5</v>
      </c>
      <c r="U676" s="376" t="s">
        <v>485</v>
      </c>
      <c r="V676" s="376" t="s">
        <v>490</v>
      </c>
      <c r="W676" s="374" t="s">
        <v>85</v>
      </c>
      <c r="X676" s="370">
        <v>125</v>
      </c>
      <c r="Y676" s="370">
        <v>0</v>
      </c>
      <c r="Z676" s="370">
        <v>0</v>
      </c>
      <c r="AA676" s="370">
        <v>0</v>
      </c>
      <c r="AB676" s="370">
        <v>0</v>
      </c>
      <c r="AC676" s="375">
        <f>N676/$N$490</f>
        <v>9.558267542234065E-5</v>
      </c>
      <c r="AD676" s="232"/>
      <c r="AE676" s="51"/>
    </row>
    <row r="677" spans="1:31" ht="37.5" x14ac:dyDescent="0.3">
      <c r="A677" s="249"/>
      <c r="B677" s="250"/>
      <c r="C677" s="250"/>
      <c r="D677" s="19" t="s">
        <v>28</v>
      </c>
      <c r="E677" s="35" t="s">
        <v>483</v>
      </c>
      <c r="F677" s="35"/>
      <c r="G677" s="35"/>
      <c r="H677" s="35" t="s">
        <v>36</v>
      </c>
      <c r="I677" s="35" t="s">
        <v>160</v>
      </c>
      <c r="J677" s="35" t="s">
        <v>187</v>
      </c>
      <c r="K677" s="35" t="s">
        <v>489</v>
      </c>
      <c r="L677" s="35" t="s">
        <v>38</v>
      </c>
      <c r="M677" s="35"/>
      <c r="N677" s="20">
        <f>ROUND('План мероприятий'!N771/1000,0)</f>
        <v>3007</v>
      </c>
      <c r="O677" s="20">
        <f>ROUND('План мероприятий'!O771/1000,0)</f>
        <v>1052</v>
      </c>
      <c r="P677" s="20">
        <f>ROUND('План мероприятий'!P771/1000,0)</f>
        <v>1032</v>
      </c>
      <c r="Q677" s="20">
        <f>ROUND('План мероприятий'!Q771/1000,0)</f>
        <v>923</v>
      </c>
      <c r="R677" s="20">
        <f>ROUND('План мероприятий'!R771/1000,0)</f>
        <v>0</v>
      </c>
      <c r="S677" s="20">
        <f>ROUND('План мероприятий'!S771/1000,0)</f>
        <v>0</v>
      </c>
      <c r="T677" s="372"/>
      <c r="U677" s="376"/>
      <c r="V677" s="376"/>
      <c r="W677" s="374"/>
      <c r="X677" s="370"/>
      <c r="Y677" s="370"/>
      <c r="Z677" s="370"/>
      <c r="AA677" s="370"/>
      <c r="AB677" s="370"/>
      <c r="AC677" s="375"/>
      <c r="AD677" s="232"/>
      <c r="AE677" s="51"/>
    </row>
    <row r="678" spans="1:31" x14ac:dyDescent="0.3">
      <c r="A678" s="249"/>
      <c r="B678" s="250"/>
      <c r="C678" s="250"/>
      <c r="D678" s="19" t="s">
        <v>29</v>
      </c>
      <c r="E678" s="35"/>
      <c r="F678" s="35"/>
      <c r="G678" s="35"/>
      <c r="H678" s="35"/>
      <c r="I678" s="35"/>
      <c r="J678" s="35"/>
      <c r="K678" s="35"/>
      <c r="L678" s="35"/>
      <c r="M678" s="35"/>
      <c r="N678" s="20">
        <f>ROUND('План мероприятий'!N772/1000,0)</f>
        <v>0</v>
      </c>
      <c r="O678" s="20">
        <f>ROUND('План мероприятий'!O772/1000,0)</f>
        <v>0</v>
      </c>
      <c r="P678" s="20">
        <f>ROUND('План мероприятий'!P772/1000,0)</f>
        <v>0</v>
      </c>
      <c r="Q678" s="20">
        <f>ROUND('План мероприятий'!Q772/1000,0)</f>
        <v>0</v>
      </c>
      <c r="R678" s="20">
        <f>ROUND('План мероприятий'!R772/1000,0)</f>
        <v>0</v>
      </c>
      <c r="S678" s="20">
        <f>ROUND('План мероприятий'!S772/1000,0)</f>
        <v>0</v>
      </c>
      <c r="T678" s="372"/>
      <c r="U678" s="376"/>
      <c r="V678" s="376"/>
      <c r="W678" s="374"/>
      <c r="X678" s="370"/>
      <c r="Y678" s="370"/>
      <c r="Z678" s="370"/>
      <c r="AA678" s="370"/>
      <c r="AB678" s="370"/>
      <c r="AC678" s="375"/>
      <c r="AD678" s="232"/>
      <c r="AE678" s="51"/>
    </row>
    <row r="679" spans="1:31" x14ac:dyDescent="0.3">
      <c r="A679" s="249"/>
      <c r="B679" s="250"/>
      <c r="C679" s="250"/>
      <c r="D679" s="19" t="s">
        <v>30</v>
      </c>
      <c r="E679" s="35"/>
      <c r="F679" s="35"/>
      <c r="G679" s="35"/>
      <c r="H679" s="35"/>
      <c r="I679" s="35"/>
      <c r="J679" s="35"/>
      <c r="K679" s="35"/>
      <c r="L679" s="35"/>
      <c r="M679" s="35"/>
      <c r="N679" s="20">
        <f>ROUND('План мероприятий'!N773/1000,0)</f>
        <v>0</v>
      </c>
      <c r="O679" s="20">
        <f>ROUND('План мероприятий'!O773/1000,0)</f>
        <v>0</v>
      </c>
      <c r="P679" s="20">
        <f>ROUND('План мероприятий'!P773/1000,0)</f>
        <v>0</v>
      </c>
      <c r="Q679" s="20">
        <f>ROUND('План мероприятий'!Q773/1000,0)</f>
        <v>0</v>
      </c>
      <c r="R679" s="20">
        <f>ROUND('План мероприятий'!R773/1000,0)</f>
        <v>0</v>
      </c>
      <c r="S679" s="20">
        <f>ROUND('План мероприятий'!S773/1000,0)</f>
        <v>0</v>
      </c>
      <c r="T679" s="372"/>
      <c r="U679" s="376"/>
      <c r="V679" s="376"/>
      <c r="W679" s="374"/>
      <c r="X679" s="370"/>
      <c r="Y679" s="370"/>
      <c r="Z679" s="370"/>
      <c r="AA679" s="370"/>
      <c r="AB679" s="370"/>
      <c r="AC679" s="375"/>
      <c r="AD679" s="232"/>
      <c r="AE679" s="51"/>
    </row>
    <row r="680" spans="1:31" x14ac:dyDescent="0.3">
      <c r="A680" s="249"/>
      <c r="B680" s="250"/>
      <c r="C680" s="250"/>
      <c r="D680" s="19" t="s">
        <v>31</v>
      </c>
      <c r="E680" s="35"/>
      <c r="F680" s="35"/>
      <c r="G680" s="35"/>
      <c r="H680" s="35"/>
      <c r="I680" s="35"/>
      <c r="J680" s="35"/>
      <c r="K680" s="35"/>
      <c r="L680" s="35"/>
      <c r="M680" s="35"/>
      <c r="N680" s="20">
        <f>ROUND('План мероприятий'!N774/1000,0)</f>
        <v>0</v>
      </c>
      <c r="O680" s="20">
        <f>ROUND('План мероприятий'!O774/1000,0)</f>
        <v>0</v>
      </c>
      <c r="P680" s="20">
        <f>ROUND('План мероприятий'!P774/1000,0)</f>
        <v>0</v>
      </c>
      <c r="Q680" s="20">
        <f>ROUND('План мероприятий'!Q774/1000,0)</f>
        <v>0</v>
      </c>
      <c r="R680" s="20">
        <f>ROUND('План мероприятий'!R774/1000,0)</f>
        <v>0</v>
      </c>
      <c r="S680" s="20">
        <f>ROUND('План мероприятий'!S774/1000,0)</f>
        <v>0</v>
      </c>
      <c r="T680" s="372"/>
      <c r="U680" s="376"/>
      <c r="V680" s="376"/>
      <c r="W680" s="374"/>
      <c r="X680" s="370"/>
      <c r="Y680" s="370"/>
      <c r="Z680" s="370"/>
      <c r="AA680" s="370"/>
      <c r="AB680" s="370"/>
      <c r="AC680" s="375"/>
      <c r="AD680" s="232"/>
      <c r="AE680" s="51"/>
    </row>
    <row r="681" spans="1:31" ht="17.25" customHeight="1" x14ac:dyDescent="0.3">
      <c r="A681" s="249"/>
      <c r="B681" s="38" t="s">
        <v>68</v>
      </c>
      <c r="C681" s="39"/>
      <c r="D681" s="35" t="s">
        <v>45</v>
      </c>
      <c r="E681" s="35" t="s">
        <v>45</v>
      </c>
      <c r="F681" s="35" t="s">
        <v>45</v>
      </c>
      <c r="G681" s="35" t="s">
        <v>45</v>
      </c>
      <c r="H681" s="35" t="s">
        <v>36</v>
      </c>
      <c r="I681" s="35" t="s">
        <v>160</v>
      </c>
      <c r="J681" s="35" t="s">
        <v>187</v>
      </c>
      <c r="K681" s="35" t="s">
        <v>45</v>
      </c>
      <c r="L681" s="35" t="s">
        <v>45</v>
      </c>
      <c r="M681" s="35" t="s">
        <v>45</v>
      </c>
      <c r="N681" s="35">
        <f>ROUND('План мероприятий'!N775/1000,0)</f>
        <v>0</v>
      </c>
      <c r="O681" s="35">
        <f>ROUND('План мероприятий'!O775/1000,0)</f>
        <v>0</v>
      </c>
      <c r="P681" s="35">
        <f>ROUND('План мероприятий'!P775/1000,0)</f>
        <v>0</v>
      </c>
      <c r="Q681" s="35">
        <f>ROUND('План мероприятий'!Q775/1000,0)</f>
        <v>0</v>
      </c>
      <c r="R681" s="35">
        <f>ROUND('План мероприятий'!R775/1000,0)</f>
        <v>0</v>
      </c>
      <c r="S681" s="35">
        <f>ROUND('План мероприятий'!S775/1000,0)</f>
        <v>0</v>
      </c>
      <c r="T681" s="372"/>
      <c r="U681" s="376"/>
      <c r="V681" s="66" t="s">
        <v>45</v>
      </c>
      <c r="W681" s="66" t="s">
        <v>45</v>
      </c>
      <c r="X681" s="62"/>
      <c r="Y681" s="62"/>
      <c r="Z681" s="62"/>
      <c r="AA681" s="62"/>
      <c r="AB681" s="62"/>
      <c r="AC681" s="67"/>
      <c r="AD681" s="64"/>
      <c r="AE681" s="51"/>
    </row>
    <row r="682" spans="1:31" ht="33.75" customHeight="1" x14ac:dyDescent="0.3">
      <c r="A682" s="249" t="s">
        <v>491</v>
      </c>
      <c r="B682" s="250" t="s">
        <v>51</v>
      </c>
      <c r="C682" s="250" t="s">
        <v>492</v>
      </c>
      <c r="D682" s="16" t="s">
        <v>6</v>
      </c>
      <c r="E682" s="35" t="s">
        <v>63</v>
      </c>
      <c r="F682" s="35"/>
      <c r="G682" s="35"/>
      <c r="H682" s="35" t="s">
        <v>36</v>
      </c>
      <c r="I682" s="35" t="s">
        <v>160</v>
      </c>
      <c r="J682" s="35" t="s">
        <v>187</v>
      </c>
      <c r="K682" s="35" t="s">
        <v>493</v>
      </c>
      <c r="L682" s="35" t="s">
        <v>38</v>
      </c>
      <c r="M682" s="35"/>
      <c r="N682" s="20">
        <f>ROUND('План мероприятий'!N776/1000,0)</f>
        <v>11194</v>
      </c>
      <c r="O682" s="20">
        <f>ROUND('План мероприятий'!O776/1000,0)</f>
        <v>2056</v>
      </c>
      <c r="P682" s="20">
        <f>ROUND('План мероприятий'!P776/1000,0)</f>
        <v>2131</v>
      </c>
      <c r="Q682" s="20">
        <f>ROUND('План мероприятий'!Q776/1000,0)</f>
        <v>2336</v>
      </c>
      <c r="R682" s="20">
        <f>ROUND('План мероприятий'!R776/1000,0)</f>
        <v>2335</v>
      </c>
      <c r="S682" s="20">
        <f>ROUND('План мероприятий'!S776/1000,0)</f>
        <v>2335</v>
      </c>
      <c r="T682" s="372">
        <f>N682/$N$19</f>
        <v>6.7500401752212499E-5</v>
      </c>
      <c r="U682" s="376" t="s">
        <v>39</v>
      </c>
      <c r="V682" s="376" t="s">
        <v>494</v>
      </c>
      <c r="W682" s="374" t="s">
        <v>95</v>
      </c>
      <c r="X682" s="428">
        <v>70550</v>
      </c>
      <c r="Y682" s="428">
        <v>84800</v>
      </c>
      <c r="Z682" s="428">
        <v>84800</v>
      </c>
      <c r="AA682" s="428">
        <v>84800</v>
      </c>
      <c r="AB682" s="428">
        <v>84800</v>
      </c>
      <c r="AC682" s="375">
        <f>N682/$N$490</f>
        <v>3.5582057488449658E-4</v>
      </c>
      <c r="AD682" s="232"/>
      <c r="AE682" s="51"/>
    </row>
    <row r="683" spans="1:31" ht="37.5" x14ac:dyDescent="0.3">
      <c r="A683" s="249"/>
      <c r="B683" s="250"/>
      <c r="C683" s="250"/>
      <c r="D683" s="19" t="s">
        <v>28</v>
      </c>
      <c r="E683" s="35" t="s">
        <v>63</v>
      </c>
      <c r="F683" s="35"/>
      <c r="G683" s="35"/>
      <c r="H683" s="35" t="s">
        <v>36</v>
      </c>
      <c r="I683" s="35" t="s">
        <v>160</v>
      </c>
      <c r="J683" s="35" t="s">
        <v>187</v>
      </c>
      <c r="K683" s="35" t="s">
        <v>493</v>
      </c>
      <c r="L683" s="35" t="s">
        <v>38</v>
      </c>
      <c r="M683" s="35"/>
      <c r="N683" s="20">
        <f>ROUND('План мероприятий'!N777/1000,0)</f>
        <v>11194</v>
      </c>
      <c r="O683" s="20">
        <f>ROUND('План мероприятий'!O777/1000,0)</f>
        <v>2056</v>
      </c>
      <c r="P683" s="20">
        <f>ROUND('План мероприятий'!P777/1000,0)</f>
        <v>2131</v>
      </c>
      <c r="Q683" s="20">
        <f>ROUND('План мероприятий'!Q777/1000,0)</f>
        <v>2336</v>
      </c>
      <c r="R683" s="20">
        <f>ROUND('План мероприятий'!R777/1000,0)</f>
        <v>2335</v>
      </c>
      <c r="S683" s="20">
        <f>ROUND('План мероприятий'!S777/1000,0)</f>
        <v>2335</v>
      </c>
      <c r="T683" s="372"/>
      <c r="U683" s="376"/>
      <c r="V683" s="376"/>
      <c r="W683" s="374"/>
      <c r="X683" s="428"/>
      <c r="Y683" s="428"/>
      <c r="Z683" s="428"/>
      <c r="AA683" s="428"/>
      <c r="AB683" s="428"/>
      <c r="AC683" s="375"/>
      <c r="AD683" s="232"/>
      <c r="AE683" s="51"/>
    </row>
    <row r="684" spans="1:31" x14ac:dyDescent="0.3">
      <c r="A684" s="249"/>
      <c r="B684" s="250"/>
      <c r="C684" s="250"/>
      <c r="D684" s="19" t="s">
        <v>29</v>
      </c>
      <c r="E684" s="35"/>
      <c r="F684" s="35"/>
      <c r="G684" s="35"/>
      <c r="H684" s="35"/>
      <c r="I684" s="35"/>
      <c r="J684" s="35"/>
      <c r="K684" s="35"/>
      <c r="L684" s="35"/>
      <c r="M684" s="35"/>
      <c r="N684" s="20">
        <f>ROUND('План мероприятий'!N778/1000,0)</f>
        <v>0</v>
      </c>
      <c r="O684" s="20">
        <f>ROUND('План мероприятий'!O778/1000,0)</f>
        <v>0</v>
      </c>
      <c r="P684" s="20">
        <f>ROUND('План мероприятий'!P778/1000,0)</f>
        <v>0</v>
      </c>
      <c r="Q684" s="20">
        <f>ROUND('План мероприятий'!Q778/1000,0)</f>
        <v>0</v>
      </c>
      <c r="R684" s="20">
        <f>ROUND('План мероприятий'!R778/1000,0)</f>
        <v>0</v>
      </c>
      <c r="S684" s="20">
        <f>ROUND('План мероприятий'!S778/1000,0)</f>
        <v>0</v>
      </c>
      <c r="T684" s="372"/>
      <c r="U684" s="376"/>
      <c r="V684" s="376"/>
      <c r="W684" s="374"/>
      <c r="X684" s="428"/>
      <c r="Y684" s="428"/>
      <c r="Z684" s="428"/>
      <c r="AA684" s="428"/>
      <c r="AB684" s="428"/>
      <c r="AC684" s="375"/>
      <c r="AD684" s="232"/>
      <c r="AE684" s="51"/>
    </row>
    <row r="685" spans="1:31" x14ac:dyDescent="0.3">
      <c r="A685" s="249"/>
      <c r="B685" s="250"/>
      <c r="C685" s="250"/>
      <c r="D685" s="19" t="s">
        <v>30</v>
      </c>
      <c r="E685" s="35"/>
      <c r="F685" s="35"/>
      <c r="G685" s="35"/>
      <c r="H685" s="35"/>
      <c r="I685" s="35"/>
      <c r="J685" s="35"/>
      <c r="K685" s="35"/>
      <c r="L685" s="35"/>
      <c r="M685" s="35"/>
      <c r="N685" s="20">
        <f>ROUND('План мероприятий'!N779/1000,0)</f>
        <v>0</v>
      </c>
      <c r="O685" s="20">
        <f>ROUND('План мероприятий'!O779/1000,0)</f>
        <v>0</v>
      </c>
      <c r="P685" s="20">
        <f>ROUND('План мероприятий'!P779/1000,0)</f>
        <v>0</v>
      </c>
      <c r="Q685" s="20">
        <f>ROUND('План мероприятий'!Q779/1000,0)</f>
        <v>0</v>
      </c>
      <c r="R685" s="20">
        <f>ROUND('План мероприятий'!R779/1000,0)</f>
        <v>0</v>
      </c>
      <c r="S685" s="20">
        <f>ROUND('План мероприятий'!S779/1000,0)</f>
        <v>0</v>
      </c>
      <c r="T685" s="372"/>
      <c r="U685" s="376"/>
      <c r="V685" s="376"/>
      <c r="W685" s="374"/>
      <c r="X685" s="428"/>
      <c r="Y685" s="428"/>
      <c r="Z685" s="428"/>
      <c r="AA685" s="428"/>
      <c r="AB685" s="428"/>
      <c r="AC685" s="375"/>
      <c r="AD685" s="232"/>
      <c r="AE685" s="51"/>
    </row>
    <row r="686" spans="1:31" x14ac:dyDescent="0.3">
      <c r="A686" s="249"/>
      <c r="B686" s="250"/>
      <c r="C686" s="250"/>
      <c r="D686" s="19" t="s">
        <v>31</v>
      </c>
      <c r="E686" s="35"/>
      <c r="F686" s="35"/>
      <c r="G686" s="35"/>
      <c r="H686" s="35"/>
      <c r="I686" s="35"/>
      <c r="J686" s="35"/>
      <c r="K686" s="35"/>
      <c r="L686" s="35"/>
      <c r="M686" s="35"/>
      <c r="N686" s="20">
        <f>ROUND('План мероприятий'!N780/1000,0)</f>
        <v>0</v>
      </c>
      <c r="O686" s="20">
        <f>ROUND('План мероприятий'!O780/1000,0)</f>
        <v>0</v>
      </c>
      <c r="P686" s="20">
        <f>ROUND('План мероприятий'!P780/1000,0)</f>
        <v>0</v>
      </c>
      <c r="Q686" s="20">
        <f>ROUND('План мероприятий'!Q780/1000,0)</f>
        <v>0</v>
      </c>
      <c r="R686" s="20">
        <f>ROUND('План мероприятий'!R780/1000,0)</f>
        <v>0</v>
      </c>
      <c r="S686" s="20">
        <f>ROUND('План мероприятий'!S780/1000,0)</f>
        <v>0</v>
      </c>
      <c r="T686" s="372"/>
      <c r="U686" s="376"/>
      <c r="V686" s="376"/>
      <c r="W686" s="374"/>
      <c r="X686" s="428"/>
      <c r="Y686" s="428"/>
      <c r="Z686" s="428"/>
      <c r="AA686" s="428"/>
      <c r="AB686" s="428"/>
      <c r="AC686" s="375"/>
      <c r="AD686" s="232"/>
      <c r="AE686" s="51"/>
    </row>
    <row r="687" spans="1:31" ht="75" x14ac:dyDescent="0.3">
      <c r="A687" s="249"/>
      <c r="B687" s="38" t="s">
        <v>68</v>
      </c>
      <c r="C687" s="39" t="s">
        <v>495</v>
      </c>
      <c r="D687" s="35" t="s">
        <v>45</v>
      </c>
      <c r="E687" s="35" t="s">
        <v>45</v>
      </c>
      <c r="F687" s="35" t="s">
        <v>45</v>
      </c>
      <c r="G687" s="35" t="s">
        <v>45</v>
      </c>
      <c r="H687" s="35" t="s">
        <v>45</v>
      </c>
      <c r="I687" s="35" t="s">
        <v>45</v>
      </c>
      <c r="J687" s="35" t="s">
        <v>45</v>
      </c>
      <c r="K687" s="35" t="s">
        <v>45</v>
      </c>
      <c r="L687" s="35" t="s">
        <v>45</v>
      </c>
      <c r="M687" s="35" t="s">
        <v>45</v>
      </c>
      <c r="N687" s="35">
        <f>ROUND('План мероприятий'!N781/1000,0)</f>
        <v>0</v>
      </c>
      <c r="O687" s="35">
        <f>ROUND('План мероприятий'!O781/1000,0)</f>
        <v>0</v>
      </c>
      <c r="P687" s="35">
        <f>ROUND('План мероприятий'!P781/1000,0)</f>
        <v>0</v>
      </c>
      <c r="Q687" s="35">
        <f>ROUND('План мероприятий'!Q781/1000,0)</f>
        <v>0</v>
      </c>
      <c r="R687" s="35">
        <f>ROUND('План мероприятий'!R781/1000,0)</f>
        <v>0</v>
      </c>
      <c r="S687" s="35">
        <f>ROUND('План мероприятий'!S781/1000,0)</f>
        <v>0</v>
      </c>
      <c r="T687" s="372"/>
      <c r="U687" s="376"/>
      <c r="V687" s="66" t="s">
        <v>45</v>
      </c>
      <c r="W687" s="66" t="s">
        <v>45</v>
      </c>
      <c r="X687" s="62" t="s">
        <v>496</v>
      </c>
      <c r="Y687" s="62" t="s">
        <v>496</v>
      </c>
      <c r="Z687" s="62" t="s">
        <v>496</v>
      </c>
      <c r="AA687" s="62" t="s">
        <v>496</v>
      </c>
      <c r="AB687" s="62" t="s">
        <v>496</v>
      </c>
      <c r="AC687" s="67"/>
      <c r="AD687" s="64"/>
      <c r="AE687" s="51"/>
    </row>
    <row r="688" spans="1:31" ht="45" customHeight="1" x14ac:dyDescent="0.3">
      <c r="A688" s="249" t="s">
        <v>497</v>
      </c>
      <c r="B688" s="250" t="s">
        <v>51</v>
      </c>
      <c r="C688" s="250" t="s">
        <v>498</v>
      </c>
      <c r="D688" s="16" t="s">
        <v>6</v>
      </c>
      <c r="E688" s="35" t="s">
        <v>63</v>
      </c>
      <c r="F688" s="35"/>
      <c r="G688" s="35"/>
      <c r="H688" s="35" t="s">
        <v>36</v>
      </c>
      <c r="I688" s="35" t="s">
        <v>160</v>
      </c>
      <c r="J688" s="35" t="s">
        <v>187</v>
      </c>
      <c r="K688" s="35" t="s">
        <v>499</v>
      </c>
      <c r="L688" s="35" t="s">
        <v>38</v>
      </c>
      <c r="M688" s="35"/>
      <c r="N688" s="20">
        <f>ROUND('План мероприятий'!N782/1000,0)</f>
        <v>108662</v>
      </c>
      <c r="O688" s="20">
        <f>ROUND('План мероприятий'!O782/1000,0)</f>
        <v>20662</v>
      </c>
      <c r="P688" s="20">
        <f>ROUND('План мероприятий'!P782/1000,0)</f>
        <v>22000</v>
      </c>
      <c r="Q688" s="20">
        <f>ROUND('План мероприятий'!Q782/1000,0)</f>
        <v>22000</v>
      </c>
      <c r="R688" s="20">
        <f>ROUND('План мероприятий'!R782/1000,0)</f>
        <v>22000</v>
      </c>
      <c r="S688" s="20">
        <f>ROUND('План мероприятий'!S782/1000,0)</f>
        <v>22000</v>
      </c>
      <c r="T688" s="372">
        <f>N688/$N$19</f>
        <v>6.5523750716445553E-4</v>
      </c>
      <c r="U688" s="376" t="s">
        <v>39</v>
      </c>
      <c r="V688" s="376" t="s">
        <v>500</v>
      </c>
      <c r="W688" s="374" t="s">
        <v>85</v>
      </c>
      <c r="X688" s="370">
        <v>1097</v>
      </c>
      <c r="Y688" s="370">
        <v>1300</v>
      </c>
      <c r="Z688" s="370">
        <v>1300</v>
      </c>
      <c r="AA688" s="370">
        <v>1300</v>
      </c>
      <c r="AB688" s="370">
        <v>1300</v>
      </c>
      <c r="AC688" s="375">
        <f>N688/$N$490</f>
        <v>3.4540088715471831E-3</v>
      </c>
      <c r="AD688" s="232"/>
      <c r="AE688" s="51"/>
    </row>
    <row r="689" spans="1:31" ht="37.5" x14ac:dyDescent="0.3">
      <c r="A689" s="249"/>
      <c r="B689" s="250"/>
      <c r="C689" s="250"/>
      <c r="D689" s="19" t="s">
        <v>28</v>
      </c>
      <c r="E689" s="35" t="s">
        <v>63</v>
      </c>
      <c r="F689" s="35"/>
      <c r="G689" s="35"/>
      <c r="H689" s="35" t="s">
        <v>36</v>
      </c>
      <c r="I689" s="35" t="s">
        <v>160</v>
      </c>
      <c r="J689" s="35" t="s">
        <v>187</v>
      </c>
      <c r="K689" s="35" t="s">
        <v>499</v>
      </c>
      <c r="L689" s="35" t="s">
        <v>38</v>
      </c>
      <c r="M689" s="35"/>
      <c r="N689" s="20">
        <f>ROUND('План мероприятий'!N783/1000,0)</f>
        <v>108662</v>
      </c>
      <c r="O689" s="20">
        <f>ROUND('План мероприятий'!O783/1000,0)</f>
        <v>20662</v>
      </c>
      <c r="P689" s="20">
        <f>ROUND('План мероприятий'!P783/1000,0)</f>
        <v>22000</v>
      </c>
      <c r="Q689" s="20">
        <f>ROUND('План мероприятий'!Q783/1000,0)</f>
        <v>22000</v>
      </c>
      <c r="R689" s="20">
        <f>ROUND('План мероприятий'!R783/1000,0)</f>
        <v>22000</v>
      </c>
      <c r="S689" s="20">
        <f>ROUND('План мероприятий'!S783/1000,0)</f>
        <v>22000</v>
      </c>
      <c r="T689" s="372"/>
      <c r="U689" s="376"/>
      <c r="V689" s="376"/>
      <c r="W689" s="374"/>
      <c r="X689" s="370"/>
      <c r="Y689" s="370"/>
      <c r="Z689" s="370"/>
      <c r="AA689" s="370"/>
      <c r="AB689" s="370"/>
      <c r="AC689" s="375"/>
      <c r="AD689" s="232"/>
      <c r="AE689" s="51"/>
    </row>
    <row r="690" spans="1:31" x14ac:dyDescent="0.3">
      <c r="A690" s="249"/>
      <c r="B690" s="250"/>
      <c r="C690" s="250"/>
      <c r="D690" s="19" t="s">
        <v>29</v>
      </c>
      <c r="E690" s="35"/>
      <c r="F690" s="35"/>
      <c r="G690" s="35"/>
      <c r="H690" s="35"/>
      <c r="I690" s="35"/>
      <c r="J690" s="35"/>
      <c r="K690" s="35"/>
      <c r="L690" s="35"/>
      <c r="M690" s="35"/>
      <c r="N690" s="20">
        <f>ROUND('План мероприятий'!N784/1000,0)</f>
        <v>0</v>
      </c>
      <c r="O690" s="20">
        <f>ROUND('План мероприятий'!O784/1000,0)</f>
        <v>0</v>
      </c>
      <c r="P690" s="20">
        <f>ROUND('План мероприятий'!P784/1000,0)</f>
        <v>0</v>
      </c>
      <c r="Q690" s="20">
        <f>ROUND('План мероприятий'!Q784/1000,0)</f>
        <v>0</v>
      </c>
      <c r="R690" s="20">
        <f>ROUND('План мероприятий'!R784/1000,0)</f>
        <v>0</v>
      </c>
      <c r="S690" s="20">
        <f>ROUND('План мероприятий'!S784/1000,0)</f>
        <v>0</v>
      </c>
      <c r="T690" s="372"/>
      <c r="U690" s="376"/>
      <c r="V690" s="376"/>
      <c r="W690" s="374"/>
      <c r="X690" s="370"/>
      <c r="Y690" s="370"/>
      <c r="Z690" s="370"/>
      <c r="AA690" s="370"/>
      <c r="AB690" s="370"/>
      <c r="AC690" s="375"/>
      <c r="AD690" s="232"/>
      <c r="AE690" s="51"/>
    </row>
    <row r="691" spans="1:31" x14ac:dyDescent="0.3">
      <c r="A691" s="249"/>
      <c r="B691" s="250"/>
      <c r="C691" s="250"/>
      <c r="D691" s="19" t="s">
        <v>30</v>
      </c>
      <c r="E691" s="35"/>
      <c r="F691" s="35"/>
      <c r="G691" s="35"/>
      <c r="H691" s="35"/>
      <c r="I691" s="35"/>
      <c r="J691" s="35"/>
      <c r="K691" s="35"/>
      <c r="L691" s="35"/>
      <c r="M691" s="35"/>
      <c r="N691" s="20">
        <f>ROUND('План мероприятий'!N785/1000,0)</f>
        <v>0</v>
      </c>
      <c r="O691" s="20">
        <f>ROUND('План мероприятий'!O785/1000,0)</f>
        <v>0</v>
      </c>
      <c r="P691" s="20">
        <f>ROUND('План мероприятий'!P785/1000,0)</f>
        <v>0</v>
      </c>
      <c r="Q691" s="20">
        <f>ROUND('План мероприятий'!Q785/1000,0)</f>
        <v>0</v>
      </c>
      <c r="R691" s="20">
        <f>ROUND('План мероприятий'!R785/1000,0)</f>
        <v>0</v>
      </c>
      <c r="S691" s="20">
        <f>ROUND('План мероприятий'!S785/1000,0)</f>
        <v>0</v>
      </c>
      <c r="T691" s="372"/>
      <c r="U691" s="376"/>
      <c r="V691" s="376"/>
      <c r="W691" s="374"/>
      <c r="X691" s="370"/>
      <c r="Y691" s="370"/>
      <c r="Z691" s="370"/>
      <c r="AA691" s="370"/>
      <c r="AB691" s="370"/>
      <c r="AC691" s="375"/>
      <c r="AD691" s="232"/>
      <c r="AE691" s="51"/>
    </row>
    <row r="692" spans="1:31" x14ac:dyDescent="0.3">
      <c r="A692" s="249"/>
      <c r="B692" s="250"/>
      <c r="C692" s="250"/>
      <c r="D692" s="19" t="s">
        <v>31</v>
      </c>
      <c r="E692" s="35"/>
      <c r="F692" s="35"/>
      <c r="G692" s="35"/>
      <c r="H692" s="35"/>
      <c r="I692" s="35"/>
      <c r="J692" s="35"/>
      <c r="K692" s="35"/>
      <c r="L692" s="35"/>
      <c r="M692" s="35"/>
      <c r="N692" s="20">
        <f>ROUND('План мероприятий'!N786/1000,0)</f>
        <v>0</v>
      </c>
      <c r="O692" s="20">
        <f>ROUND('План мероприятий'!O786/1000,0)</f>
        <v>0</v>
      </c>
      <c r="P692" s="20">
        <f>ROUND('План мероприятий'!P786/1000,0)</f>
        <v>0</v>
      </c>
      <c r="Q692" s="20">
        <f>ROUND('План мероприятий'!Q786/1000,0)</f>
        <v>0</v>
      </c>
      <c r="R692" s="20">
        <f>ROUND('План мероприятий'!R786/1000,0)</f>
        <v>0</v>
      </c>
      <c r="S692" s="20">
        <f>ROUND('План мероприятий'!S786/1000,0)</f>
        <v>0</v>
      </c>
      <c r="T692" s="372"/>
      <c r="U692" s="376"/>
      <c r="V692" s="376"/>
      <c r="W692" s="374"/>
      <c r="X692" s="370"/>
      <c r="Y692" s="370"/>
      <c r="Z692" s="370"/>
      <c r="AA692" s="370"/>
      <c r="AB692" s="370"/>
      <c r="AC692" s="375"/>
      <c r="AD692" s="232"/>
      <c r="AE692" s="51"/>
    </row>
    <row r="693" spans="1:31" ht="86.25" customHeight="1" x14ac:dyDescent="0.3">
      <c r="A693" s="249"/>
      <c r="B693" s="38" t="s">
        <v>68</v>
      </c>
      <c r="C693" s="39" t="s">
        <v>501</v>
      </c>
      <c r="D693" s="35" t="s">
        <v>45</v>
      </c>
      <c r="E693" s="35" t="s">
        <v>45</v>
      </c>
      <c r="F693" s="35" t="s">
        <v>45</v>
      </c>
      <c r="G693" s="35" t="s">
        <v>45</v>
      </c>
      <c r="H693" s="35" t="s">
        <v>36</v>
      </c>
      <c r="I693" s="35" t="s">
        <v>160</v>
      </c>
      <c r="J693" s="35" t="s">
        <v>187</v>
      </c>
      <c r="K693" s="35" t="s">
        <v>45</v>
      </c>
      <c r="L693" s="35" t="s">
        <v>45</v>
      </c>
      <c r="M693" s="35" t="s">
        <v>45</v>
      </c>
      <c r="N693" s="35">
        <f>ROUND('План мероприятий'!N787/1000,0)</f>
        <v>0</v>
      </c>
      <c r="O693" s="35">
        <f>ROUND('План мероприятий'!O787/1000,0)</f>
        <v>0</v>
      </c>
      <c r="P693" s="35">
        <f>ROUND('План мероприятий'!P787/1000,0)</f>
        <v>0</v>
      </c>
      <c r="Q693" s="35">
        <f>ROUND('План мероприятий'!Q787/1000,0)</f>
        <v>0</v>
      </c>
      <c r="R693" s="35">
        <f>ROUND('План мероприятий'!R787/1000,0)</f>
        <v>0</v>
      </c>
      <c r="S693" s="35">
        <f>ROUND('План мероприятий'!S787/1000,0)</f>
        <v>0</v>
      </c>
      <c r="T693" s="372"/>
      <c r="U693" s="376"/>
      <c r="V693" s="66" t="s">
        <v>45</v>
      </c>
      <c r="W693" s="66" t="s">
        <v>45</v>
      </c>
      <c r="X693" s="62" t="s">
        <v>496</v>
      </c>
      <c r="Y693" s="62" t="s">
        <v>496</v>
      </c>
      <c r="Z693" s="62" t="s">
        <v>496</v>
      </c>
      <c r="AA693" s="62" t="s">
        <v>496</v>
      </c>
      <c r="AB693" s="62" t="s">
        <v>496</v>
      </c>
      <c r="AC693" s="67"/>
      <c r="AD693" s="64"/>
      <c r="AE693" s="51"/>
    </row>
    <row r="694" spans="1:31" ht="30.75" customHeight="1" x14ac:dyDescent="0.3">
      <c r="A694" s="249" t="s">
        <v>502</v>
      </c>
      <c r="B694" s="250" t="s">
        <v>51</v>
      </c>
      <c r="C694" s="250" t="s">
        <v>503</v>
      </c>
      <c r="D694" s="16" t="s">
        <v>6</v>
      </c>
      <c r="E694" s="35" t="s">
        <v>63</v>
      </c>
      <c r="F694" s="35"/>
      <c r="G694" s="35"/>
      <c r="H694" s="35" t="s">
        <v>36</v>
      </c>
      <c r="I694" s="35" t="s">
        <v>160</v>
      </c>
      <c r="J694" s="35" t="s">
        <v>187</v>
      </c>
      <c r="K694" s="35" t="s">
        <v>504</v>
      </c>
      <c r="L694" s="35" t="s">
        <v>38</v>
      </c>
      <c r="M694" s="35"/>
      <c r="N694" s="20">
        <f>ROUND('План мероприятий'!N788/1000,0)</f>
        <v>173053</v>
      </c>
      <c r="O694" s="20">
        <f>ROUND('План мероприятий'!O788/1000,0)</f>
        <v>30980</v>
      </c>
      <c r="P694" s="20">
        <f>ROUND('План мероприятий'!P788/1000,0)</f>
        <v>15956</v>
      </c>
      <c r="Q694" s="20">
        <f>ROUND('План мероприятий'!Q788/1000,0)</f>
        <v>52005</v>
      </c>
      <c r="R694" s="20">
        <f>ROUND('План мероприятий'!R788/1000,0)</f>
        <v>37056</v>
      </c>
      <c r="S694" s="20">
        <f>ROUND('План мероприятий'!S788/1000,0)</f>
        <v>37056</v>
      </c>
      <c r="T694" s="372">
        <f>N694/$N$19</f>
        <v>1.0435185835649125E-3</v>
      </c>
      <c r="U694" s="376" t="s">
        <v>39</v>
      </c>
      <c r="V694" s="376" t="s">
        <v>505</v>
      </c>
      <c r="W694" s="374" t="s">
        <v>85</v>
      </c>
      <c r="X694" s="370">
        <v>621</v>
      </c>
      <c r="Y694" s="370">
        <v>900</v>
      </c>
      <c r="Z694" s="370">
        <v>900</v>
      </c>
      <c r="AA694" s="370">
        <v>900</v>
      </c>
      <c r="AB694" s="370">
        <v>900</v>
      </c>
      <c r="AC694" s="375">
        <f>N694/$N$490</f>
        <v>5.5007877385641222E-3</v>
      </c>
      <c r="AD694" s="232"/>
      <c r="AE694" s="51"/>
    </row>
    <row r="695" spans="1:31" ht="37.5" x14ac:dyDescent="0.3">
      <c r="A695" s="249"/>
      <c r="B695" s="250"/>
      <c r="C695" s="250"/>
      <c r="D695" s="19" t="s">
        <v>28</v>
      </c>
      <c r="E695" s="35" t="s">
        <v>63</v>
      </c>
      <c r="F695" s="35"/>
      <c r="G695" s="35"/>
      <c r="H695" s="35" t="s">
        <v>36</v>
      </c>
      <c r="I695" s="35" t="s">
        <v>160</v>
      </c>
      <c r="J695" s="35" t="s">
        <v>187</v>
      </c>
      <c r="K695" s="35" t="s">
        <v>504</v>
      </c>
      <c r="L695" s="35" t="s">
        <v>38</v>
      </c>
      <c r="M695" s="35"/>
      <c r="N695" s="20">
        <f>ROUND('План мероприятий'!N789/1000,0)</f>
        <v>173053</v>
      </c>
      <c r="O695" s="20">
        <f>ROUND('План мероприятий'!O789/1000,0)</f>
        <v>30980</v>
      </c>
      <c r="P695" s="20">
        <f>ROUND('План мероприятий'!P789/1000,0)</f>
        <v>15956</v>
      </c>
      <c r="Q695" s="20">
        <f>ROUND('План мероприятий'!Q789/1000,0)</f>
        <v>52005</v>
      </c>
      <c r="R695" s="20">
        <f>ROUND('План мероприятий'!R789/1000,0)</f>
        <v>37056</v>
      </c>
      <c r="S695" s="20">
        <f>ROUND('План мероприятий'!S789/1000,0)</f>
        <v>37056</v>
      </c>
      <c r="T695" s="372"/>
      <c r="U695" s="376"/>
      <c r="V695" s="376"/>
      <c r="W695" s="374"/>
      <c r="X695" s="370"/>
      <c r="Y695" s="370"/>
      <c r="Z695" s="370"/>
      <c r="AA695" s="370"/>
      <c r="AB695" s="370"/>
      <c r="AC695" s="375"/>
      <c r="AD695" s="232"/>
      <c r="AE695" s="51"/>
    </row>
    <row r="696" spans="1:31" x14ac:dyDescent="0.3">
      <c r="A696" s="249"/>
      <c r="B696" s="250"/>
      <c r="C696" s="250"/>
      <c r="D696" s="19" t="s">
        <v>29</v>
      </c>
      <c r="E696" s="35"/>
      <c r="F696" s="35"/>
      <c r="G696" s="35"/>
      <c r="H696" s="35"/>
      <c r="I696" s="35"/>
      <c r="J696" s="35"/>
      <c r="K696" s="35"/>
      <c r="L696" s="35"/>
      <c r="M696" s="35"/>
      <c r="N696" s="20">
        <f>ROUND('План мероприятий'!N790/1000,0)</f>
        <v>0</v>
      </c>
      <c r="O696" s="20">
        <f>ROUND('План мероприятий'!O790/1000,0)</f>
        <v>0</v>
      </c>
      <c r="P696" s="20">
        <f>ROUND('План мероприятий'!P790/1000,0)</f>
        <v>0</v>
      </c>
      <c r="Q696" s="20">
        <f>ROUND('План мероприятий'!Q790/1000,0)</f>
        <v>0</v>
      </c>
      <c r="R696" s="20">
        <f>ROUND('План мероприятий'!R790/1000,0)</f>
        <v>0</v>
      </c>
      <c r="S696" s="20">
        <f>ROUND('План мероприятий'!S790/1000,0)</f>
        <v>0</v>
      </c>
      <c r="T696" s="372"/>
      <c r="U696" s="376"/>
      <c r="V696" s="376"/>
      <c r="W696" s="374"/>
      <c r="X696" s="370"/>
      <c r="Y696" s="370"/>
      <c r="Z696" s="370"/>
      <c r="AA696" s="370"/>
      <c r="AB696" s="370"/>
      <c r="AC696" s="375"/>
      <c r="AD696" s="232"/>
      <c r="AE696" s="51"/>
    </row>
    <row r="697" spans="1:31" x14ac:dyDescent="0.3">
      <c r="A697" s="249"/>
      <c r="B697" s="250"/>
      <c r="C697" s="250"/>
      <c r="D697" s="19" t="s">
        <v>30</v>
      </c>
      <c r="E697" s="35"/>
      <c r="F697" s="35"/>
      <c r="G697" s="35"/>
      <c r="H697" s="35"/>
      <c r="I697" s="35"/>
      <c r="J697" s="35"/>
      <c r="K697" s="35"/>
      <c r="L697" s="35"/>
      <c r="M697" s="35"/>
      <c r="N697" s="20">
        <f>ROUND('План мероприятий'!N791/1000,0)</f>
        <v>0</v>
      </c>
      <c r="O697" s="20">
        <f>ROUND('План мероприятий'!O791/1000,0)</f>
        <v>0</v>
      </c>
      <c r="P697" s="20">
        <f>ROUND('План мероприятий'!P791/1000,0)</f>
        <v>0</v>
      </c>
      <c r="Q697" s="20">
        <f>ROUND('План мероприятий'!Q791/1000,0)</f>
        <v>0</v>
      </c>
      <c r="R697" s="20">
        <f>ROUND('План мероприятий'!R791/1000,0)</f>
        <v>0</v>
      </c>
      <c r="S697" s="20">
        <f>ROUND('План мероприятий'!S791/1000,0)</f>
        <v>0</v>
      </c>
      <c r="T697" s="372"/>
      <c r="U697" s="376"/>
      <c r="V697" s="376"/>
      <c r="W697" s="374"/>
      <c r="X697" s="370"/>
      <c r="Y697" s="370"/>
      <c r="Z697" s="370"/>
      <c r="AA697" s="370"/>
      <c r="AB697" s="370"/>
      <c r="AC697" s="375"/>
      <c r="AD697" s="232"/>
      <c r="AE697" s="51"/>
    </row>
    <row r="698" spans="1:31" x14ac:dyDescent="0.3">
      <c r="A698" s="249"/>
      <c r="B698" s="250"/>
      <c r="C698" s="250"/>
      <c r="D698" s="19" t="s">
        <v>31</v>
      </c>
      <c r="E698" s="35"/>
      <c r="F698" s="35"/>
      <c r="G698" s="35"/>
      <c r="H698" s="35"/>
      <c r="I698" s="35"/>
      <c r="J698" s="35"/>
      <c r="K698" s="35"/>
      <c r="L698" s="35"/>
      <c r="M698" s="35"/>
      <c r="N698" s="20">
        <f>ROUND('План мероприятий'!N792/1000,0)</f>
        <v>0</v>
      </c>
      <c r="O698" s="20">
        <f>ROUND('План мероприятий'!O792/1000,0)</f>
        <v>0</v>
      </c>
      <c r="P698" s="20">
        <f>ROUND('План мероприятий'!P792/1000,0)</f>
        <v>0</v>
      </c>
      <c r="Q698" s="20">
        <f>ROUND('План мероприятий'!Q792/1000,0)</f>
        <v>0</v>
      </c>
      <c r="R698" s="20">
        <f>ROUND('План мероприятий'!R792/1000,0)</f>
        <v>0</v>
      </c>
      <c r="S698" s="20">
        <f>ROUND('План мероприятий'!S792/1000,0)</f>
        <v>0</v>
      </c>
      <c r="T698" s="372"/>
      <c r="U698" s="376"/>
      <c r="V698" s="376"/>
      <c r="W698" s="374"/>
      <c r="X698" s="370"/>
      <c r="Y698" s="370"/>
      <c r="Z698" s="370"/>
      <c r="AA698" s="370"/>
      <c r="AB698" s="370"/>
      <c r="AC698" s="375"/>
      <c r="AD698" s="232"/>
      <c r="AE698" s="51"/>
    </row>
    <row r="699" spans="1:31" ht="35.25" customHeight="1" x14ac:dyDescent="0.3">
      <c r="A699" s="249"/>
      <c r="B699" s="38" t="s">
        <v>68</v>
      </c>
      <c r="C699" s="39"/>
      <c r="D699" s="35" t="s">
        <v>45</v>
      </c>
      <c r="E699" s="35" t="s">
        <v>45</v>
      </c>
      <c r="F699" s="35" t="s">
        <v>45</v>
      </c>
      <c r="G699" s="35" t="s">
        <v>45</v>
      </c>
      <c r="H699" s="35" t="s">
        <v>36</v>
      </c>
      <c r="I699" s="35" t="s">
        <v>160</v>
      </c>
      <c r="J699" s="35" t="s">
        <v>187</v>
      </c>
      <c r="K699" s="35" t="s">
        <v>45</v>
      </c>
      <c r="L699" s="35" t="s">
        <v>45</v>
      </c>
      <c r="M699" s="35" t="s">
        <v>45</v>
      </c>
      <c r="N699" s="35">
        <f>ROUND('План мероприятий'!N793/1000,0)</f>
        <v>0</v>
      </c>
      <c r="O699" s="35">
        <f>ROUND('План мероприятий'!O793/1000,0)</f>
        <v>0</v>
      </c>
      <c r="P699" s="35">
        <f>ROUND('План мероприятий'!P793/1000,0)</f>
        <v>0</v>
      </c>
      <c r="Q699" s="35">
        <f>ROUND('План мероприятий'!Q793/1000,0)</f>
        <v>0</v>
      </c>
      <c r="R699" s="35">
        <f>ROUND('План мероприятий'!R793/1000,0)</f>
        <v>0</v>
      </c>
      <c r="S699" s="35">
        <f>ROUND('План мероприятий'!S793/1000,0)</f>
        <v>0</v>
      </c>
      <c r="T699" s="372"/>
      <c r="U699" s="376"/>
      <c r="V699" s="66" t="s">
        <v>45</v>
      </c>
      <c r="W699" s="66" t="s">
        <v>45</v>
      </c>
      <c r="X699" s="62"/>
      <c r="Y699" s="62"/>
      <c r="Z699" s="62"/>
      <c r="AA699" s="62"/>
      <c r="AB699" s="62"/>
      <c r="AC699" s="67"/>
      <c r="AD699" s="64"/>
      <c r="AE699" s="51"/>
    </row>
    <row r="700" spans="1:31" ht="33.75" customHeight="1" x14ac:dyDescent="0.3">
      <c r="A700" s="249" t="s">
        <v>506</v>
      </c>
      <c r="B700" s="250" t="s">
        <v>51</v>
      </c>
      <c r="C700" s="250" t="s">
        <v>507</v>
      </c>
      <c r="D700" s="16" t="s">
        <v>6</v>
      </c>
      <c r="E700" s="35" t="s">
        <v>63</v>
      </c>
      <c r="F700" s="35"/>
      <c r="G700" s="35"/>
      <c r="H700" s="35" t="s">
        <v>36</v>
      </c>
      <c r="I700" s="35" t="s">
        <v>160</v>
      </c>
      <c r="J700" s="35" t="s">
        <v>187</v>
      </c>
      <c r="K700" s="35" t="s">
        <v>508</v>
      </c>
      <c r="L700" s="35" t="s">
        <v>38</v>
      </c>
      <c r="M700" s="35"/>
      <c r="N700" s="20">
        <f>ROUND('План мероприятий'!N794/1000,0)</f>
        <v>2062039</v>
      </c>
      <c r="O700" s="20">
        <f>ROUND('План мероприятий'!O794/1000,0)</f>
        <v>351994</v>
      </c>
      <c r="P700" s="20">
        <f>ROUND('План мероприятий'!P794/1000,0)</f>
        <v>334256</v>
      </c>
      <c r="Q700" s="20">
        <f>ROUND('План мероприятий'!Q794/1000,0)</f>
        <v>439224</v>
      </c>
      <c r="R700" s="20">
        <f>ROUND('План мероприятий'!R794/1000,0)</f>
        <v>468282</v>
      </c>
      <c r="S700" s="20">
        <f>ROUND('План мероприятий'!S794/1000,0)</f>
        <v>468282</v>
      </c>
      <c r="T700" s="372">
        <f>N700/$N$19</f>
        <v>1.2434202334172816E-2</v>
      </c>
      <c r="U700" s="376" t="s">
        <v>39</v>
      </c>
      <c r="V700" s="376" t="s">
        <v>509</v>
      </c>
      <c r="W700" s="374" t="s">
        <v>85</v>
      </c>
      <c r="X700" s="370">
        <v>17664</v>
      </c>
      <c r="Y700" s="370">
        <v>29304</v>
      </c>
      <c r="Z700" s="370">
        <v>31063</v>
      </c>
      <c r="AA700" s="370">
        <v>32823</v>
      </c>
      <c r="AB700" s="370">
        <v>32823</v>
      </c>
      <c r="AC700" s="375">
        <f>N700/$N$490</f>
        <v>6.5545462070238744E-2</v>
      </c>
      <c r="AD700" s="232"/>
      <c r="AE700" s="51"/>
    </row>
    <row r="701" spans="1:31" ht="37.5" x14ac:dyDescent="0.3">
      <c r="A701" s="249"/>
      <c r="B701" s="250"/>
      <c r="C701" s="250"/>
      <c r="D701" s="19" t="s">
        <v>28</v>
      </c>
      <c r="E701" s="35" t="s">
        <v>63</v>
      </c>
      <c r="F701" s="35"/>
      <c r="G701" s="35"/>
      <c r="H701" s="35" t="s">
        <v>36</v>
      </c>
      <c r="I701" s="35" t="s">
        <v>160</v>
      </c>
      <c r="J701" s="35" t="s">
        <v>187</v>
      </c>
      <c r="K701" s="35" t="s">
        <v>508</v>
      </c>
      <c r="L701" s="35" t="s">
        <v>38</v>
      </c>
      <c r="M701" s="35"/>
      <c r="N701" s="20">
        <f>ROUND('План мероприятий'!N795/1000,0)</f>
        <v>2062039</v>
      </c>
      <c r="O701" s="20">
        <f>ROUND('План мероприятий'!O795/1000,0)</f>
        <v>351994</v>
      </c>
      <c r="P701" s="20">
        <f>ROUND('План мероприятий'!P795/1000,0)</f>
        <v>334256</v>
      </c>
      <c r="Q701" s="20">
        <f>ROUND('План мероприятий'!Q795/1000,0)</f>
        <v>439224</v>
      </c>
      <c r="R701" s="20">
        <f>ROUND('План мероприятий'!R795/1000,0)</f>
        <v>468282</v>
      </c>
      <c r="S701" s="20">
        <f>ROUND('План мероприятий'!S795/1000,0)</f>
        <v>468282</v>
      </c>
      <c r="T701" s="372"/>
      <c r="U701" s="376"/>
      <c r="V701" s="376"/>
      <c r="W701" s="374"/>
      <c r="X701" s="370"/>
      <c r="Y701" s="370"/>
      <c r="Z701" s="370"/>
      <c r="AA701" s="370"/>
      <c r="AB701" s="370"/>
      <c r="AC701" s="375"/>
      <c r="AD701" s="232"/>
      <c r="AE701" s="51"/>
    </row>
    <row r="702" spans="1:31" x14ac:dyDescent="0.3">
      <c r="A702" s="249"/>
      <c r="B702" s="250"/>
      <c r="C702" s="250"/>
      <c r="D702" s="19" t="s">
        <v>29</v>
      </c>
      <c r="E702" s="35"/>
      <c r="F702" s="35"/>
      <c r="G702" s="35"/>
      <c r="H702" s="35"/>
      <c r="I702" s="35"/>
      <c r="J702" s="35"/>
      <c r="K702" s="35"/>
      <c r="L702" s="35"/>
      <c r="M702" s="35"/>
      <c r="N702" s="20">
        <f>ROUND('План мероприятий'!N796/1000,0)</f>
        <v>0</v>
      </c>
      <c r="O702" s="20">
        <f>ROUND('План мероприятий'!O796/1000,0)</f>
        <v>0</v>
      </c>
      <c r="P702" s="20">
        <f>ROUND('План мероприятий'!P796/1000,0)</f>
        <v>0</v>
      </c>
      <c r="Q702" s="20">
        <f>ROUND('План мероприятий'!Q796/1000,0)</f>
        <v>0</v>
      </c>
      <c r="R702" s="20">
        <f>ROUND('План мероприятий'!R796/1000,0)</f>
        <v>0</v>
      </c>
      <c r="S702" s="20">
        <f>ROUND('План мероприятий'!S796/1000,0)</f>
        <v>0</v>
      </c>
      <c r="T702" s="372"/>
      <c r="U702" s="376"/>
      <c r="V702" s="376"/>
      <c r="W702" s="374"/>
      <c r="X702" s="370"/>
      <c r="Y702" s="370"/>
      <c r="Z702" s="370"/>
      <c r="AA702" s="370"/>
      <c r="AB702" s="370"/>
      <c r="AC702" s="375"/>
      <c r="AD702" s="232"/>
      <c r="AE702" s="51"/>
    </row>
    <row r="703" spans="1:31" x14ac:dyDescent="0.3">
      <c r="A703" s="249"/>
      <c r="B703" s="250"/>
      <c r="C703" s="250"/>
      <c r="D703" s="19" t="s">
        <v>30</v>
      </c>
      <c r="E703" s="35"/>
      <c r="F703" s="35"/>
      <c r="G703" s="35"/>
      <c r="H703" s="35"/>
      <c r="I703" s="35"/>
      <c r="J703" s="35"/>
      <c r="K703" s="35"/>
      <c r="L703" s="35"/>
      <c r="M703" s="35"/>
      <c r="N703" s="20">
        <f>ROUND('План мероприятий'!N797/1000,0)</f>
        <v>0</v>
      </c>
      <c r="O703" s="20">
        <f>ROUND('План мероприятий'!O797/1000,0)</f>
        <v>0</v>
      </c>
      <c r="P703" s="20">
        <f>ROUND('План мероприятий'!P797/1000,0)</f>
        <v>0</v>
      </c>
      <c r="Q703" s="20">
        <f>ROUND('План мероприятий'!Q797/1000,0)</f>
        <v>0</v>
      </c>
      <c r="R703" s="20">
        <f>ROUND('План мероприятий'!R797/1000,0)</f>
        <v>0</v>
      </c>
      <c r="S703" s="20">
        <f>ROUND('План мероприятий'!S797/1000,0)</f>
        <v>0</v>
      </c>
      <c r="T703" s="372"/>
      <c r="U703" s="376"/>
      <c r="V703" s="376"/>
      <c r="W703" s="374"/>
      <c r="X703" s="370"/>
      <c r="Y703" s="370"/>
      <c r="Z703" s="370"/>
      <c r="AA703" s="370"/>
      <c r="AB703" s="370"/>
      <c r="AC703" s="375"/>
      <c r="AD703" s="232"/>
      <c r="AE703" s="51"/>
    </row>
    <row r="704" spans="1:31" x14ac:dyDescent="0.3">
      <c r="A704" s="249"/>
      <c r="B704" s="250"/>
      <c r="C704" s="250"/>
      <c r="D704" s="19" t="s">
        <v>31</v>
      </c>
      <c r="E704" s="35"/>
      <c r="F704" s="35"/>
      <c r="G704" s="35"/>
      <c r="H704" s="35"/>
      <c r="I704" s="35"/>
      <c r="J704" s="35"/>
      <c r="K704" s="35"/>
      <c r="L704" s="35"/>
      <c r="M704" s="35"/>
      <c r="N704" s="20">
        <f>ROUND('План мероприятий'!N798/1000,0)</f>
        <v>0</v>
      </c>
      <c r="O704" s="20">
        <f>ROUND('План мероприятий'!O798/1000,0)</f>
        <v>0</v>
      </c>
      <c r="P704" s="20">
        <f>ROUND('План мероприятий'!P798/1000,0)</f>
        <v>0</v>
      </c>
      <c r="Q704" s="20">
        <f>ROUND('План мероприятий'!Q798/1000,0)</f>
        <v>0</v>
      </c>
      <c r="R704" s="20">
        <f>ROUND('План мероприятий'!R798/1000,0)</f>
        <v>0</v>
      </c>
      <c r="S704" s="20">
        <f>ROUND('План мероприятий'!S798/1000,0)</f>
        <v>0</v>
      </c>
      <c r="T704" s="372"/>
      <c r="U704" s="376"/>
      <c r="V704" s="376"/>
      <c r="W704" s="374"/>
      <c r="X704" s="370"/>
      <c r="Y704" s="370"/>
      <c r="Z704" s="370"/>
      <c r="AA704" s="370"/>
      <c r="AB704" s="370"/>
      <c r="AC704" s="375"/>
      <c r="AD704" s="232"/>
      <c r="AE704" s="51"/>
    </row>
    <row r="705" spans="1:31" ht="33.75" customHeight="1" x14ac:dyDescent="0.3">
      <c r="A705" s="249"/>
      <c r="B705" s="38" t="s">
        <v>68</v>
      </c>
      <c r="C705" s="39"/>
      <c r="D705" s="35" t="s">
        <v>45</v>
      </c>
      <c r="E705" s="35" t="s">
        <v>45</v>
      </c>
      <c r="F705" s="35" t="s">
        <v>45</v>
      </c>
      <c r="G705" s="35" t="s">
        <v>45</v>
      </c>
      <c r="H705" s="35" t="s">
        <v>36</v>
      </c>
      <c r="I705" s="35" t="s">
        <v>160</v>
      </c>
      <c r="J705" s="35" t="s">
        <v>187</v>
      </c>
      <c r="K705" s="35" t="s">
        <v>45</v>
      </c>
      <c r="L705" s="35" t="s">
        <v>45</v>
      </c>
      <c r="M705" s="35" t="s">
        <v>45</v>
      </c>
      <c r="N705" s="35">
        <f>ROUND('План мероприятий'!N799/1000,0)</f>
        <v>0</v>
      </c>
      <c r="O705" s="35">
        <f>ROUND('План мероприятий'!O799/1000,0)</f>
        <v>0</v>
      </c>
      <c r="P705" s="35">
        <f>ROUND('План мероприятий'!P799/1000,0)</f>
        <v>0</v>
      </c>
      <c r="Q705" s="35">
        <f>ROUND('План мероприятий'!Q799/1000,0)</f>
        <v>0</v>
      </c>
      <c r="R705" s="35">
        <f>ROUND('План мероприятий'!R799/1000,0)</f>
        <v>0</v>
      </c>
      <c r="S705" s="35">
        <f>ROUND('План мероприятий'!S799/1000,0)</f>
        <v>0</v>
      </c>
      <c r="T705" s="372"/>
      <c r="U705" s="376"/>
      <c r="V705" s="66" t="s">
        <v>45</v>
      </c>
      <c r="W705" s="66" t="s">
        <v>45</v>
      </c>
      <c r="X705" s="62"/>
      <c r="Y705" s="62"/>
      <c r="Z705" s="62"/>
      <c r="AA705" s="62"/>
      <c r="AB705" s="62"/>
      <c r="AC705" s="67"/>
      <c r="AD705" s="64"/>
      <c r="AE705" s="51"/>
    </row>
    <row r="706" spans="1:31" ht="51.75" customHeight="1" x14ac:dyDescent="0.3">
      <c r="A706" s="249" t="s">
        <v>510</v>
      </c>
      <c r="B706" s="250" t="s">
        <v>51</v>
      </c>
      <c r="C706" s="250" t="s">
        <v>511</v>
      </c>
      <c r="D706" s="16" t="s">
        <v>6</v>
      </c>
      <c r="E706" s="35" t="s">
        <v>63</v>
      </c>
      <c r="F706" s="35"/>
      <c r="G706" s="35"/>
      <c r="H706" s="35" t="s">
        <v>36</v>
      </c>
      <c r="I706" s="35" t="s">
        <v>160</v>
      </c>
      <c r="J706" s="35" t="s">
        <v>187</v>
      </c>
      <c r="K706" s="35" t="s">
        <v>512</v>
      </c>
      <c r="L706" s="35" t="s">
        <v>38</v>
      </c>
      <c r="M706" s="35"/>
      <c r="N706" s="20">
        <f>ROUND('План мероприятий'!N800/1000,0)</f>
        <v>2057</v>
      </c>
      <c r="O706" s="20">
        <f>ROUND('План мероприятий'!O800/1000,0)</f>
        <v>2057</v>
      </c>
      <c r="P706" s="20">
        <f>ROUND('План мероприятий'!P800/1000,0)</f>
        <v>0</v>
      </c>
      <c r="Q706" s="20">
        <f>ROUND('План мероприятий'!Q800/1000,0)</f>
        <v>0</v>
      </c>
      <c r="R706" s="20">
        <f>ROUND('План мероприятий'!R800/1000,0)</f>
        <v>0</v>
      </c>
      <c r="S706" s="20">
        <f>ROUND('План мероприятий'!S800/1000,0)</f>
        <v>0</v>
      </c>
      <c r="T706" s="372">
        <f>N706/$N$19</f>
        <v>1.2403816902295972E-5</v>
      </c>
      <c r="U706" s="376" t="s">
        <v>39</v>
      </c>
      <c r="V706" s="376" t="s">
        <v>513</v>
      </c>
      <c r="W706" s="374" t="s">
        <v>95</v>
      </c>
      <c r="X706" s="370">
        <v>7400</v>
      </c>
      <c r="Y706" s="370">
        <v>1200</v>
      </c>
      <c r="Z706" s="370">
        <v>1300</v>
      </c>
      <c r="AA706" s="370">
        <v>3500</v>
      </c>
      <c r="AB706" s="370">
        <v>3500</v>
      </c>
      <c r="AC706" s="375">
        <f>N706/$N$490</f>
        <v>6.5385288774111975E-5</v>
      </c>
      <c r="AD706" s="232"/>
      <c r="AE706" s="51"/>
    </row>
    <row r="707" spans="1:31" ht="37.5" x14ac:dyDescent="0.3">
      <c r="A707" s="249"/>
      <c r="B707" s="250"/>
      <c r="C707" s="250"/>
      <c r="D707" s="19" t="s">
        <v>28</v>
      </c>
      <c r="E707" s="35" t="s">
        <v>63</v>
      </c>
      <c r="F707" s="35"/>
      <c r="G707" s="35"/>
      <c r="H707" s="35" t="s">
        <v>36</v>
      </c>
      <c r="I707" s="35" t="s">
        <v>160</v>
      </c>
      <c r="J707" s="35" t="s">
        <v>187</v>
      </c>
      <c r="K707" s="35" t="s">
        <v>512</v>
      </c>
      <c r="L707" s="35" t="s">
        <v>38</v>
      </c>
      <c r="M707" s="35"/>
      <c r="N707" s="20">
        <f>ROUND('План мероприятий'!N801/1000,0)</f>
        <v>2057</v>
      </c>
      <c r="O707" s="20">
        <f>ROUND('План мероприятий'!O801/1000,0)</f>
        <v>2057</v>
      </c>
      <c r="P707" s="20">
        <f>ROUND('План мероприятий'!P801/1000,0)</f>
        <v>0</v>
      </c>
      <c r="Q707" s="20">
        <f>ROUND('План мероприятий'!Q801/1000,0)</f>
        <v>0</v>
      </c>
      <c r="R707" s="20">
        <f>ROUND('План мероприятий'!R801/1000,0)</f>
        <v>0</v>
      </c>
      <c r="S707" s="20">
        <f>ROUND('План мероприятий'!S801/1000,0)</f>
        <v>0</v>
      </c>
      <c r="T707" s="372"/>
      <c r="U707" s="376"/>
      <c r="V707" s="376"/>
      <c r="W707" s="374"/>
      <c r="X707" s="370"/>
      <c r="Y707" s="370"/>
      <c r="Z707" s="370"/>
      <c r="AA707" s="370"/>
      <c r="AB707" s="370"/>
      <c r="AC707" s="375"/>
      <c r="AD707" s="232"/>
      <c r="AE707" s="51"/>
    </row>
    <row r="708" spans="1:31" x14ac:dyDescent="0.3">
      <c r="A708" s="249"/>
      <c r="B708" s="250"/>
      <c r="C708" s="250"/>
      <c r="D708" s="19" t="s">
        <v>29</v>
      </c>
      <c r="E708" s="35"/>
      <c r="F708" s="35"/>
      <c r="G708" s="35"/>
      <c r="H708" s="35"/>
      <c r="I708" s="35"/>
      <c r="J708" s="35"/>
      <c r="K708" s="35"/>
      <c r="L708" s="35"/>
      <c r="M708" s="35"/>
      <c r="N708" s="20">
        <f>ROUND('План мероприятий'!N802/1000,0)</f>
        <v>0</v>
      </c>
      <c r="O708" s="20">
        <f>ROUND('План мероприятий'!O802/1000,0)</f>
        <v>0</v>
      </c>
      <c r="P708" s="20">
        <f>ROUND('План мероприятий'!P802/1000,0)</f>
        <v>0</v>
      </c>
      <c r="Q708" s="20">
        <f>ROUND('План мероприятий'!Q802/1000,0)</f>
        <v>0</v>
      </c>
      <c r="R708" s="20">
        <f>ROUND('План мероприятий'!R802/1000,0)</f>
        <v>0</v>
      </c>
      <c r="S708" s="20">
        <f>ROUND('План мероприятий'!S802/1000,0)</f>
        <v>0</v>
      </c>
      <c r="T708" s="372"/>
      <c r="U708" s="376"/>
      <c r="V708" s="376"/>
      <c r="W708" s="374"/>
      <c r="X708" s="370"/>
      <c r="Y708" s="370"/>
      <c r="Z708" s="370"/>
      <c r="AA708" s="370"/>
      <c r="AB708" s="370"/>
      <c r="AC708" s="375"/>
      <c r="AD708" s="232"/>
      <c r="AE708" s="51"/>
    </row>
    <row r="709" spans="1:31" x14ac:dyDescent="0.3">
      <c r="A709" s="249"/>
      <c r="B709" s="250"/>
      <c r="C709" s="250"/>
      <c r="D709" s="19" t="s">
        <v>30</v>
      </c>
      <c r="E709" s="35"/>
      <c r="F709" s="35"/>
      <c r="G709" s="35"/>
      <c r="H709" s="35"/>
      <c r="I709" s="35"/>
      <c r="J709" s="35"/>
      <c r="K709" s="35"/>
      <c r="L709" s="35"/>
      <c r="M709" s="35"/>
      <c r="N709" s="20">
        <f>ROUND('План мероприятий'!N803/1000,0)</f>
        <v>0</v>
      </c>
      <c r="O709" s="20">
        <f>ROUND('План мероприятий'!O803/1000,0)</f>
        <v>0</v>
      </c>
      <c r="P709" s="20">
        <f>ROUND('План мероприятий'!P803/1000,0)</f>
        <v>0</v>
      </c>
      <c r="Q709" s="20">
        <f>ROUND('План мероприятий'!Q803/1000,0)</f>
        <v>0</v>
      </c>
      <c r="R709" s="20">
        <f>ROUND('План мероприятий'!R803/1000,0)</f>
        <v>0</v>
      </c>
      <c r="S709" s="20">
        <f>ROUND('План мероприятий'!S803/1000,0)</f>
        <v>0</v>
      </c>
      <c r="T709" s="372"/>
      <c r="U709" s="376"/>
      <c r="V709" s="376"/>
      <c r="W709" s="374"/>
      <c r="X709" s="370"/>
      <c r="Y709" s="370"/>
      <c r="Z709" s="370"/>
      <c r="AA709" s="370"/>
      <c r="AB709" s="370"/>
      <c r="AC709" s="375"/>
      <c r="AD709" s="232"/>
      <c r="AE709" s="51"/>
    </row>
    <row r="710" spans="1:31" x14ac:dyDescent="0.3">
      <c r="A710" s="249"/>
      <c r="B710" s="250"/>
      <c r="C710" s="250"/>
      <c r="D710" s="19" t="s">
        <v>31</v>
      </c>
      <c r="E710" s="35"/>
      <c r="F710" s="35"/>
      <c r="G710" s="35"/>
      <c r="H710" s="35"/>
      <c r="I710" s="35"/>
      <c r="J710" s="35"/>
      <c r="K710" s="35"/>
      <c r="L710" s="35"/>
      <c r="M710" s="35"/>
      <c r="N710" s="20">
        <f>ROUND('План мероприятий'!N804/1000,0)</f>
        <v>0</v>
      </c>
      <c r="O710" s="20">
        <f>ROUND('План мероприятий'!O804/1000,0)</f>
        <v>0</v>
      </c>
      <c r="P710" s="20">
        <f>ROUND('План мероприятий'!P804/1000,0)</f>
        <v>0</v>
      </c>
      <c r="Q710" s="20">
        <f>ROUND('План мероприятий'!Q804/1000,0)</f>
        <v>0</v>
      </c>
      <c r="R710" s="20">
        <f>ROUND('План мероприятий'!R804/1000,0)</f>
        <v>0</v>
      </c>
      <c r="S710" s="20">
        <f>ROUND('План мероприятий'!S804/1000,0)</f>
        <v>0</v>
      </c>
      <c r="T710" s="372"/>
      <c r="U710" s="376"/>
      <c r="V710" s="376"/>
      <c r="W710" s="374"/>
      <c r="X710" s="370"/>
      <c r="Y710" s="370"/>
      <c r="Z710" s="370"/>
      <c r="AA710" s="370"/>
      <c r="AB710" s="370"/>
      <c r="AC710" s="375"/>
      <c r="AD710" s="232"/>
      <c r="AE710" s="51"/>
    </row>
    <row r="711" spans="1:31" ht="56.25" x14ac:dyDescent="0.3">
      <c r="A711" s="249"/>
      <c r="B711" s="38" t="s">
        <v>68</v>
      </c>
      <c r="C711" s="39" t="s">
        <v>514</v>
      </c>
      <c r="D711" s="35" t="s">
        <v>45</v>
      </c>
      <c r="E711" s="35" t="s">
        <v>45</v>
      </c>
      <c r="F711" s="35" t="s">
        <v>45</v>
      </c>
      <c r="G711" s="35" t="s">
        <v>45</v>
      </c>
      <c r="H711" s="35" t="s">
        <v>36</v>
      </c>
      <c r="I711" s="35" t="s">
        <v>160</v>
      </c>
      <c r="J711" s="35" t="s">
        <v>187</v>
      </c>
      <c r="K711" s="35" t="s">
        <v>45</v>
      </c>
      <c r="L711" s="35" t="s">
        <v>45</v>
      </c>
      <c r="M711" s="35" t="s">
        <v>45</v>
      </c>
      <c r="N711" s="35">
        <f>ROUND('План мероприятий'!N805/1000,0)</f>
        <v>0</v>
      </c>
      <c r="O711" s="35">
        <f>ROUND('План мероприятий'!O805/1000,0)</f>
        <v>0</v>
      </c>
      <c r="P711" s="35">
        <f>ROUND('План мероприятий'!P805/1000,0)</f>
        <v>0</v>
      </c>
      <c r="Q711" s="35">
        <f>ROUND('План мероприятий'!Q805/1000,0)</f>
        <v>0</v>
      </c>
      <c r="R711" s="35">
        <f>ROUND('План мероприятий'!R805/1000,0)</f>
        <v>0</v>
      </c>
      <c r="S711" s="35">
        <f>ROUND('План мероприятий'!S805/1000,0)</f>
        <v>0</v>
      </c>
      <c r="T711" s="372"/>
      <c r="U711" s="376"/>
      <c r="V711" s="66" t="s">
        <v>45</v>
      </c>
      <c r="W711" s="66" t="s">
        <v>45</v>
      </c>
      <c r="X711" s="62" t="s">
        <v>515</v>
      </c>
      <c r="Y711" s="62" t="s">
        <v>515</v>
      </c>
      <c r="Z711" s="62" t="s">
        <v>515</v>
      </c>
      <c r="AA711" s="62" t="s">
        <v>515</v>
      </c>
      <c r="AB711" s="62" t="s">
        <v>515</v>
      </c>
      <c r="AC711" s="67"/>
      <c r="AD711" s="64"/>
      <c r="AE711" s="51"/>
    </row>
    <row r="712" spans="1:31" x14ac:dyDescent="0.3">
      <c r="A712" s="249" t="s">
        <v>516</v>
      </c>
      <c r="B712" s="250" t="s">
        <v>51</v>
      </c>
      <c r="C712" s="250" t="s">
        <v>517</v>
      </c>
      <c r="D712" s="16" t="s">
        <v>6</v>
      </c>
      <c r="E712" s="35" t="s">
        <v>63</v>
      </c>
      <c r="F712" s="35"/>
      <c r="G712" s="35"/>
      <c r="H712" s="35" t="s">
        <v>36</v>
      </c>
      <c r="I712" s="35" t="s">
        <v>160</v>
      </c>
      <c r="J712" s="35" t="s">
        <v>187</v>
      </c>
      <c r="K712" s="35" t="s">
        <v>518</v>
      </c>
      <c r="L712" s="35" t="s">
        <v>38</v>
      </c>
      <c r="M712" s="35"/>
      <c r="N712" s="20">
        <f>ROUND('План мероприятий'!N806/1000,0)</f>
        <v>55232</v>
      </c>
      <c r="O712" s="20">
        <f>ROUND('План мероприятий'!O806/1000,0)</f>
        <v>12671</v>
      </c>
      <c r="P712" s="20">
        <f>ROUND('План мероприятий'!P806/1000,0)</f>
        <v>11249</v>
      </c>
      <c r="Q712" s="20">
        <f>ROUND('План мероприятий'!Q806/1000,0)</f>
        <v>12149</v>
      </c>
      <c r="R712" s="20">
        <f>ROUND('План мероприятий'!R806/1000,0)</f>
        <v>9582</v>
      </c>
      <c r="S712" s="20">
        <f>ROUND('План мероприятий'!S806/1000,0)</f>
        <v>9582</v>
      </c>
      <c r="T712" s="372">
        <f>N712/$N$19</f>
        <v>3.3305183040720037E-4</v>
      </c>
      <c r="U712" s="376" t="s">
        <v>39</v>
      </c>
      <c r="V712" s="376" t="s">
        <v>519</v>
      </c>
      <c r="W712" s="374" t="s">
        <v>85</v>
      </c>
      <c r="X712" s="370">
        <v>914</v>
      </c>
      <c r="Y712" s="370">
        <v>800</v>
      </c>
      <c r="Z712" s="370">
        <v>800</v>
      </c>
      <c r="AA712" s="370">
        <v>800</v>
      </c>
      <c r="AB712" s="370">
        <v>800</v>
      </c>
      <c r="AC712" s="375">
        <f>N712/$N$490</f>
        <v>1.7556442730052274E-3</v>
      </c>
      <c r="AD712" s="232"/>
      <c r="AE712" s="51"/>
    </row>
    <row r="713" spans="1:31" ht="37.5" x14ac:dyDescent="0.3">
      <c r="A713" s="249"/>
      <c r="B713" s="250"/>
      <c r="C713" s="250"/>
      <c r="D713" s="19" t="s">
        <v>28</v>
      </c>
      <c r="E713" s="35" t="s">
        <v>63</v>
      </c>
      <c r="F713" s="35"/>
      <c r="G713" s="35"/>
      <c r="H713" s="35" t="s">
        <v>36</v>
      </c>
      <c r="I713" s="35" t="s">
        <v>160</v>
      </c>
      <c r="J713" s="35" t="s">
        <v>187</v>
      </c>
      <c r="K713" s="35" t="s">
        <v>518</v>
      </c>
      <c r="L713" s="35" t="s">
        <v>38</v>
      </c>
      <c r="M713" s="35"/>
      <c r="N713" s="20">
        <f>ROUND('План мероприятий'!N807/1000,0)</f>
        <v>55232</v>
      </c>
      <c r="O713" s="20">
        <f>ROUND('План мероприятий'!O807/1000,0)</f>
        <v>12671</v>
      </c>
      <c r="P713" s="20">
        <f>ROUND('План мероприятий'!P807/1000,0)</f>
        <v>11249</v>
      </c>
      <c r="Q713" s="20">
        <f>ROUND('План мероприятий'!Q807/1000,0)</f>
        <v>12149</v>
      </c>
      <c r="R713" s="20">
        <f>ROUND('План мероприятий'!R807/1000,0)</f>
        <v>9582</v>
      </c>
      <c r="S713" s="20">
        <f>ROUND('План мероприятий'!S807/1000,0)</f>
        <v>9582</v>
      </c>
      <c r="T713" s="372"/>
      <c r="U713" s="376"/>
      <c r="V713" s="376"/>
      <c r="W713" s="374"/>
      <c r="X713" s="370"/>
      <c r="Y713" s="370"/>
      <c r="Z713" s="370"/>
      <c r="AA713" s="370"/>
      <c r="AB713" s="370"/>
      <c r="AC713" s="375"/>
      <c r="AD713" s="232"/>
      <c r="AE713" s="51"/>
    </row>
    <row r="714" spans="1:31" x14ac:dyDescent="0.3">
      <c r="A714" s="249"/>
      <c r="B714" s="250"/>
      <c r="C714" s="250"/>
      <c r="D714" s="19" t="s">
        <v>29</v>
      </c>
      <c r="E714" s="35"/>
      <c r="F714" s="35"/>
      <c r="G714" s="35"/>
      <c r="H714" s="35"/>
      <c r="I714" s="35"/>
      <c r="J714" s="35"/>
      <c r="K714" s="35"/>
      <c r="L714" s="35"/>
      <c r="M714" s="35"/>
      <c r="N714" s="20">
        <f>ROUND('План мероприятий'!N808/1000,0)</f>
        <v>0</v>
      </c>
      <c r="O714" s="20">
        <f>ROUND('План мероприятий'!O808/1000,0)</f>
        <v>0</v>
      </c>
      <c r="P714" s="20">
        <f>ROUND('План мероприятий'!P808/1000,0)</f>
        <v>0</v>
      </c>
      <c r="Q714" s="20">
        <f>ROUND('План мероприятий'!Q808/1000,0)</f>
        <v>0</v>
      </c>
      <c r="R714" s="20">
        <f>ROUND('План мероприятий'!R808/1000,0)</f>
        <v>0</v>
      </c>
      <c r="S714" s="20">
        <f>ROUND('План мероприятий'!S808/1000,0)</f>
        <v>0</v>
      </c>
      <c r="T714" s="372"/>
      <c r="U714" s="376"/>
      <c r="V714" s="376"/>
      <c r="W714" s="374"/>
      <c r="X714" s="370"/>
      <c r="Y714" s="370"/>
      <c r="Z714" s="370"/>
      <c r="AA714" s="370"/>
      <c r="AB714" s="370"/>
      <c r="AC714" s="375"/>
      <c r="AD714" s="232"/>
      <c r="AE714" s="51"/>
    </row>
    <row r="715" spans="1:31" x14ac:dyDescent="0.3">
      <c r="A715" s="249"/>
      <c r="B715" s="250"/>
      <c r="C715" s="250"/>
      <c r="D715" s="19" t="s">
        <v>30</v>
      </c>
      <c r="E715" s="35"/>
      <c r="F715" s="35"/>
      <c r="G715" s="35"/>
      <c r="H715" s="35"/>
      <c r="I715" s="35"/>
      <c r="J715" s="35"/>
      <c r="K715" s="35"/>
      <c r="L715" s="35"/>
      <c r="M715" s="35"/>
      <c r="N715" s="20">
        <f>ROUND('План мероприятий'!N809/1000,0)</f>
        <v>0</v>
      </c>
      <c r="O715" s="20">
        <f>ROUND('План мероприятий'!O809/1000,0)</f>
        <v>0</v>
      </c>
      <c r="P715" s="20">
        <f>ROUND('План мероприятий'!P809/1000,0)</f>
        <v>0</v>
      </c>
      <c r="Q715" s="20">
        <f>ROUND('План мероприятий'!Q809/1000,0)</f>
        <v>0</v>
      </c>
      <c r="R715" s="20">
        <f>ROUND('План мероприятий'!R809/1000,0)</f>
        <v>0</v>
      </c>
      <c r="S715" s="20">
        <f>ROUND('План мероприятий'!S809/1000,0)</f>
        <v>0</v>
      </c>
      <c r="T715" s="372"/>
      <c r="U715" s="376"/>
      <c r="V715" s="376"/>
      <c r="W715" s="374"/>
      <c r="X715" s="370"/>
      <c r="Y715" s="370"/>
      <c r="Z715" s="370"/>
      <c r="AA715" s="370"/>
      <c r="AB715" s="370"/>
      <c r="AC715" s="375"/>
      <c r="AD715" s="232"/>
      <c r="AE715" s="51"/>
    </row>
    <row r="716" spans="1:31" x14ac:dyDescent="0.3">
      <c r="A716" s="249"/>
      <c r="B716" s="250"/>
      <c r="C716" s="250"/>
      <c r="D716" s="19" t="s">
        <v>31</v>
      </c>
      <c r="E716" s="35"/>
      <c r="F716" s="35"/>
      <c r="G716" s="35"/>
      <c r="H716" s="35"/>
      <c r="I716" s="35"/>
      <c r="J716" s="35"/>
      <c r="K716" s="35"/>
      <c r="L716" s="35"/>
      <c r="M716" s="35"/>
      <c r="N716" s="20">
        <f>ROUND('План мероприятий'!N810/1000,0)</f>
        <v>0</v>
      </c>
      <c r="O716" s="20">
        <f>ROUND('План мероприятий'!O810/1000,0)</f>
        <v>0</v>
      </c>
      <c r="P716" s="20">
        <f>ROUND('План мероприятий'!P810/1000,0)</f>
        <v>0</v>
      </c>
      <c r="Q716" s="20">
        <f>ROUND('План мероприятий'!Q810/1000,0)</f>
        <v>0</v>
      </c>
      <c r="R716" s="20">
        <f>ROUND('План мероприятий'!R810/1000,0)</f>
        <v>0</v>
      </c>
      <c r="S716" s="20">
        <f>ROUND('План мероприятий'!S810/1000,0)</f>
        <v>0</v>
      </c>
      <c r="T716" s="372"/>
      <c r="U716" s="376"/>
      <c r="V716" s="376"/>
      <c r="W716" s="374"/>
      <c r="X716" s="370"/>
      <c r="Y716" s="370"/>
      <c r="Z716" s="370"/>
      <c r="AA716" s="370"/>
      <c r="AB716" s="370"/>
      <c r="AC716" s="375"/>
      <c r="AD716" s="232"/>
      <c r="AE716" s="51"/>
    </row>
    <row r="717" spans="1:31" ht="37.5" x14ac:dyDescent="0.3">
      <c r="A717" s="249"/>
      <c r="B717" s="38" t="s">
        <v>68</v>
      </c>
      <c r="C717" s="39"/>
      <c r="D717" s="35" t="s">
        <v>45</v>
      </c>
      <c r="E717" s="35" t="s">
        <v>45</v>
      </c>
      <c r="F717" s="35" t="s">
        <v>45</v>
      </c>
      <c r="G717" s="35" t="s">
        <v>45</v>
      </c>
      <c r="H717" s="35" t="s">
        <v>36</v>
      </c>
      <c r="I717" s="35" t="s">
        <v>160</v>
      </c>
      <c r="J717" s="35" t="s">
        <v>187</v>
      </c>
      <c r="K717" s="35" t="s">
        <v>45</v>
      </c>
      <c r="L717" s="35" t="s">
        <v>45</v>
      </c>
      <c r="M717" s="35" t="s">
        <v>45</v>
      </c>
      <c r="N717" s="35">
        <f>ROUND('План мероприятий'!N811/1000,0)</f>
        <v>0</v>
      </c>
      <c r="O717" s="35">
        <f>ROUND('План мероприятий'!O811/1000,0)</f>
        <v>0</v>
      </c>
      <c r="P717" s="35">
        <f>ROUND('План мероприятий'!P811/1000,0)</f>
        <v>0</v>
      </c>
      <c r="Q717" s="35">
        <f>ROUND('План мероприятий'!Q811/1000,0)</f>
        <v>0</v>
      </c>
      <c r="R717" s="35">
        <f>ROUND('План мероприятий'!R811/1000,0)</f>
        <v>0</v>
      </c>
      <c r="S717" s="35">
        <f>ROUND('План мероприятий'!S811/1000,0)</f>
        <v>0</v>
      </c>
      <c r="T717" s="372"/>
      <c r="U717" s="376"/>
      <c r="V717" s="66" t="s">
        <v>45</v>
      </c>
      <c r="W717" s="66" t="s">
        <v>45</v>
      </c>
      <c r="X717" s="62"/>
      <c r="Y717" s="62"/>
      <c r="Z717" s="62"/>
      <c r="AA717" s="62"/>
      <c r="AB717" s="62"/>
      <c r="AC717" s="67"/>
      <c r="AD717" s="64"/>
      <c r="AE717" s="51"/>
    </row>
    <row r="718" spans="1:31" x14ac:dyDescent="0.3">
      <c r="A718" s="249" t="s">
        <v>520</v>
      </c>
      <c r="B718" s="250" t="s">
        <v>51</v>
      </c>
      <c r="C718" s="250" t="s">
        <v>521</v>
      </c>
      <c r="D718" s="16" t="s">
        <v>6</v>
      </c>
      <c r="E718" s="35" t="s">
        <v>63</v>
      </c>
      <c r="F718" s="35"/>
      <c r="G718" s="35"/>
      <c r="H718" s="35" t="s">
        <v>36</v>
      </c>
      <c r="I718" s="35" t="s">
        <v>160</v>
      </c>
      <c r="J718" s="35" t="s">
        <v>187</v>
      </c>
      <c r="K718" s="35" t="s">
        <v>522</v>
      </c>
      <c r="L718" s="35" t="s">
        <v>38</v>
      </c>
      <c r="M718" s="35"/>
      <c r="N718" s="20">
        <f>ROUND('План мероприятий'!N812/1000,0)</f>
        <v>392</v>
      </c>
      <c r="O718" s="20">
        <f>ROUND('План мероприятий'!O812/1000,0)</f>
        <v>92</v>
      </c>
      <c r="P718" s="20">
        <f>ROUND('План мероприятий'!P812/1000,0)</f>
        <v>92</v>
      </c>
      <c r="Q718" s="20">
        <f>ROUND('План мероприятий'!Q812/1000,0)</f>
        <v>69</v>
      </c>
      <c r="R718" s="20">
        <f>ROUND('План мероприятий'!R812/1000,0)</f>
        <v>69</v>
      </c>
      <c r="S718" s="20">
        <f>ROUND('План мероприятий'!S812/1000,0)</f>
        <v>69</v>
      </c>
      <c r="T718" s="372">
        <f>N718/$N$19</f>
        <v>2.3637803722411381E-6</v>
      </c>
      <c r="U718" s="376" t="s">
        <v>39</v>
      </c>
      <c r="V718" s="376" t="s">
        <v>523</v>
      </c>
      <c r="W718" s="374" t="s">
        <v>85</v>
      </c>
      <c r="X718" s="370">
        <v>11</v>
      </c>
      <c r="Y718" s="370">
        <v>20</v>
      </c>
      <c r="Z718" s="370">
        <v>20</v>
      </c>
      <c r="AA718" s="370">
        <v>20</v>
      </c>
      <c r="AB718" s="370">
        <v>20</v>
      </c>
      <c r="AC718" s="375">
        <f>N718/$N$490</f>
        <v>1.2460395332742778E-5</v>
      </c>
      <c r="AD718" s="232"/>
      <c r="AE718" s="51"/>
    </row>
    <row r="719" spans="1:31" ht="37.5" x14ac:dyDescent="0.3">
      <c r="A719" s="249"/>
      <c r="B719" s="250"/>
      <c r="C719" s="250"/>
      <c r="D719" s="19" t="s">
        <v>28</v>
      </c>
      <c r="E719" s="35" t="s">
        <v>63</v>
      </c>
      <c r="F719" s="35"/>
      <c r="G719" s="35"/>
      <c r="H719" s="35" t="s">
        <v>36</v>
      </c>
      <c r="I719" s="35" t="s">
        <v>160</v>
      </c>
      <c r="J719" s="35" t="s">
        <v>187</v>
      </c>
      <c r="K719" s="35" t="s">
        <v>522</v>
      </c>
      <c r="L719" s="35" t="s">
        <v>38</v>
      </c>
      <c r="M719" s="35"/>
      <c r="N719" s="20">
        <f>ROUND('План мероприятий'!N813/1000,0)</f>
        <v>392</v>
      </c>
      <c r="O719" s="20">
        <f>ROUND('План мероприятий'!O813/1000,0)</f>
        <v>92</v>
      </c>
      <c r="P719" s="20">
        <f>ROUND('План мероприятий'!P813/1000,0)</f>
        <v>92</v>
      </c>
      <c r="Q719" s="20">
        <f>ROUND('План мероприятий'!Q813/1000,0)</f>
        <v>69</v>
      </c>
      <c r="R719" s="20">
        <f>ROUND('План мероприятий'!R813/1000,0)</f>
        <v>69</v>
      </c>
      <c r="S719" s="20">
        <f>ROUND('План мероприятий'!S813/1000,0)</f>
        <v>69</v>
      </c>
      <c r="T719" s="372"/>
      <c r="U719" s="376"/>
      <c r="V719" s="376"/>
      <c r="W719" s="374"/>
      <c r="X719" s="370"/>
      <c r="Y719" s="370"/>
      <c r="Z719" s="370"/>
      <c r="AA719" s="370"/>
      <c r="AB719" s="370"/>
      <c r="AC719" s="375"/>
      <c r="AD719" s="232"/>
      <c r="AE719" s="51"/>
    </row>
    <row r="720" spans="1:31" x14ac:dyDescent="0.3">
      <c r="A720" s="249"/>
      <c r="B720" s="250"/>
      <c r="C720" s="250"/>
      <c r="D720" s="19" t="s">
        <v>29</v>
      </c>
      <c r="E720" s="35"/>
      <c r="F720" s="35"/>
      <c r="G720" s="35"/>
      <c r="H720" s="35"/>
      <c r="I720" s="35"/>
      <c r="J720" s="35"/>
      <c r="K720" s="35"/>
      <c r="L720" s="35"/>
      <c r="M720" s="35"/>
      <c r="N720" s="20">
        <f>ROUND('План мероприятий'!N814/1000,0)</f>
        <v>0</v>
      </c>
      <c r="O720" s="20">
        <f>ROUND('План мероприятий'!O814/1000,0)</f>
        <v>0</v>
      </c>
      <c r="P720" s="20">
        <f>ROUND('План мероприятий'!P814/1000,0)</f>
        <v>0</v>
      </c>
      <c r="Q720" s="20">
        <f>ROUND('План мероприятий'!Q814/1000,0)</f>
        <v>0</v>
      </c>
      <c r="R720" s="20">
        <f>ROUND('План мероприятий'!R814/1000,0)</f>
        <v>0</v>
      </c>
      <c r="S720" s="20">
        <f>ROUND('План мероприятий'!S814/1000,0)</f>
        <v>0</v>
      </c>
      <c r="T720" s="372"/>
      <c r="U720" s="376"/>
      <c r="V720" s="376"/>
      <c r="W720" s="374"/>
      <c r="X720" s="370"/>
      <c r="Y720" s="370"/>
      <c r="Z720" s="370"/>
      <c r="AA720" s="370"/>
      <c r="AB720" s="370"/>
      <c r="AC720" s="375"/>
      <c r="AD720" s="232"/>
      <c r="AE720" s="51"/>
    </row>
    <row r="721" spans="1:31" x14ac:dyDescent="0.3">
      <c r="A721" s="249"/>
      <c r="B721" s="250"/>
      <c r="C721" s="250"/>
      <c r="D721" s="19" t="s">
        <v>30</v>
      </c>
      <c r="E721" s="35"/>
      <c r="F721" s="35"/>
      <c r="G721" s="35"/>
      <c r="H721" s="35"/>
      <c r="I721" s="35"/>
      <c r="J721" s="35"/>
      <c r="K721" s="35"/>
      <c r="L721" s="35"/>
      <c r="M721" s="35"/>
      <c r="N721" s="20">
        <f>ROUND('План мероприятий'!N815/1000,0)</f>
        <v>0</v>
      </c>
      <c r="O721" s="20">
        <f>ROUND('План мероприятий'!O815/1000,0)</f>
        <v>0</v>
      </c>
      <c r="P721" s="20">
        <f>ROUND('План мероприятий'!P815/1000,0)</f>
        <v>0</v>
      </c>
      <c r="Q721" s="20">
        <f>ROUND('План мероприятий'!Q815/1000,0)</f>
        <v>0</v>
      </c>
      <c r="R721" s="20">
        <f>ROUND('План мероприятий'!R815/1000,0)</f>
        <v>0</v>
      </c>
      <c r="S721" s="20">
        <f>ROUND('План мероприятий'!S815/1000,0)</f>
        <v>0</v>
      </c>
      <c r="T721" s="372"/>
      <c r="U721" s="376"/>
      <c r="V721" s="376"/>
      <c r="W721" s="374"/>
      <c r="X721" s="370"/>
      <c r="Y721" s="370"/>
      <c r="Z721" s="370"/>
      <c r="AA721" s="370"/>
      <c r="AB721" s="370"/>
      <c r="AC721" s="375"/>
      <c r="AD721" s="232"/>
      <c r="AE721" s="51"/>
    </row>
    <row r="722" spans="1:31" x14ac:dyDescent="0.3">
      <c r="A722" s="249"/>
      <c r="B722" s="250"/>
      <c r="C722" s="250"/>
      <c r="D722" s="19" t="s">
        <v>31</v>
      </c>
      <c r="E722" s="35"/>
      <c r="F722" s="35"/>
      <c r="G722" s="35"/>
      <c r="H722" s="35"/>
      <c r="I722" s="35"/>
      <c r="J722" s="35"/>
      <c r="K722" s="35"/>
      <c r="L722" s="35"/>
      <c r="M722" s="35"/>
      <c r="N722" s="20">
        <f>ROUND('План мероприятий'!N816/1000,0)</f>
        <v>0</v>
      </c>
      <c r="O722" s="20">
        <f>ROUND('План мероприятий'!O816/1000,0)</f>
        <v>0</v>
      </c>
      <c r="P722" s="20">
        <f>ROUND('План мероприятий'!P816/1000,0)</f>
        <v>0</v>
      </c>
      <c r="Q722" s="20">
        <f>ROUND('План мероприятий'!Q816/1000,0)</f>
        <v>0</v>
      </c>
      <c r="R722" s="20">
        <f>ROUND('План мероприятий'!R816/1000,0)</f>
        <v>0</v>
      </c>
      <c r="S722" s="20">
        <f>ROUND('План мероприятий'!S816/1000,0)</f>
        <v>0</v>
      </c>
      <c r="T722" s="372"/>
      <c r="U722" s="376"/>
      <c r="V722" s="376"/>
      <c r="W722" s="374"/>
      <c r="X722" s="370"/>
      <c r="Y722" s="370"/>
      <c r="Z722" s="370"/>
      <c r="AA722" s="370"/>
      <c r="AB722" s="370"/>
      <c r="AC722" s="375"/>
      <c r="AD722" s="232"/>
      <c r="AE722" s="51"/>
    </row>
    <row r="723" spans="1:31" ht="37.5" x14ac:dyDescent="0.3">
      <c r="A723" s="249"/>
      <c r="B723" s="38" t="s">
        <v>68</v>
      </c>
      <c r="C723" s="39"/>
      <c r="D723" s="35" t="s">
        <v>45</v>
      </c>
      <c r="E723" s="35" t="s">
        <v>45</v>
      </c>
      <c r="F723" s="35" t="s">
        <v>45</v>
      </c>
      <c r="G723" s="35" t="s">
        <v>45</v>
      </c>
      <c r="H723" s="35" t="s">
        <v>36</v>
      </c>
      <c r="I723" s="35" t="s">
        <v>160</v>
      </c>
      <c r="J723" s="35" t="s">
        <v>187</v>
      </c>
      <c r="K723" s="35" t="s">
        <v>45</v>
      </c>
      <c r="L723" s="35" t="s">
        <v>45</v>
      </c>
      <c r="M723" s="35" t="s">
        <v>45</v>
      </c>
      <c r="N723" s="35">
        <f>ROUND('План мероприятий'!N817/1000,0)</f>
        <v>0</v>
      </c>
      <c r="O723" s="35">
        <f>ROUND('План мероприятий'!O817/1000,0)</f>
        <v>0</v>
      </c>
      <c r="P723" s="35">
        <f>ROUND('План мероприятий'!P817/1000,0)</f>
        <v>0</v>
      </c>
      <c r="Q723" s="35">
        <f>ROUND('План мероприятий'!Q817/1000,0)</f>
        <v>0</v>
      </c>
      <c r="R723" s="35">
        <f>ROUND('План мероприятий'!R817/1000,0)</f>
        <v>0</v>
      </c>
      <c r="S723" s="35">
        <f>ROUND('План мероприятий'!S817/1000,0)</f>
        <v>0</v>
      </c>
      <c r="T723" s="372"/>
      <c r="U723" s="376"/>
      <c r="V723" s="66" t="s">
        <v>45</v>
      </c>
      <c r="W723" s="66" t="s">
        <v>45</v>
      </c>
      <c r="X723" s="62"/>
      <c r="Y723" s="62"/>
      <c r="Z723" s="62"/>
      <c r="AA723" s="62"/>
      <c r="AB723" s="62"/>
      <c r="AC723" s="67"/>
      <c r="AD723" s="64"/>
      <c r="AE723" s="51"/>
    </row>
    <row r="724" spans="1:31" x14ac:dyDescent="0.3">
      <c r="A724" s="249" t="s">
        <v>524</v>
      </c>
      <c r="B724" s="250" t="s">
        <v>51</v>
      </c>
      <c r="C724" s="250" t="s">
        <v>525</v>
      </c>
      <c r="D724" s="16" t="s">
        <v>6</v>
      </c>
      <c r="E724" s="35" t="s">
        <v>63</v>
      </c>
      <c r="F724" s="35"/>
      <c r="G724" s="35"/>
      <c r="H724" s="35" t="s">
        <v>36</v>
      </c>
      <c r="I724" s="35" t="s">
        <v>160</v>
      </c>
      <c r="J724" s="35" t="s">
        <v>187</v>
      </c>
      <c r="K724" s="35" t="s">
        <v>526</v>
      </c>
      <c r="L724" s="35" t="s">
        <v>38</v>
      </c>
      <c r="M724" s="35"/>
      <c r="N724" s="20">
        <f>ROUND('План мероприятий'!N818/1000,0)</f>
        <v>3500</v>
      </c>
      <c r="O724" s="20">
        <f>ROUND('План мероприятий'!O818/1000,0)</f>
        <v>700</v>
      </c>
      <c r="P724" s="20">
        <f>ROUND('План мероприятий'!P818/1000,0)</f>
        <v>700</v>
      </c>
      <c r="Q724" s="20">
        <f>ROUND('План мероприятий'!Q818/1000,0)</f>
        <v>700</v>
      </c>
      <c r="R724" s="20">
        <f>ROUND('План мероприятий'!R818/1000,0)</f>
        <v>700</v>
      </c>
      <c r="S724" s="20">
        <f>ROUND('План мероприятий'!S818/1000,0)</f>
        <v>700</v>
      </c>
      <c r="T724" s="372">
        <f>N724/$N$19</f>
        <v>2.1105181895010161E-5</v>
      </c>
      <c r="U724" s="376" t="s">
        <v>39</v>
      </c>
      <c r="V724" s="376" t="s">
        <v>527</v>
      </c>
      <c r="W724" s="374" t="s">
        <v>85</v>
      </c>
      <c r="X724" s="370">
        <v>1</v>
      </c>
      <c r="Y724" s="370">
        <v>2</v>
      </c>
      <c r="Z724" s="370">
        <v>2</v>
      </c>
      <c r="AA724" s="370">
        <v>2</v>
      </c>
      <c r="AB724" s="370">
        <v>2</v>
      </c>
      <c r="AC724" s="375">
        <f>N724/$N$490</f>
        <v>1.1125352975663195E-4</v>
      </c>
      <c r="AD724" s="232"/>
      <c r="AE724" s="51"/>
    </row>
    <row r="725" spans="1:31" ht="37.5" x14ac:dyDescent="0.3">
      <c r="A725" s="249"/>
      <c r="B725" s="250"/>
      <c r="C725" s="250"/>
      <c r="D725" s="19" t="s">
        <v>28</v>
      </c>
      <c r="E725" s="35"/>
      <c r="F725" s="35"/>
      <c r="G725" s="35"/>
      <c r="H725" s="35" t="s">
        <v>36</v>
      </c>
      <c r="I725" s="35" t="s">
        <v>160</v>
      </c>
      <c r="J725" s="35" t="s">
        <v>187</v>
      </c>
      <c r="K725" s="35" t="s">
        <v>526</v>
      </c>
      <c r="L725" s="35" t="s">
        <v>38</v>
      </c>
      <c r="M725" s="35"/>
      <c r="N725" s="20">
        <f>ROUND('План мероприятий'!N819/1000,0)</f>
        <v>3500</v>
      </c>
      <c r="O725" s="20">
        <f>ROUND('План мероприятий'!O819/1000,0)</f>
        <v>700</v>
      </c>
      <c r="P725" s="20">
        <f>ROUND('План мероприятий'!P819/1000,0)</f>
        <v>700</v>
      </c>
      <c r="Q725" s="20">
        <f>ROUND('План мероприятий'!Q819/1000,0)</f>
        <v>700</v>
      </c>
      <c r="R725" s="20">
        <f>ROUND('План мероприятий'!R819/1000,0)</f>
        <v>700</v>
      </c>
      <c r="S725" s="20">
        <f>ROUND('План мероприятий'!S819/1000,0)</f>
        <v>700</v>
      </c>
      <c r="T725" s="372"/>
      <c r="U725" s="376"/>
      <c r="V725" s="376"/>
      <c r="W725" s="374"/>
      <c r="X725" s="370"/>
      <c r="Y725" s="370"/>
      <c r="Z725" s="370"/>
      <c r="AA725" s="370"/>
      <c r="AB725" s="370"/>
      <c r="AC725" s="375"/>
      <c r="AD725" s="232"/>
      <c r="AE725" s="51"/>
    </row>
    <row r="726" spans="1:31" x14ac:dyDescent="0.3">
      <c r="A726" s="249"/>
      <c r="B726" s="250"/>
      <c r="C726" s="250"/>
      <c r="D726" s="19" t="s">
        <v>29</v>
      </c>
      <c r="E726" s="35" t="s">
        <v>63</v>
      </c>
      <c r="F726" s="35"/>
      <c r="G726" s="35"/>
      <c r="H726" s="35"/>
      <c r="I726" s="35"/>
      <c r="J726" s="35"/>
      <c r="K726" s="35"/>
      <c r="L726" s="35"/>
      <c r="M726" s="35"/>
      <c r="N726" s="20">
        <f>ROUND('План мероприятий'!N820/1000,0)</f>
        <v>0</v>
      </c>
      <c r="O726" s="20">
        <f>ROUND('План мероприятий'!O820/1000,0)</f>
        <v>0</v>
      </c>
      <c r="P726" s="20">
        <f>ROUND('План мероприятий'!P820/1000,0)</f>
        <v>0</v>
      </c>
      <c r="Q726" s="20">
        <f>ROUND('План мероприятий'!Q820/1000,0)</f>
        <v>0</v>
      </c>
      <c r="R726" s="20">
        <f>ROUND('План мероприятий'!R820/1000,0)</f>
        <v>0</v>
      </c>
      <c r="S726" s="20">
        <f>ROUND('План мероприятий'!S820/1000,0)</f>
        <v>0</v>
      </c>
      <c r="T726" s="372"/>
      <c r="U726" s="376"/>
      <c r="V726" s="376"/>
      <c r="W726" s="374"/>
      <c r="X726" s="370"/>
      <c r="Y726" s="370"/>
      <c r="Z726" s="370"/>
      <c r="AA726" s="370"/>
      <c r="AB726" s="370"/>
      <c r="AC726" s="375"/>
      <c r="AD726" s="232"/>
      <c r="AE726" s="51"/>
    </row>
    <row r="727" spans="1:31" x14ac:dyDescent="0.3">
      <c r="A727" s="249"/>
      <c r="B727" s="250"/>
      <c r="C727" s="250"/>
      <c r="D727" s="19" t="s">
        <v>30</v>
      </c>
      <c r="E727" s="35"/>
      <c r="F727" s="35"/>
      <c r="G727" s="35"/>
      <c r="H727" s="35"/>
      <c r="I727" s="35"/>
      <c r="J727" s="35"/>
      <c r="K727" s="35"/>
      <c r="L727" s="35"/>
      <c r="M727" s="35"/>
      <c r="N727" s="20">
        <f>ROUND('План мероприятий'!N821/1000,0)</f>
        <v>0</v>
      </c>
      <c r="O727" s="20">
        <f>ROUND('План мероприятий'!O821/1000,0)</f>
        <v>0</v>
      </c>
      <c r="P727" s="20">
        <f>ROUND('План мероприятий'!P821/1000,0)</f>
        <v>0</v>
      </c>
      <c r="Q727" s="20">
        <f>ROUND('План мероприятий'!Q821/1000,0)</f>
        <v>0</v>
      </c>
      <c r="R727" s="20">
        <f>ROUND('План мероприятий'!R821/1000,0)</f>
        <v>0</v>
      </c>
      <c r="S727" s="20">
        <f>ROUND('План мероприятий'!S821/1000,0)</f>
        <v>0</v>
      </c>
      <c r="T727" s="372"/>
      <c r="U727" s="376"/>
      <c r="V727" s="376"/>
      <c r="W727" s="374"/>
      <c r="X727" s="370"/>
      <c r="Y727" s="370"/>
      <c r="Z727" s="370"/>
      <c r="AA727" s="370"/>
      <c r="AB727" s="370"/>
      <c r="AC727" s="375"/>
      <c r="AD727" s="232"/>
      <c r="AE727" s="51"/>
    </row>
    <row r="728" spans="1:31" x14ac:dyDescent="0.3">
      <c r="A728" s="249"/>
      <c r="B728" s="250"/>
      <c r="C728" s="250"/>
      <c r="D728" s="19" t="s">
        <v>31</v>
      </c>
      <c r="E728" s="35"/>
      <c r="F728" s="35"/>
      <c r="G728" s="35"/>
      <c r="H728" s="35"/>
      <c r="I728" s="35"/>
      <c r="J728" s="35"/>
      <c r="K728" s="35"/>
      <c r="L728" s="35"/>
      <c r="M728" s="35"/>
      <c r="N728" s="20">
        <f>ROUND('План мероприятий'!N822/1000,0)</f>
        <v>0</v>
      </c>
      <c r="O728" s="20">
        <f>ROUND('План мероприятий'!O822/1000,0)</f>
        <v>0</v>
      </c>
      <c r="P728" s="20">
        <f>ROUND('План мероприятий'!P822/1000,0)</f>
        <v>0</v>
      </c>
      <c r="Q728" s="20">
        <f>ROUND('План мероприятий'!Q822/1000,0)</f>
        <v>0</v>
      </c>
      <c r="R728" s="20">
        <f>ROUND('План мероприятий'!R822/1000,0)</f>
        <v>0</v>
      </c>
      <c r="S728" s="20">
        <f>ROUND('План мероприятий'!S822/1000,0)</f>
        <v>0</v>
      </c>
      <c r="T728" s="372"/>
      <c r="U728" s="376"/>
      <c r="V728" s="376"/>
      <c r="W728" s="374"/>
      <c r="X728" s="370"/>
      <c r="Y728" s="370"/>
      <c r="Z728" s="370"/>
      <c r="AA728" s="370"/>
      <c r="AB728" s="370"/>
      <c r="AC728" s="375"/>
      <c r="AD728" s="232"/>
      <c r="AE728" s="51"/>
    </row>
    <row r="729" spans="1:31" ht="37.5" x14ac:dyDescent="0.3">
      <c r="A729" s="249"/>
      <c r="B729" s="38" t="s">
        <v>68</v>
      </c>
      <c r="C729" s="39"/>
      <c r="D729" s="35" t="s">
        <v>45</v>
      </c>
      <c r="E729" s="35" t="s">
        <v>45</v>
      </c>
      <c r="F729" s="35" t="s">
        <v>45</v>
      </c>
      <c r="G729" s="35" t="s">
        <v>45</v>
      </c>
      <c r="H729" s="35" t="s">
        <v>45</v>
      </c>
      <c r="I729" s="35" t="s">
        <v>45</v>
      </c>
      <c r="J729" s="35" t="s">
        <v>45</v>
      </c>
      <c r="K729" s="35" t="s">
        <v>45</v>
      </c>
      <c r="L729" s="35" t="s">
        <v>45</v>
      </c>
      <c r="M729" s="35" t="s">
        <v>45</v>
      </c>
      <c r="N729" s="35">
        <f>ROUND('План мероприятий'!N823/1000,0)</f>
        <v>0</v>
      </c>
      <c r="O729" s="35">
        <f>ROUND('План мероприятий'!O823/1000,0)</f>
        <v>0</v>
      </c>
      <c r="P729" s="35">
        <f>ROUND('План мероприятий'!P823/1000,0)</f>
        <v>0</v>
      </c>
      <c r="Q729" s="35">
        <f>ROUND('План мероприятий'!Q823/1000,0)</f>
        <v>0</v>
      </c>
      <c r="R729" s="35">
        <f>ROUND('План мероприятий'!R823/1000,0)</f>
        <v>0</v>
      </c>
      <c r="S729" s="35">
        <f>ROUND('План мероприятий'!S823/1000,0)</f>
        <v>0</v>
      </c>
      <c r="T729" s="372"/>
      <c r="U729" s="376"/>
      <c r="V729" s="66" t="s">
        <v>45</v>
      </c>
      <c r="W729" s="66" t="s">
        <v>45</v>
      </c>
      <c r="X729" s="62"/>
      <c r="Y729" s="62"/>
      <c r="Z729" s="62"/>
      <c r="AA729" s="62"/>
      <c r="AB729" s="62"/>
      <c r="AC729" s="67"/>
      <c r="AD729" s="64"/>
      <c r="AE729" s="51"/>
    </row>
    <row r="730" spans="1:31" x14ac:dyDescent="0.3">
      <c r="A730" s="249" t="s">
        <v>528</v>
      </c>
      <c r="B730" s="250" t="s">
        <v>51</v>
      </c>
      <c r="C730" s="250" t="s">
        <v>529</v>
      </c>
      <c r="D730" s="16" t="s">
        <v>6</v>
      </c>
      <c r="E730" s="35" t="s">
        <v>63</v>
      </c>
      <c r="F730" s="35"/>
      <c r="G730" s="35"/>
      <c r="H730" s="35" t="s">
        <v>36</v>
      </c>
      <c r="I730" s="35" t="s">
        <v>160</v>
      </c>
      <c r="J730" s="35" t="s">
        <v>187</v>
      </c>
      <c r="K730" s="35" t="s">
        <v>530</v>
      </c>
      <c r="L730" s="35" t="s">
        <v>38</v>
      </c>
      <c r="M730" s="35"/>
      <c r="N730" s="20">
        <f>ROUND('План мероприятий'!N824/1000,0)</f>
        <v>0</v>
      </c>
      <c r="O730" s="20">
        <f>ROUND('План мероприятий'!O824/1000,0)</f>
        <v>0</v>
      </c>
      <c r="P730" s="20">
        <f>ROUND('План мероприятий'!P824/1000,0)</f>
        <v>0</v>
      </c>
      <c r="Q730" s="20">
        <f>ROUND('План мероприятий'!Q824/1000,0)</f>
        <v>0</v>
      </c>
      <c r="R730" s="20">
        <f>ROUND('План мероприятий'!R824/1000,0)</f>
        <v>0</v>
      </c>
      <c r="S730" s="20">
        <f>ROUND('План мероприятий'!S824/1000,0)</f>
        <v>0</v>
      </c>
      <c r="T730" s="372">
        <f>N730/$N$19</f>
        <v>0</v>
      </c>
      <c r="U730" s="376" t="s">
        <v>39</v>
      </c>
      <c r="V730" s="376" t="s">
        <v>531</v>
      </c>
      <c r="W730" s="374" t="s">
        <v>85</v>
      </c>
      <c r="X730" s="370">
        <v>0</v>
      </c>
      <c r="Y730" s="370">
        <v>0</v>
      </c>
      <c r="Z730" s="370">
        <v>0</v>
      </c>
      <c r="AA730" s="370">
        <v>0</v>
      </c>
      <c r="AB730" s="370">
        <v>0</v>
      </c>
      <c r="AC730" s="375">
        <f>N730/$N$490</f>
        <v>0</v>
      </c>
      <c r="AD730" s="232"/>
      <c r="AE730" s="51"/>
    </row>
    <row r="731" spans="1:31" ht="37.5" x14ac:dyDescent="0.3">
      <c r="A731" s="249"/>
      <c r="B731" s="250"/>
      <c r="C731" s="250"/>
      <c r="D731" s="19" t="s">
        <v>28</v>
      </c>
      <c r="E731" s="35"/>
      <c r="F731" s="35"/>
      <c r="G731" s="35"/>
      <c r="H731" s="35"/>
      <c r="I731" s="35"/>
      <c r="J731" s="35"/>
      <c r="K731" s="35"/>
      <c r="L731" s="35"/>
      <c r="M731" s="35"/>
      <c r="N731" s="20">
        <f>ROUND('План мероприятий'!N825/1000,0)</f>
        <v>0</v>
      </c>
      <c r="O731" s="20">
        <f>ROUND('План мероприятий'!O825/1000,0)</f>
        <v>0</v>
      </c>
      <c r="P731" s="20">
        <f>ROUND('План мероприятий'!P825/1000,0)</f>
        <v>0</v>
      </c>
      <c r="Q731" s="20">
        <f>ROUND('План мероприятий'!Q825/1000,0)</f>
        <v>0</v>
      </c>
      <c r="R731" s="20">
        <f>ROUND('План мероприятий'!R825/1000,0)</f>
        <v>0</v>
      </c>
      <c r="S731" s="20">
        <f>ROUND('План мероприятий'!S825/1000,0)</f>
        <v>0</v>
      </c>
      <c r="T731" s="372"/>
      <c r="U731" s="376"/>
      <c r="V731" s="376"/>
      <c r="W731" s="374"/>
      <c r="X731" s="370"/>
      <c r="Y731" s="370"/>
      <c r="Z731" s="370"/>
      <c r="AA731" s="370"/>
      <c r="AB731" s="370"/>
      <c r="AC731" s="375"/>
      <c r="AD731" s="232"/>
      <c r="AE731" s="51"/>
    </row>
    <row r="732" spans="1:31" x14ac:dyDescent="0.3">
      <c r="A732" s="249"/>
      <c r="B732" s="250"/>
      <c r="C732" s="250"/>
      <c r="D732" s="19" t="s">
        <v>29</v>
      </c>
      <c r="E732" s="35" t="s">
        <v>63</v>
      </c>
      <c r="F732" s="35"/>
      <c r="G732" s="35"/>
      <c r="H732" s="35" t="s">
        <v>36</v>
      </c>
      <c r="I732" s="35" t="s">
        <v>160</v>
      </c>
      <c r="J732" s="35" t="s">
        <v>187</v>
      </c>
      <c r="K732" s="35" t="s">
        <v>530</v>
      </c>
      <c r="L732" s="35" t="s">
        <v>38</v>
      </c>
      <c r="M732" s="35"/>
      <c r="N732" s="20">
        <f>ROUND('План мероприятий'!N826/1000,0)</f>
        <v>0</v>
      </c>
      <c r="O732" s="20">
        <f>ROUND('План мероприятий'!O826/1000,0)</f>
        <v>0</v>
      </c>
      <c r="P732" s="20">
        <f>ROUND('План мероприятий'!P826/1000,0)</f>
        <v>0</v>
      </c>
      <c r="Q732" s="20">
        <f>ROUND('План мероприятий'!Q826/1000,0)</f>
        <v>0</v>
      </c>
      <c r="R732" s="20">
        <f>ROUND('План мероприятий'!R826/1000,0)</f>
        <v>0</v>
      </c>
      <c r="S732" s="20">
        <f>ROUND('План мероприятий'!S826/1000,0)</f>
        <v>0</v>
      </c>
      <c r="T732" s="372"/>
      <c r="U732" s="376"/>
      <c r="V732" s="376"/>
      <c r="W732" s="374"/>
      <c r="X732" s="370"/>
      <c r="Y732" s="370"/>
      <c r="Z732" s="370"/>
      <c r="AA732" s="370"/>
      <c r="AB732" s="370"/>
      <c r="AC732" s="375"/>
      <c r="AD732" s="232"/>
      <c r="AE732" s="51"/>
    </row>
    <row r="733" spans="1:31" x14ac:dyDescent="0.3">
      <c r="A733" s="249"/>
      <c r="B733" s="250"/>
      <c r="C733" s="250"/>
      <c r="D733" s="19" t="s">
        <v>30</v>
      </c>
      <c r="E733" s="35"/>
      <c r="F733" s="35"/>
      <c r="G733" s="35"/>
      <c r="H733" s="35"/>
      <c r="I733" s="35"/>
      <c r="J733" s="35"/>
      <c r="K733" s="35"/>
      <c r="L733" s="35"/>
      <c r="M733" s="35"/>
      <c r="N733" s="20">
        <f>ROUND('План мероприятий'!N827/1000,0)</f>
        <v>0</v>
      </c>
      <c r="O733" s="20">
        <f>ROUND('План мероприятий'!O827/1000,0)</f>
        <v>0</v>
      </c>
      <c r="P733" s="20">
        <f>ROUND('План мероприятий'!P827/1000,0)</f>
        <v>0</v>
      </c>
      <c r="Q733" s="20">
        <f>ROUND('План мероприятий'!Q827/1000,0)</f>
        <v>0</v>
      </c>
      <c r="R733" s="20">
        <f>ROUND('План мероприятий'!R827/1000,0)</f>
        <v>0</v>
      </c>
      <c r="S733" s="20">
        <f>ROUND('План мероприятий'!S827/1000,0)</f>
        <v>0</v>
      </c>
      <c r="T733" s="372"/>
      <c r="U733" s="376"/>
      <c r="V733" s="376"/>
      <c r="W733" s="374"/>
      <c r="X733" s="370"/>
      <c r="Y733" s="370"/>
      <c r="Z733" s="370"/>
      <c r="AA733" s="370"/>
      <c r="AB733" s="370"/>
      <c r="AC733" s="375"/>
      <c r="AD733" s="232"/>
      <c r="AE733" s="51"/>
    </row>
    <row r="734" spans="1:31" x14ac:dyDescent="0.3">
      <c r="A734" s="249"/>
      <c r="B734" s="250"/>
      <c r="C734" s="250"/>
      <c r="D734" s="19" t="s">
        <v>31</v>
      </c>
      <c r="E734" s="35"/>
      <c r="F734" s="35"/>
      <c r="G734" s="35"/>
      <c r="H734" s="35"/>
      <c r="I734" s="35"/>
      <c r="J734" s="35"/>
      <c r="K734" s="35"/>
      <c r="L734" s="35"/>
      <c r="M734" s="35"/>
      <c r="N734" s="20">
        <f>ROUND('План мероприятий'!N828/1000,0)</f>
        <v>0</v>
      </c>
      <c r="O734" s="20">
        <f>ROUND('План мероприятий'!O828/1000,0)</f>
        <v>0</v>
      </c>
      <c r="P734" s="20">
        <f>ROUND('План мероприятий'!P828/1000,0)</f>
        <v>0</v>
      </c>
      <c r="Q734" s="20">
        <f>ROUND('План мероприятий'!Q828/1000,0)</f>
        <v>0</v>
      </c>
      <c r="R734" s="20">
        <f>ROUND('План мероприятий'!R828/1000,0)</f>
        <v>0</v>
      </c>
      <c r="S734" s="20">
        <f>ROUND('План мероприятий'!S828/1000,0)</f>
        <v>0</v>
      </c>
      <c r="T734" s="372"/>
      <c r="U734" s="376"/>
      <c r="V734" s="376"/>
      <c r="W734" s="374"/>
      <c r="X734" s="370"/>
      <c r="Y734" s="370"/>
      <c r="Z734" s="370"/>
      <c r="AA734" s="370"/>
      <c r="AB734" s="370"/>
      <c r="AC734" s="375"/>
      <c r="AD734" s="232"/>
      <c r="AE734" s="51"/>
    </row>
    <row r="735" spans="1:31" ht="18.75" customHeight="1" x14ac:dyDescent="0.3">
      <c r="A735" s="249"/>
      <c r="B735" s="38" t="s">
        <v>68</v>
      </c>
      <c r="C735" s="39"/>
      <c r="D735" s="35" t="s">
        <v>45</v>
      </c>
      <c r="E735" s="35" t="s">
        <v>45</v>
      </c>
      <c r="F735" s="35" t="s">
        <v>45</v>
      </c>
      <c r="G735" s="35" t="s">
        <v>45</v>
      </c>
      <c r="H735" s="35" t="s">
        <v>45</v>
      </c>
      <c r="I735" s="35" t="s">
        <v>45</v>
      </c>
      <c r="J735" s="35" t="s">
        <v>45</v>
      </c>
      <c r="K735" s="35" t="s">
        <v>45</v>
      </c>
      <c r="L735" s="35" t="s">
        <v>45</v>
      </c>
      <c r="M735" s="35" t="s">
        <v>45</v>
      </c>
      <c r="N735" s="35">
        <f>ROUND('План мероприятий'!N829/1000,0)</f>
        <v>0</v>
      </c>
      <c r="O735" s="35">
        <f>ROUND('План мероприятий'!O829/1000,0)</f>
        <v>0</v>
      </c>
      <c r="P735" s="35">
        <f>ROUND('План мероприятий'!P829/1000,0)</f>
        <v>0</v>
      </c>
      <c r="Q735" s="35">
        <f>ROUND('План мероприятий'!Q829/1000,0)</f>
        <v>0</v>
      </c>
      <c r="R735" s="35">
        <f>ROUND('План мероприятий'!R829/1000,0)</f>
        <v>0</v>
      </c>
      <c r="S735" s="35">
        <f>ROUND('План мероприятий'!S829/1000,0)</f>
        <v>0</v>
      </c>
      <c r="T735" s="372"/>
      <c r="U735" s="376"/>
      <c r="V735" s="66" t="s">
        <v>45</v>
      </c>
      <c r="W735" s="66" t="s">
        <v>45</v>
      </c>
      <c r="X735" s="62"/>
      <c r="Y735" s="62"/>
      <c r="Z735" s="62"/>
      <c r="AA735" s="62"/>
      <c r="AB735" s="62"/>
      <c r="AC735" s="67"/>
      <c r="AD735" s="64"/>
      <c r="AE735" s="51"/>
    </row>
    <row r="736" spans="1:31" x14ac:dyDescent="0.3">
      <c r="A736" s="249" t="s">
        <v>532</v>
      </c>
      <c r="B736" s="250" t="s">
        <v>51</v>
      </c>
      <c r="C736" s="250" t="s">
        <v>791</v>
      </c>
      <c r="D736" s="16" t="s">
        <v>6</v>
      </c>
      <c r="E736" s="35" t="s">
        <v>63</v>
      </c>
      <c r="F736" s="35"/>
      <c r="G736" s="35"/>
      <c r="H736" s="35" t="s">
        <v>36</v>
      </c>
      <c r="I736" s="35" t="s">
        <v>160</v>
      </c>
      <c r="J736" s="35" t="s">
        <v>187</v>
      </c>
      <c r="K736" s="35" t="s">
        <v>533</v>
      </c>
      <c r="L736" s="35" t="s">
        <v>38</v>
      </c>
      <c r="M736" s="35"/>
      <c r="N736" s="20">
        <f>ROUND('План мероприятий'!N830/1000,0)</f>
        <v>66998</v>
      </c>
      <c r="O736" s="20">
        <f>ROUND('План мероприятий'!O830/1000,0)</f>
        <v>14696</v>
      </c>
      <c r="P736" s="20">
        <f>ROUND('План мероприятий'!P830/1000,0)</f>
        <v>12663</v>
      </c>
      <c r="Q736" s="20">
        <f>ROUND('План мероприятий'!Q830/1000,0)</f>
        <v>13406</v>
      </c>
      <c r="R736" s="20">
        <f>ROUND('План мероприятий'!R830/1000,0)</f>
        <v>13117</v>
      </c>
      <c r="S736" s="20">
        <f>ROUND('План мероприятий'!S830/1000,0)</f>
        <v>13117</v>
      </c>
      <c r="T736" s="372">
        <f>N736/$N$19</f>
        <v>4.0400142188625452E-4</v>
      </c>
      <c r="U736" s="376" t="s">
        <v>39</v>
      </c>
      <c r="V736" s="376" t="s">
        <v>534</v>
      </c>
      <c r="W736" s="374" t="s">
        <v>85</v>
      </c>
      <c r="X736" s="370">
        <v>870</v>
      </c>
      <c r="Y736" s="370">
        <v>1084</v>
      </c>
      <c r="Z736" s="370">
        <v>1084</v>
      </c>
      <c r="AA736" s="370">
        <v>1084</v>
      </c>
      <c r="AB736" s="370">
        <v>1084</v>
      </c>
      <c r="AC736" s="375">
        <f>N736/$N$490</f>
        <v>2.1296468533242366E-3</v>
      </c>
      <c r="AD736" s="232"/>
      <c r="AE736" s="51"/>
    </row>
    <row r="737" spans="1:31" ht="37.5" x14ac:dyDescent="0.3">
      <c r="A737" s="249"/>
      <c r="B737" s="250"/>
      <c r="C737" s="250"/>
      <c r="D737" s="19" t="s">
        <v>28</v>
      </c>
      <c r="E737" s="35"/>
      <c r="F737" s="35"/>
      <c r="G737" s="35"/>
      <c r="H737" s="35" t="s">
        <v>36</v>
      </c>
      <c r="I737" s="35" t="s">
        <v>160</v>
      </c>
      <c r="J737" s="35" t="s">
        <v>187</v>
      </c>
      <c r="K737" s="35" t="s">
        <v>533</v>
      </c>
      <c r="L737" s="35" t="s">
        <v>38</v>
      </c>
      <c r="M737" s="35"/>
      <c r="N737" s="20">
        <f>ROUND('План мероприятий'!N831/1000,0)</f>
        <v>66998</v>
      </c>
      <c r="O737" s="20">
        <f>ROUND('План мероприятий'!O831/1000,0)</f>
        <v>14696</v>
      </c>
      <c r="P737" s="20">
        <f>ROUND('План мероприятий'!P831/1000,0)</f>
        <v>12663</v>
      </c>
      <c r="Q737" s="20">
        <f>ROUND('План мероприятий'!Q831/1000,0)</f>
        <v>13406</v>
      </c>
      <c r="R737" s="20">
        <f>ROUND('План мероприятий'!R831/1000,0)</f>
        <v>13117</v>
      </c>
      <c r="S737" s="20">
        <f>ROUND('План мероприятий'!S831/1000,0)</f>
        <v>13117</v>
      </c>
      <c r="T737" s="372"/>
      <c r="U737" s="376"/>
      <c r="V737" s="376"/>
      <c r="W737" s="374"/>
      <c r="X737" s="370"/>
      <c r="Y737" s="370"/>
      <c r="Z737" s="370"/>
      <c r="AA737" s="370"/>
      <c r="AB737" s="370"/>
      <c r="AC737" s="375"/>
      <c r="AD737" s="232"/>
      <c r="AE737" s="51"/>
    </row>
    <row r="738" spans="1:31" x14ac:dyDescent="0.3">
      <c r="A738" s="249"/>
      <c r="B738" s="250"/>
      <c r="C738" s="250"/>
      <c r="D738" s="19" t="s">
        <v>29</v>
      </c>
      <c r="E738" s="35" t="s">
        <v>63</v>
      </c>
      <c r="F738" s="35"/>
      <c r="G738" s="35"/>
      <c r="H738" s="35"/>
      <c r="I738" s="35"/>
      <c r="J738" s="35"/>
      <c r="K738" s="35"/>
      <c r="L738" s="35"/>
      <c r="M738" s="35"/>
      <c r="N738" s="20">
        <f>ROUND('План мероприятий'!N832/1000,0)</f>
        <v>0</v>
      </c>
      <c r="O738" s="20">
        <f>ROUND('План мероприятий'!O832/1000,0)</f>
        <v>0</v>
      </c>
      <c r="P738" s="20">
        <f>ROUND('План мероприятий'!P832/1000,0)</f>
        <v>0</v>
      </c>
      <c r="Q738" s="20">
        <f>ROUND('План мероприятий'!Q832/1000,0)</f>
        <v>0</v>
      </c>
      <c r="R738" s="20">
        <f>ROUND('План мероприятий'!R832/1000,0)</f>
        <v>0</v>
      </c>
      <c r="S738" s="20">
        <f>ROUND('План мероприятий'!S832/1000,0)</f>
        <v>0</v>
      </c>
      <c r="T738" s="372"/>
      <c r="U738" s="376"/>
      <c r="V738" s="376"/>
      <c r="W738" s="374"/>
      <c r="X738" s="370"/>
      <c r="Y738" s="370"/>
      <c r="Z738" s="370"/>
      <c r="AA738" s="370"/>
      <c r="AB738" s="370"/>
      <c r="AC738" s="375"/>
      <c r="AD738" s="232"/>
      <c r="AE738" s="51"/>
    </row>
    <row r="739" spans="1:31" x14ac:dyDescent="0.3">
      <c r="A739" s="249"/>
      <c r="B739" s="250"/>
      <c r="C739" s="250"/>
      <c r="D739" s="19" t="s">
        <v>30</v>
      </c>
      <c r="E739" s="35"/>
      <c r="F739" s="35"/>
      <c r="G739" s="35"/>
      <c r="H739" s="35"/>
      <c r="I739" s="35"/>
      <c r="J739" s="35"/>
      <c r="K739" s="35"/>
      <c r="L739" s="35"/>
      <c r="M739" s="35"/>
      <c r="N739" s="20">
        <f>ROUND('План мероприятий'!N833/1000,0)</f>
        <v>0</v>
      </c>
      <c r="O739" s="20">
        <f>ROUND('План мероприятий'!O833/1000,0)</f>
        <v>0</v>
      </c>
      <c r="P739" s="20">
        <f>ROUND('План мероприятий'!P833/1000,0)</f>
        <v>0</v>
      </c>
      <c r="Q739" s="20">
        <f>ROUND('План мероприятий'!Q833/1000,0)</f>
        <v>0</v>
      </c>
      <c r="R739" s="20">
        <f>ROUND('План мероприятий'!R833/1000,0)</f>
        <v>0</v>
      </c>
      <c r="S739" s="20">
        <f>ROUND('План мероприятий'!S833/1000,0)</f>
        <v>0</v>
      </c>
      <c r="T739" s="372"/>
      <c r="U739" s="376"/>
      <c r="V739" s="376"/>
      <c r="W739" s="374"/>
      <c r="X739" s="370"/>
      <c r="Y739" s="370"/>
      <c r="Z739" s="370"/>
      <c r="AA739" s="370"/>
      <c r="AB739" s="370"/>
      <c r="AC739" s="375"/>
      <c r="AD739" s="232"/>
      <c r="AE739" s="51"/>
    </row>
    <row r="740" spans="1:31" x14ac:dyDescent="0.3">
      <c r="A740" s="249"/>
      <c r="B740" s="250"/>
      <c r="C740" s="250"/>
      <c r="D740" s="19" t="s">
        <v>31</v>
      </c>
      <c r="E740" s="35"/>
      <c r="F740" s="35"/>
      <c r="G740" s="35"/>
      <c r="H740" s="35"/>
      <c r="I740" s="35"/>
      <c r="J740" s="35"/>
      <c r="K740" s="35"/>
      <c r="L740" s="35"/>
      <c r="M740" s="35"/>
      <c r="N740" s="20">
        <f>ROUND('План мероприятий'!N834/1000,0)</f>
        <v>0</v>
      </c>
      <c r="O740" s="20">
        <f>ROUND('План мероприятий'!O834/1000,0)</f>
        <v>0</v>
      </c>
      <c r="P740" s="20">
        <f>ROUND('План мероприятий'!P834/1000,0)</f>
        <v>0</v>
      </c>
      <c r="Q740" s="20">
        <f>ROUND('План мероприятий'!Q834/1000,0)</f>
        <v>0</v>
      </c>
      <c r="R740" s="20">
        <f>ROUND('План мероприятий'!R834/1000,0)</f>
        <v>0</v>
      </c>
      <c r="S740" s="20">
        <f>ROUND('План мероприятий'!S834/1000,0)</f>
        <v>0</v>
      </c>
      <c r="T740" s="372"/>
      <c r="U740" s="376"/>
      <c r="V740" s="376"/>
      <c r="W740" s="374"/>
      <c r="X740" s="370"/>
      <c r="Y740" s="370"/>
      <c r="Z740" s="370"/>
      <c r="AA740" s="370"/>
      <c r="AB740" s="370"/>
      <c r="AC740" s="375"/>
      <c r="AD740" s="232"/>
      <c r="AE740" s="51"/>
    </row>
    <row r="741" spans="1:31" ht="19.5" customHeight="1" x14ac:dyDescent="0.3">
      <c r="A741" s="249"/>
      <c r="B741" s="38" t="s">
        <v>68</v>
      </c>
      <c r="C741" s="39"/>
      <c r="D741" s="35" t="s">
        <v>45</v>
      </c>
      <c r="E741" s="35" t="s">
        <v>45</v>
      </c>
      <c r="F741" s="35" t="s">
        <v>45</v>
      </c>
      <c r="G741" s="35" t="s">
        <v>45</v>
      </c>
      <c r="H741" s="35" t="s">
        <v>45</v>
      </c>
      <c r="I741" s="35" t="s">
        <v>45</v>
      </c>
      <c r="J741" s="35" t="s">
        <v>45</v>
      </c>
      <c r="K741" s="35" t="s">
        <v>45</v>
      </c>
      <c r="L741" s="35" t="s">
        <v>45</v>
      </c>
      <c r="M741" s="35" t="s">
        <v>45</v>
      </c>
      <c r="N741" s="35">
        <f>ROUND('План мероприятий'!N835/1000,0)</f>
        <v>0</v>
      </c>
      <c r="O741" s="35">
        <f>ROUND('План мероприятий'!O835/1000,0)</f>
        <v>0</v>
      </c>
      <c r="P741" s="35">
        <f>ROUND('План мероприятий'!P835/1000,0)</f>
        <v>0</v>
      </c>
      <c r="Q741" s="35">
        <f>ROUND('План мероприятий'!Q835/1000,0)</f>
        <v>0</v>
      </c>
      <c r="R741" s="35">
        <f>ROUND('План мероприятий'!R835/1000,0)</f>
        <v>0</v>
      </c>
      <c r="S741" s="35">
        <f>ROUND('План мероприятий'!S835/1000,0)</f>
        <v>0</v>
      </c>
      <c r="T741" s="372"/>
      <c r="U741" s="376"/>
      <c r="V741" s="66" t="s">
        <v>45</v>
      </c>
      <c r="W741" s="66" t="s">
        <v>45</v>
      </c>
      <c r="X741" s="62"/>
      <c r="Y741" s="62"/>
      <c r="Z741" s="62"/>
      <c r="AA741" s="62"/>
      <c r="AB741" s="62"/>
      <c r="AC741" s="67"/>
      <c r="AD741" s="64"/>
      <c r="AE741" s="51"/>
    </row>
    <row r="742" spans="1:31" ht="18.75" customHeight="1" x14ac:dyDescent="0.3">
      <c r="A742" s="318" t="s">
        <v>535</v>
      </c>
      <c r="B742" s="416"/>
      <c r="C742" s="319" t="s">
        <v>536</v>
      </c>
      <c r="D742" s="29" t="s">
        <v>6</v>
      </c>
      <c r="E742" s="30"/>
      <c r="F742" s="30"/>
      <c r="G742" s="30"/>
      <c r="H742" s="30"/>
      <c r="I742" s="30"/>
      <c r="J742" s="30"/>
      <c r="K742" s="30"/>
      <c r="L742" s="31"/>
      <c r="M742" s="31"/>
      <c r="N742" s="32">
        <f>ROUND('План мероприятий'!N847/1000,0)</f>
        <v>28416501</v>
      </c>
      <c r="O742" s="32">
        <f>ROUND('План мероприятий'!O847/1000,0)</f>
        <v>3365917</v>
      </c>
      <c r="P742" s="32">
        <f>ROUND('План мероприятий'!P847/1000,0)</f>
        <v>5024843</v>
      </c>
      <c r="Q742" s="32">
        <f>ROUND('План мероприятий'!Q847/1000,0)</f>
        <v>6343009</v>
      </c>
      <c r="R742" s="32">
        <f>ROUND('План мероприятий'!R847/1000,0)</f>
        <v>6687410</v>
      </c>
      <c r="S742" s="32">
        <f>ROUND('План мероприятий'!S847/1000,0)</f>
        <v>6995323</v>
      </c>
      <c r="T742" s="399">
        <f>N742/$N$19</f>
        <v>0.17135297783563946</v>
      </c>
      <c r="U742" s="400" t="s">
        <v>39</v>
      </c>
      <c r="V742" s="400" t="s">
        <v>537</v>
      </c>
      <c r="W742" s="419" t="s">
        <v>538</v>
      </c>
      <c r="X742" s="397">
        <v>1.7749999999999999</v>
      </c>
      <c r="Y742" s="397">
        <v>2.262</v>
      </c>
      <c r="Z742" s="397">
        <v>2.2839999999999998</v>
      </c>
      <c r="AA742" s="397">
        <v>2.3119999999999998</v>
      </c>
      <c r="AB742" s="397">
        <v>2.3039999999999998</v>
      </c>
      <c r="AC742" s="396">
        <f>N742/N320</f>
        <v>0.22383814877771685</v>
      </c>
      <c r="AD742" s="231"/>
      <c r="AE742" s="51"/>
    </row>
    <row r="743" spans="1:31" ht="37.5" x14ac:dyDescent="0.3">
      <c r="A743" s="318"/>
      <c r="B743" s="417"/>
      <c r="C743" s="319"/>
      <c r="D743" s="33" t="s">
        <v>28</v>
      </c>
      <c r="E743" s="30"/>
      <c r="F743" s="30"/>
      <c r="G743" s="30"/>
      <c r="H743" s="30"/>
      <c r="I743" s="30"/>
      <c r="J743" s="30"/>
      <c r="K743" s="30"/>
      <c r="L743" s="31"/>
      <c r="M743" s="31"/>
      <c r="N743" s="32">
        <f>ROUND('План мероприятий'!N848/1000,0)</f>
        <v>3010814</v>
      </c>
      <c r="O743" s="32">
        <f>ROUND('План мероприятий'!O848/1000,0)</f>
        <v>494297</v>
      </c>
      <c r="P743" s="32">
        <f>ROUND('План мероприятий'!P848/1000,0)</f>
        <v>548597</v>
      </c>
      <c r="Q743" s="32">
        <f>ROUND('План мероприятий'!Q848/1000,0)</f>
        <v>803624</v>
      </c>
      <c r="R743" s="32">
        <f>ROUND('План мероприятий'!R848/1000,0)</f>
        <v>576217</v>
      </c>
      <c r="S743" s="32">
        <f>ROUND('План мероприятий'!S848/1000,0)</f>
        <v>588080</v>
      </c>
      <c r="T743" s="399"/>
      <c r="U743" s="400"/>
      <c r="V743" s="400"/>
      <c r="W743" s="420"/>
      <c r="X743" s="397"/>
      <c r="Y743" s="397"/>
      <c r="Z743" s="397"/>
      <c r="AA743" s="397"/>
      <c r="AB743" s="397"/>
      <c r="AC743" s="396"/>
      <c r="AD743" s="231"/>
      <c r="AE743" s="51"/>
    </row>
    <row r="744" spans="1:31" x14ac:dyDescent="0.3">
      <c r="A744" s="318"/>
      <c r="B744" s="417"/>
      <c r="C744" s="319"/>
      <c r="D744" s="33" t="s">
        <v>29</v>
      </c>
      <c r="E744" s="30"/>
      <c r="F744" s="30"/>
      <c r="G744" s="30"/>
      <c r="H744" s="30"/>
      <c r="I744" s="30"/>
      <c r="J744" s="30"/>
      <c r="K744" s="30"/>
      <c r="L744" s="31"/>
      <c r="M744" s="31"/>
      <c r="N744" s="32">
        <f>ROUND('План мероприятий'!N849/1000,0)</f>
        <v>25405687</v>
      </c>
      <c r="O744" s="32">
        <f>ROUND('План мероприятий'!O849/1000,0)</f>
        <v>2871620</v>
      </c>
      <c r="P744" s="32">
        <f>ROUND('План мероприятий'!P849/1000,0)</f>
        <v>4476245</v>
      </c>
      <c r="Q744" s="32">
        <f>ROUND('План мероприятий'!Q849/1000,0)</f>
        <v>5539385</v>
      </c>
      <c r="R744" s="32">
        <f>ROUND('План мероприятий'!R849/1000,0)</f>
        <v>6111193</v>
      </c>
      <c r="S744" s="32">
        <f>ROUND('План мероприятий'!S849/1000,0)</f>
        <v>6407244</v>
      </c>
      <c r="T744" s="399"/>
      <c r="U744" s="400"/>
      <c r="V744" s="400"/>
      <c r="W744" s="420"/>
      <c r="X744" s="397"/>
      <c r="Y744" s="397"/>
      <c r="Z744" s="397"/>
      <c r="AA744" s="397"/>
      <c r="AB744" s="397"/>
      <c r="AC744" s="396"/>
      <c r="AD744" s="231"/>
      <c r="AE744" s="51"/>
    </row>
    <row r="745" spans="1:31" x14ac:dyDescent="0.3">
      <c r="A745" s="318"/>
      <c r="B745" s="417"/>
      <c r="C745" s="319"/>
      <c r="D745" s="33" t="s">
        <v>30</v>
      </c>
      <c r="E745" s="30"/>
      <c r="F745" s="30"/>
      <c r="G745" s="30"/>
      <c r="H745" s="30"/>
      <c r="I745" s="30"/>
      <c r="J745" s="30"/>
      <c r="K745" s="30"/>
      <c r="L745" s="31"/>
      <c r="M745" s="31"/>
      <c r="N745" s="32">
        <f>ROUND('План мероприятий'!N850/1000,0)</f>
        <v>0</v>
      </c>
      <c r="O745" s="32">
        <f>ROUND('План мероприятий'!O850/1000,0)</f>
        <v>0</v>
      </c>
      <c r="P745" s="32">
        <f>ROUND('План мероприятий'!P850/1000,0)</f>
        <v>0</v>
      </c>
      <c r="Q745" s="32">
        <f>ROUND('План мероприятий'!Q850/1000,0)</f>
        <v>0</v>
      </c>
      <c r="R745" s="32">
        <f>ROUND('План мероприятий'!R850/1000,0)</f>
        <v>0</v>
      </c>
      <c r="S745" s="32">
        <f>ROUND('План мероприятий'!S850/1000,0)</f>
        <v>0</v>
      </c>
      <c r="T745" s="399"/>
      <c r="U745" s="400"/>
      <c r="V745" s="400"/>
      <c r="W745" s="420"/>
      <c r="X745" s="397"/>
      <c r="Y745" s="397"/>
      <c r="Z745" s="397"/>
      <c r="AA745" s="397"/>
      <c r="AB745" s="397"/>
      <c r="AC745" s="396"/>
      <c r="AD745" s="231"/>
      <c r="AE745" s="51"/>
    </row>
    <row r="746" spans="1:31" x14ac:dyDescent="0.3">
      <c r="A746" s="318"/>
      <c r="B746" s="418"/>
      <c r="C746" s="319"/>
      <c r="D746" s="33" t="s">
        <v>31</v>
      </c>
      <c r="E746" s="30"/>
      <c r="F746" s="30"/>
      <c r="G746" s="30"/>
      <c r="H746" s="30"/>
      <c r="I746" s="30"/>
      <c r="J746" s="30"/>
      <c r="K746" s="30"/>
      <c r="L746" s="31"/>
      <c r="M746" s="31"/>
      <c r="N746" s="32">
        <f>ROUND('План мероприятий'!N851/1000,0)</f>
        <v>0</v>
      </c>
      <c r="O746" s="32">
        <f>ROUND('План мероприятий'!O851/1000,0)</f>
        <v>0</v>
      </c>
      <c r="P746" s="32">
        <f>ROUND('План мероприятий'!P851/1000,0)</f>
        <v>0</v>
      </c>
      <c r="Q746" s="32">
        <f>ROUND('План мероприятий'!Q851/1000,0)</f>
        <v>0</v>
      </c>
      <c r="R746" s="32">
        <f>ROUND('План мероприятий'!R851/1000,0)</f>
        <v>0</v>
      </c>
      <c r="S746" s="32">
        <f>ROUND('План мероприятий'!S851/1000,0)</f>
        <v>0</v>
      </c>
      <c r="T746" s="399"/>
      <c r="U746" s="400"/>
      <c r="V746" s="400"/>
      <c r="W746" s="421"/>
      <c r="X746" s="397"/>
      <c r="Y746" s="397"/>
      <c r="Z746" s="397"/>
      <c r="AA746" s="397"/>
      <c r="AB746" s="397"/>
      <c r="AC746" s="396"/>
      <c r="AD746" s="231"/>
      <c r="AE746" s="51"/>
    </row>
    <row r="747" spans="1:31" ht="37.5" customHeight="1" x14ac:dyDescent="0.3">
      <c r="A747" s="249" t="s">
        <v>539</v>
      </c>
      <c r="B747" s="250"/>
      <c r="C747" s="250" t="s">
        <v>540</v>
      </c>
      <c r="D747" s="16" t="s">
        <v>6</v>
      </c>
      <c r="E747" s="35" t="s">
        <v>63</v>
      </c>
      <c r="F747" s="35"/>
      <c r="G747" s="35"/>
      <c r="H747" s="35" t="s">
        <v>36</v>
      </c>
      <c r="I747" s="35" t="s">
        <v>160</v>
      </c>
      <c r="J747" s="41" t="s">
        <v>541</v>
      </c>
      <c r="K747" s="35" t="s">
        <v>542</v>
      </c>
      <c r="L747" s="35" t="s">
        <v>38</v>
      </c>
      <c r="M747" s="35"/>
      <c r="N747" s="20">
        <f>ROUND('План мероприятий'!N852/1000,0)</f>
        <v>1911296</v>
      </c>
      <c r="O747" s="20">
        <f>ROUND('План мероприятий'!O852/1000,0)</f>
        <v>386679</v>
      </c>
      <c r="P747" s="20">
        <f>ROUND('План мероприятий'!P852/1000,0)</f>
        <v>320818</v>
      </c>
      <c r="Q747" s="20">
        <f>ROUND('План мероприятий'!Q852/1000,0)</f>
        <v>517436</v>
      </c>
      <c r="R747" s="20">
        <f>ROUND('План мероприятий'!R852/1000,0)</f>
        <v>343181</v>
      </c>
      <c r="S747" s="20">
        <f>ROUND('План мероприятий'!S852/1000,0)</f>
        <v>343181</v>
      </c>
      <c r="T747" s="372">
        <f>N747/$N$19</f>
        <v>1.1525214210058669E-2</v>
      </c>
      <c r="U747" s="376" t="s">
        <v>39</v>
      </c>
      <c r="V747" s="376" t="s">
        <v>543</v>
      </c>
      <c r="W747" s="374" t="s">
        <v>95</v>
      </c>
      <c r="X747" s="370">
        <v>3385</v>
      </c>
      <c r="Y747" s="370">
        <v>3178</v>
      </c>
      <c r="Z747" s="370">
        <v>3178</v>
      </c>
      <c r="AA747" s="370">
        <v>3178</v>
      </c>
      <c r="AB747" s="370">
        <v>3178</v>
      </c>
      <c r="AC747" s="375">
        <f>N747/$N$325</f>
        <v>4.4284802875679881E-2</v>
      </c>
      <c r="AD747" s="232"/>
      <c r="AE747" s="51"/>
    </row>
    <row r="748" spans="1:31" ht="37.5" x14ac:dyDescent="0.3">
      <c r="A748" s="249"/>
      <c r="B748" s="250"/>
      <c r="C748" s="250"/>
      <c r="D748" s="19" t="s">
        <v>28</v>
      </c>
      <c r="E748" s="35" t="s">
        <v>63</v>
      </c>
      <c r="F748" s="35"/>
      <c r="G748" s="35"/>
      <c r="H748" s="35" t="s">
        <v>36</v>
      </c>
      <c r="I748" s="35" t="s">
        <v>160</v>
      </c>
      <c r="J748" s="41" t="s">
        <v>541</v>
      </c>
      <c r="K748" s="35" t="s">
        <v>542</v>
      </c>
      <c r="L748" s="35" t="s">
        <v>38</v>
      </c>
      <c r="M748" s="35"/>
      <c r="N748" s="20">
        <f>ROUND('План мероприятий'!N853/1000,0)</f>
        <v>1911296</v>
      </c>
      <c r="O748" s="20">
        <f>ROUND('План мероприятий'!O853/1000,0)</f>
        <v>386679</v>
      </c>
      <c r="P748" s="20">
        <f>ROUND('План мероприятий'!P853/1000,0)</f>
        <v>320818</v>
      </c>
      <c r="Q748" s="20">
        <f>ROUND('План мероприятий'!Q853/1000,0)</f>
        <v>517436</v>
      </c>
      <c r="R748" s="20">
        <f>ROUND('План мероприятий'!R853/1000,0)</f>
        <v>343181</v>
      </c>
      <c r="S748" s="20">
        <f>ROUND('План мероприятий'!S853/1000,0)</f>
        <v>343181</v>
      </c>
      <c r="T748" s="372"/>
      <c r="U748" s="376"/>
      <c r="V748" s="376"/>
      <c r="W748" s="374"/>
      <c r="X748" s="370"/>
      <c r="Y748" s="370"/>
      <c r="Z748" s="370"/>
      <c r="AA748" s="370"/>
      <c r="AB748" s="370"/>
      <c r="AC748" s="375"/>
      <c r="AD748" s="232"/>
      <c r="AE748" s="51"/>
    </row>
    <row r="749" spans="1:31" x14ac:dyDescent="0.3">
      <c r="A749" s="249"/>
      <c r="B749" s="250"/>
      <c r="C749" s="250"/>
      <c r="D749" s="19" t="s">
        <v>29</v>
      </c>
      <c r="E749" s="35"/>
      <c r="F749" s="35"/>
      <c r="G749" s="35"/>
      <c r="H749" s="35"/>
      <c r="I749" s="35"/>
      <c r="J749" s="35"/>
      <c r="K749" s="35"/>
      <c r="L749" s="35"/>
      <c r="M749" s="35"/>
      <c r="N749" s="20">
        <f>ROUND('План мероприятий'!N854/1000,0)</f>
        <v>0</v>
      </c>
      <c r="O749" s="20">
        <f>ROUND('План мероприятий'!O854/1000,0)</f>
        <v>0</v>
      </c>
      <c r="P749" s="20">
        <f>ROUND('План мероприятий'!P854/1000,0)</f>
        <v>0</v>
      </c>
      <c r="Q749" s="20">
        <f>ROUND('План мероприятий'!Q854/1000,0)</f>
        <v>0</v>
      </c>
      <c r="R749" s="20">
        <f>ROUND('План мероприятий'!R854/1000,0)</f>
        <v>0</v>
      </c>
      <c r="S749" s="20">
        <f>ROUND('План мероприятий'!S854/1000,0)</f>
        <v>0</v>
      </c>
      <c r="T749" s="372"/>
      <c r="U749" s="376"/>
      <c r="V749" s="376"/>
      <c r="W749" s="374"/>
      <c r="X749" s="370"/>
      <c r="Y749" s="370"/>
      <c r="Z749" s="370"/>
      <c r="AA749" s="370"/>
      <c r="AB749" s="370"/>
      <c r="AC749" s="375"/>
      <c r="AD749" s="232"/>
      <c r="AE749" s="51"/>
    </row>
    <row r="750" spans="1:31" x14ac:dyDescent="0.3">
      <c r="A750" s="249"/>
      <c r="B750" s="250"/>
      <c r="C750" s="250"/>
      <c r="D750" s="19" t="s">
        <v>30</v>
      </c>
      <c r="E750" s="35"/>
      <c r="F750" s="35"/>
      <c r="G750" s="35"/>
      <c r="H750" s="35"/>
      <c r="I750" s="35"/>
      <c r="J750" s="35"/>
      <c r="K750" s="35"/>
      <c r="L750" s="35"/>
      <c r="M750" s="35"/>
      <c r="N750" s="20">
        <f>ROUND('План мероприятий'!N855/1000,0)</f>
        <v>0</v>
      </c>
      <c r="O750" s="20">
        <f>ROUND('План мероприятий'!O855/1000,0)</f>
        <v>0</v>
      </c>
      <c r="P750" s="20">
        <f>ROUND('План мероприятий'!P855/1000,0)</f>
        <v>0</v>
      </c>
      <c r="Q750" s="20">
        <f>ROUND('План мероприятий'!Q855/1000,0)</f>
        <v>0</v>
      </c>
      <c r="R750" s="20">
        <f>ROUND('План мероприятий'!R855/1000,0)</f>
        <v>0</v>
      </c>
      <c r="S750" s="20">
        <f>ROUND('План мероприятий'!S855/1000,0)</f>
        <v>0</v>
      </c>
      <c r="T750" s="372"/>
      <c r="U750" s="376"/>
      <c r="V750" s="376"/>
      <c r="W750" s="374"/>
      <c r="X750" s="370"/>
      <c r="Y750" s="370"/>
      <c r="Z750" s="370"/>
      <c r="AA750" s="370"/>
      <c r="AB750" s="370"/>
      <c r="AC750" s="375"/>
      <c r="AD750" s="232"/>
      <c r="AE750" s="51"/>
    </row>
    <row r="751" spans="1:31" x14ac:dyDescent="0.3">
      <c r="A751" s="249"/>
      <c r="B751" s="250"/>
      <c r="C751" s="250"/>
      <c r="D751" s="19" t="s">
        <v>31</v>
      </c>
      <c r="E751" s="35"/>
      <c r="F751" s="35"/>
      <c r="G751" s="35"/>
      <c r="H751" s="35"/>
      <c r="I751" s="35"/>
      <c r="J751" s="35"/>
      <c r="K751" s="35"/>
      <c r="L751" s="35"/>
      <c r="M751" s="35"/>
      <c r="N751" s="20">
        <f>ROUND('План мероприятий'!N856/1000,0)</f>
        <v>0</v>
      </c>
      <c r="O751" s="20">
        <f>ROUND('План мероприятий'!O856/1000,0)</f>
        <v>0</v>
      </c>
      <c r="P751" s="20">
        <f>ROUND('План мероприятий'!P856/1000,0)</f>
        <v>0</v>
      </c>
      <c r="Q751" s="20">
        <f>ROUND('План мероприятий'!Q856/1000,0)</f>
        <v>0</v>
      </c>
      <c r="R751" s="20">
        <f>ROUND('План мероприятий'!R856/1000,0)</f>
        <v>0</v>
      </c>
      <c r="S751" s="20">
        <f>ROUND('План мероприятий'!S856/1000,0)</f>
        <v>0</v>
      </c>
      <c r="T751" s="372"/>
      <c r="U751" s="376"/>
      <c r="V751" s="376"/>
      <c r="W751" s="374"/>
      <c r="X751" s="370"/>
      <c r="Y751" s="370"/>
      <c r="Z751" s="370"/>
      <c r="AA751" s="370"/>
      <c r="AB751" s="370"/>
      <c r="AC751" s="375"/>
      <c r="AD751" s="232"/>
      <c r="AE751" s="51"/>
    </row>
    <row r="752" spans="1:31" x14ac:dyDescent="0.3">
      <c r="A752" s="249"/>
      <c r="B752" s="38"/>
      <c r="C752" s="39"/>
      <c r="D752" s="35" t="s">
        <v>45</v>
      </c>
      <c r="E752" s="35" t="s">
        <v>45</v>
      </c>
      <c r="F752" s="35" t="s">
        <v>45</v>
      </c>
      <c r="G752" s="35" t="s">
        <v>45</v>
      </c>
      <c r="H752" s="35" t="s">
        <v>36</v>
      </c>
      <c r="I752" s="35" t="s">
        <v>45</v>
      </c>
      <c r="J752" s="35" t="s">
        <v>45</v>
      </c>
      <c r="K752" s="35" t="s">
        <v>45</v>
      </c>
      <c r="L752" s="35" t="s">
        <v>45</v>
      </c>
      <c r="M752" s="35" t="s">
        <v>45</v>
      </c>
      <c r="N752" s="35">
        <f>ROUND('План мероприятий'!N857/1000,0)</f>
        <v>0</v>
      </c>
      <c r="O752" s="35">
        <f>ROUND('План мероприятий'!O857/1000,0)</f>
        <v>0</v>
      </c>
      <c r="P752" s="35">
        <f>ROUND('План мероприятий'!P857/1000,0)</f>
        <v>0</v>
      </c>
      <c r="Q752" s="35">
        <f>ROUND('План мероприятий'!Q857/1000,0)</f>
        <v>0</v>
      </c>
      <c r="R752" s="35">
        <f>ROUND('План мероприятий'!R857/1000,0)</f>
        <v>0</v>
      </c>
      <c r="S752" s="35">
        <f>ROUND('План мероприятий'!S857/1000,0)</f>
        <v>0</v>
      </c>
      <c r="T752" s="372"/>
      <c r="U752" s="376"/>
      <c r="V752" s="66" t="s">
        <v>45</v>
      </c>
      <c r="W752" s="66" t="s">
        <v>45</v>
      </c>
      <c r="X752" s="62"/>
      <c r="Y752" s="62"/>
      <c r="Z752" s="62"/>
      <c r="AA752" s="62"/>
      <c r="AB752" s="62"/>
      <c r="AC752" s="67"/>
      <c r="AD752" s="64"/>
      <c r="AE752" s="51"/>
    </row>
    <row r="753" spans="1:31" ht="18.75" customHeight="1" x14ac:dyDescent="0.3">
      <c r="A753" s="249" t="s">
        <v>544</v>
      </c>
      <c r="B753" s="250"/>
      <c r="C753" s="250" t="s">
        <v>545</v>
      </c>
      <c r="D753" s="16" t="s">
        <v>6</v>
      </c>
      <c r="E753" s="35" t="s">
        <v>63</v>
      </c>
      <c r="F753" s="35"/>
      <c r="G753" s="35"/>
      <c r="H753" s="35" t="s">
        <v>36</v>
      </c>
      <c r="I753" s="35" t="s">
        <v>160</v>
      </c>
      <c r="J753" s="35" t="s">
        <v>49</v>
      </c>
      <c r="K753" s="35" t="s">
        <v>546</v>
      </c>
      <c r="L753" s="35" t="s">
        <v>38</v>
      </c>
      <c r="M753" s="35"/>
      <c r="N753" s="20">
        <f>ROUND('План мероприятий'!N858/1000,0)</f>
        <v>11036464</v>
      </c>
      <c r="O753" s="20">
        <f>ROUND('План мероприятий'!O858/1000,0)</f>
        <v>1644953</v>
      </c>
      <c r="P753" s="20">
        <f>ROUND('План мероприятий'!P858/1000,0)</f>
        <v>2689887</v>
      </c>
      <c r="Q753" s="20">
        <f>ROUND('План мероприятий'!Q858/1000,0)</f>
        <v>2186306</v>
      </c>
      <c r="R753" s="20">
        <f>ROUND('План мероприятий'!R858/1000,0)</f>
        <v>2230241</v>
      </c>
      <c r="S753" s="20">
        <f>ROUND('План мероприятий'!S858/1000,0)</f>
        <v>2285077</v>
      </c>
      <c r="T753" s="372">
        <f>N753/$N$19</f>
        <v>6.6550451485066123E-2</v>
      </c>
      <c r="U753" s="376" t="s">
        <v>39</v>
      </c>
      <c r="V753" s="376" t="s">
        <v>547</v>
      </c>
      <c r="W753" s="374" t="s">
        <v>113</v>
      </c>
      <c r="X753" s="370">
        <v>8715</v>
      </c>
      <c r="Y753" s="370">
        <v>10198</v>
      </c>
      <c r="Z753" s="370">
        <v>10580</v>
      </c>
      <c r="AA753" s="370">
        <v>10580</v>
      </c>
      <c r="AB753" s="370">
        <v>10580</v>
      </c>
      <c r="AC753" s="375">
        <f>N753/$N$325</f>
        <v>0.25571530138949566</v>
      </c>
      <c r="AD753" s="232"/>
      <c r="AE753" s="51"/>
    </row>
    <row r="754" spans="1:31" ht="37.5" x14ac:dyDescent="0.3">
      <c r="A754" s="249"/>
      <c r="B754" s="250"/>
      <c r="C754" s="250"/>
      <c r="D754" s="19" t="s">
        <v>28</v>
      </c>
      <c r="E754" s="35" t="s">
        <v>63</v>
      </c>
      <c r="F754" s="35"/>
      <c r="G754" s="35"/>
      <c r="H754" s="35"/>
      <c r="I754" s="35"/>
      <c r="J754" s="35"/>
      <c r="K754" s="35"/>
      <c r="L754" s="35"/>
      <c r="M754" s="35"/>
      <c r="N754" s="20">
        <f>ROUND('План мероприятий'!N859/1000,0)</f>
        <v>0</v>
      </c>
      <c r="O754" s="20">
        <f>ROUND('План мероприятий'!O859/1000,0)</f>
        <v>0</v>
      </c>
      <c r="P754" s="20">
        <f>ROUND('План мероприятий'!P859/1000,0)</f>
        <v>0</v>
      </c>
      <c r="Q754" s="20">
        <f>ROUND('План мероприятий'!Q859/1000,0)</f>
        <v>0</v>
      </c>
      <c r="R754" s="20">
        <f>ROUND('План мероприятий'!R859/1000,0)</f>
        <v>0</v>
      </c>
      <c r="S754" s="20">
        <f>ROUND('План мероприятий'!S859/1000,0)</f>
        <v>0</v>
      </c>
      <c r="T754" s="372"/>
      <c r="U754" s="376"/>
      <c r="V754" s="376"/>
      <c r="W754" s="374"/>
      <c r="X754" s="370"/>
      <c r="Y754" s="370"/>
      <c r="Z754" s="370"/>
      <c r="AA754" s="370"/>
      <c r="AB754" s="370"/>
      <c r="AC754" s="375"/>
      <c r="AD754" s="232"/>
      <c r="AE754" s="51"/>
    </row>
    <row r="755" spans="1:31" x14ac:dyDescent="0.3">
      <c r="A755" s="249"/>
      <c r="B755" s="250"/>
      <c r="C755" s="250"/>
      <c r="D755" s="19" t="s">
        <v>29</v>
      </c>
      <c r="E755" s="35"/>
      <c r="F755" s="35"/>
      <c r="G755" s="35"/>
      <c r="H755" s="35" t="s">
        <v>36</v>
      </c>
      <c r="I755" s="35" t="s">
        <v>160</v>
      </c>
      <c r="J755" s="35" t="s">
        <v>49</v>
      </c>
      <c r="K755" s="35" t="s">
        <v>546</v>
      </c>
      <c r="L755" s="35" t="s">
        <v>38</v>
      </c>
      <c r="M755" s="35"/>
      <c r="N755" s="20">
        <f>ROUND('План мероприятий'!N860/1000,0)</f>
        <v>11036464</v>
      </c>
      <c r="O755" s="20">
        <f>ROUND('План мероприятий'!O860/1000,0)</f>
        <v>1644953</v>
      </c>
      <c r="P755" s="20">
        <f>ROUND('План мероприятий'!P860/1000,0)</f>
        <v>2689887</v>
      </c>
      <c r="Q755" s="20">
        <f>ROUND('План мероприятий'!Q860/1000,0)</f>
        <v>2186306</v>
      </c>
      <c r="R755" s="20">
        <f>ROUND('План мероприятий'!R860/1000,0)</f>
        <v>2230241</v>
      </c>
      <c r="S755" s="20">
        <f>ROUND('План мероприятий'!S860/1000,0)</f>
        <v>2285077</v>
      </c>
      <c r="T755" s="372"/>
      <c r="U755" s="376"/>
      <c r="V755" s="376"/>
      <c r="W755" s="374"/>
      <c r="X755" s="370"/>
      <c r="Y755" s="370"/>
      <c r="Z755" s="370"/>
      <c r="AA755" s="370"/>
      <c r="AB755" s="370"/>
      <c r="AC755" s="375"/>
      <c r="AD755" s="232"/>
      <c r="AE755" s="51"/>
    </row>
    <row r="756" spans="1:31" x14ac:dyDescent="0.3">
      <c r="A756" s="249"/>
      <c r="B756" s="250"/>
      <c r="C756" s="250"/>
      <c r="D756" s="19" t="s">
        <v>30</v>
      </c>
      <c r="E756" s="35"/>
      <c r="F756" s="35"/>
      <c r="G756" s="35"/>
      <c r="H756" s="35"/>
      <c r="I756" s="35"/>
      <c r="J756" s="35"/>
      <c r="K756" s="35"/>
      <c r="L756" s="35"/>
      <c r="M756" s="35"/>
      <c r="N756" s="20">
        <f>ROUND('План мероприятий'!N861/1000,0)</f>
        <v>0</v>
      </c>
      <c r="O756" s="20">
        <f>ROUND('План мероприятий'!O861/1000,0)</f>
        <v>0</v>
      </c>
      <c r="P756" s="20">
        <f>ROUND('План мероприятий'!P861/1000,0)</f>
        <v>0</v>
      </c>
      <c r="Q756" s="20">
        <f>ROUND('План мероприятий'!Q861/1000,0)</f>
        <v>0</v>
      </c>
      <c r="R756" s="20">
        <f>ROUND('План мероприятий'!R861/1000,0)</f>
        <v>0</v>
      </c>
      <c r="S756" s="20">
        <f>ROUND('План мероприятий'!S861/1000,0)</f>
        <v>0</v>
      </c>
      <c r="T756" s="372"/>
      <c r="U756" s="376"/>
      <c r="V756" s="376"/>
      <c r="W756" s="374"/>
      <c r="X756" s="370"/>
      <c r="Y756" s="370"/>
      <c r="Z756" s="370"/>
      <c r="AA756" s="370"/>
      <c r="AB756" s="370"/>
      <c r="AC756" s="375"/>
      <c r="AD756" s="232"/>
      <c r="AE756" s="51"/>
    </row>
    <row r="757" spans="1:31" x14ac:dyDescent="0.3">
      <c r="A757" s="249"/>
      <c r="B757" s="250"/>
      <c r="C757" s="250"/>
      <c r="D757" s="19" t="s">
        <v>31</v>
      </c>
      <c r="E757" s="35"/>
      <c r="F757" s="35"/>
      <c r="G757" s="35"/>
      <c r="H757" s="35"/>
      <c r="I757" s="35"/>
      <c r="J757" s="35"/>
      <c r="K757" s="35"/>
      <c r="L757" s="35"/>
      <c r="M757" s="35"/>
      <c r="N757" s="20">
        <f>ROUND('План мероприятий'!N862/1000,0)</f>
        <v>0</v>
      </c>
      <c r="O757" s="20">
        <f>ROUND('План мероприятий'!O862/1000,0)</f>
        <v>0</v>
      </c>
      <c r="P757" s="20">
        <f>ROUND('План мероприятий'!P862/1000,0)</f>
        <v>0</v>
      </c>
      <c r="Q757" s="20">
        <f>ROUND('План мероприятий'!Q862/1000,0)</f>
        <v>0</v>
      </c>
      <c r="R757" s="20">
        <f>ROUND('План мероприятий'!R862/1000,0)</f>
        <v>0</v>
      </c>
      <c r="S757" s="20">
        <f>ROUND('План мероприятий'!S862/1000,0)</f>
        <v>0</v>
      </c>
      <c r="T757" s="372"/>
      <c r="U757" s="376"/>
      <c r="V757" s="376"/>
      <c r="W757" s="374"/>
      <c r="X757" s="370"/>
      <c r="Y757" s="370"/>
      <c r="Z757" s="370"/>
      <c r="AA757" s="370"/>
      <c r="AB757" s="370"/>
      <c r="AC757" s="375"/>
      <c r="AD757" s="232"/>
      <c r="AE757" s="51"/>
    </row>
    <row r="758" spans="1:31" x14ac:dyDescent="0.3">
      <c r="A758" s="249"/>
      <c r="B758" s="38"/>
      <c r="C758" s="39"/>
      <c r="D758" s="35" t="s">
        <v>45</v>
      </c>
      <c r="E758" s="35" t="s">
        <v>45</v>
      </c>
      <c r="F758" s="35" t="s">
        <v>45</v>
      </c>
      <c r="G758" s="35" t="s">
        <v>45</v>
      </c>
      <c r="H758" s="35" t="s">
        <v>36</v>
      </c>
      <c r="I758" s="35" t="s">
        <v>45</v>
      </c>
      <c r="J758" s="35" t="s">
        <v>45</v>
      </c>
      <c r="K758" s="35" t="s">
        <v>45</v>
      </c>
      <c r="L758" s="35" t="s">
        <v>45</v>
      </c>
      <c r="M758" s="35" t="s">
        <v>45</v>
      </c>
      <c r="N758" s="35">
        <f>ROUND('План мероприятий'!N863/1000,0)</f>
        <v>0</v>
      </c>
      <c r="O758" s="35">
        <f>ROUND('План мероприятий'!O863/1000,0)</f>
        <v>0</v>
      </c>
      <c r="P758" s="35">
        <f>ROUND('План мероприятий'!P863/1000,0)</f>
        <v>0</v>
      </c>
      <c r="Q758" s="35">
        <f>ROUND('План мероприятий'!Q863/1000,0)</f>
        <v>0</v>
      </c>
      <c r="R758" s="35">
        <f>ROUND('План мероприятий'!R863/1000,0)</f>
        <v>0</v>
      </c>
      <c r="S758" s="35">
        <f>ROUND('План мероприятий'!S863/1000,0)</f>
        <v>0</v>
      </c>
      <c r="T758" s="372"/>
      <c r="U758" s="376"/>
      <c r="V758" s="66" t="s">
        <v>45</v>
      </c>
      <c r="W758" s="66" t="s">
        <v>45</v>
      </c>
      <c r="X758" s="62"/>
      <c r="Y758" s="62"/>
      <c r="Z758" s="62"/>
      <c r="AA758" s="62"/>
      <c r="AB758" s="62"/>
      <c r="AC758" s="67"/>
      <c r="AD758" s="64"/>
      <c r="AE758" s="51"/>
    </row>
    <row r="759" spans="1:31" x14ac:dyDescent="0.3">
      <c r="A759" s="249" t="s">
        <v>548</v>
      </c>
      <c r="B759" s="250"/>
      <c r="C759" s="250" t="s">
        <v>549</v>
      </c>
      <c r="D759" s="16" t="s">
        <v>6</v>
      </c>
      <c r="E759" s="35" t="s">
        <v>63</v>
      </c>
      <c r="F759" s="35"/>
      <c r="G759" s="35"/>
      <c r="H759" s="35" t="s">
        <v>36</v>
      </c>
      <c r="I759" s="35" t="s">
        <v>160</v>
      </c>
      <c r="J759" s="35" t="s">
        <v>541</v>
      </c>
      <c r="K759" s="35" t="s">
        <v>550</v>
      </c>
      <c r="L759" s="35" t="s">
        <v>38</v>
      </c>
      <c r="M759" s="35"/>
      <c r="N759" s="20">
        <f>ROUND('План мероприятий'!N864/1000,0)</f>
        <v>60699</v>
      </c>
      <c r="O759" s="20">
        <f>ROUND('План мероприятий'!O864/1000,0)</f>
        <v>11674</v>
      </c>
      <c r="P759" s="20">
        <f>ROUND('План мероприятий'!P864/1000,0)</f>
        <v>14099</v>
      </c>
      <c r="Q759" s="20">
        <f>ROUND('План мероприятий'!Q864/1000,0)</f>
        <v>17192</v>
      </c>
      <c r="R759" s="20">
        <f>ROUND('План мероприятий'!R864/1000,0)</f>
        <v>8867</v>
      </c>
      <c r="S759" s="20">
        <f>ROUND('План мероприятий'!S864/1000,0)</f>
        <v>8867</v>
      </c>
      <c r="T759" s="372">
        <f>N759/$N$19</f>
        <v>3.6601812452720622E-4</v>
      </c>
      <c r="U759" s="376" t="s">
        <v>39</v>
      </c>
      <c r="V759" s="376" t="s">
        <v>551</v>
      </c>
      <c r="W759" s="374" t="s">
        <v>113</v>
      </c>
      <c r="X759" s="370">
        <v>1725</v>
      </c>
      <c r="Y759" s="370">
        <v>1600</v>
      </c>
      <c r="Z759" s="370">
        <v>1600</v>
      </c>
      <c r="AA759" s="370">
        <v>1600</v>
      </c>
      <c r="AB759" s="370">
        <v>1600</v>
      </c>
      <c r="AC759" s="375">
        <f>N759/$N$325</f>
        <v>1.4063981977416858E-3</v>
      </c>
      <c r="AD759" s="232"/>
      <c r="AE759" s="51"/>
    </row>
    <row r="760" spans="1:31" ht="37.5" x14ac:dyDescent="0.3">
      <c r="A760" s="249"/>
      <c r="B760" s="250"/>
      <c r="C760" s="250"/>
      <c r="D760" s="19" t="s">
        <v>28</v>
      </c>
      <c r="E760" s="35" t="s">
        <v>63</v>
      </c>
      <c r="F760" s="35"/>
      <c r="G760" s="35"/>
      <c r="H760" s="35" t="s">
        <v>36</v>
      </c>
      <c r="I760" s="35" t="s">
        <v>160</v>
      </c>
      <c r="J760" s="35" t="s">
        <v>541</v>
      </c>
      <c r="K760" s="35" t="s">
        <v>550</v>
      </c>
      <c r="L760" s="35" t="s">
        <v>38</v>
      </c>
      <c r="M760" s="35"/>
      <c r="N760" s="20">
        <f>ROUND('План мероприятий'!N865/1000,0)</f>
        <v>60699</v>
      </c>
      <c r="O760" s="20">
        <f>ROUND('План мероприятий'!O865/1000,0)</f>
        <v>11674</v>
      </c>
      <c r="P760" s="20">
        <f>ROUND('План мероприятий'!P865/1000,0)</f>
        <v>14099</v>
      </c>
      <c r="Q760" s="20">
        <f>ROUND('План мероприятий'!Q865/1000,0)</f>
        <v>17192</v>
      </c>
      <c r="R760" s="20">
        <f>ROUND('План мероприятий'!R865/1000,0)</f>
        <v>8867</v>
      </c>
      <c r="S760" s="20">
        <f>ROUND('План мероприятий'!S865/1000,0)</f>
        <v>8867</v>
      </c>
      <c r="T760" s="372"/>
      <c r="U760" s="376"/>
      <c r="V760" s="376"/>
      <c r="W760" s="374"/>
      <c r="X760" s="370"/>
      <c r="Y760" s="370"/>
      <c r="Z760" s="370"/>
      <c r="AA760" s="370"/>
      <c r="AB760" s="370"/>
      <c r="AC760" s="375"/>
      <c r="AD760" s="232"/>
      <c r="AE760" s="51"/>
    </row>
    <row r="761" spans="1:31" x14ac:dyDescent="0.3">
      <c r="A761" s="249"/>
      <c r="B761" s="250"/>
      <c r="C761" s="250"/>
      <c r="D761" s="19" t="s">
        <v>29</v>
      </c>
      <c r="E761" s="35"/>
      <c r="F761" s="35"/>
      <c r="G761" s="35"/>
      <c r="H761" s="35"/>
      <c r="I761" s="35"/>
      <c r="J761" s="35"/>
      <c r="K761" s="35"/>
      <c r="L761" s="35"/>
      <c r="M761" s="35"/>
      <c r="N761" s="20">
        <f>ROUND('План мероприятий'!N866/1000,0)</f>
        <v>0</v>
      </c>
      <c r="O761" s="20">
        <f>ROUND('План мероприятий'!O866/1000,0)</f>
        <v>0</v>
      </c>
      <c r="P761" s="20">
        <f>ROUND('План мероприятий'!P866/1000,0)</f>
        <v>0</v>
      </c>
      <c r="Q761" s="20">
        <f>ROUND('План мероприятий'!Q866/1000,0)</f>
        <v>0</v>
      </c>
      <c r="R761" s="20">
        <f>ROUND('План мероприятий'!R866/1000,0)</f>
        <v>0</v>
      </c>
      <c r="S761" s="20">
        <f>ROUND('План мероприятий'!S866/1000,0)</f>
        <v>0</v>
      </c>
      <c r="T761" s="372"/>
      <c r="U761" s="376"/>
      <c r="V761" s="376"/>
      <c r="W761" s="374"/>
      <c r="X761" s="370"/>
      <c r="Y761" s="370"/>
      <c r="Z761" s="370"/>
      <c r="AA761" s="370"/>
      <c r="AB761" s="370"/>
      <c r="AC761" s="375"/>
      <c r="AD761" s="232"/>
      <c r="AE761" s="51"/>
    </row>
    <row r="762" spans="1:31" x14ac:dyDescent="0.3">
      <c r="A762" s="249"/>
      <c r="B762" s="250"/>
      <c r="C762" s="250"/>
      <c r="D762" s="19" t="s">
        <v>30</v>
      </c>
      <c r="E762" s="35"/>
      <c r="F762" s="35"/>
      <c r="G762" s="35"/>
      <c r="H762" s="35"/>
      <c r="I762" s="35"/>
      <c r="J762" s="35"/>
      <c r="K762" s="35"/>
      <c r="L762" s="35"/>
      <c r="M762" s="35"/>
      <c r="N762" s="20">
        <f>ROUND('План мероприятий'!N867/1000,0)</f>
        <v>0</v>
      </c>
      <c r="O762" s="20">
        <f>ROUND('План мероприятий'!O867/1000,0)</f>
        <v>0</v>
      </c>
      <c r="P762" s="20">
        <f>ROUND('План мероприятий'!P867/1000,0)</f>
        <v>0</v>
      </c>
      <c r="Q762" s="20">
        <f>ROUND('План мероприятий'!Q867/1000,0)</f>
        <v>0</v>
      </c>
      <c r="R762" s="20">
        <f>ROUND('План мероприятий'!R867/1000,0)</f>
        <v>0</v>
      </c>
      <c r="S762" s="20">
        <f>ROUND('План мероприятий'!S867/1000,0)</f>
        <v>0</v>
      </c>
      <c r="T762" s="372"/>
      <c r="U762" s="376"/>
      <c r="V762" s="376"/>
      <c r="W762" s="374"/>
      <c r="X762" s="370"/>
      <c r="Y762" s="370"/>
      <c r="Z762" s="370"/>
      <c r="AA762" s="370"/>
      <c r="AB762" s="370"/>
      <c r="AC762" s="375"/>
      <c r="AD762" s="232"/>
      <c r="AE762" s="51"/>
    </row>
    <row r="763" spans="1:31" x14ac:dyDescent="0.3">
      <c r="A763" s="249"/>
      <c r="B763" s="250"/>
      <c r="C763" s="250"/>
      <c r="D763" s="19" t="s">
        <v>31</v>
      </c>
      <c r="E763" s="35"/>
      <c r="F763" s="35"/>
      <c r="G763" s="35"/>
      <c r="H763" s="35"/>
      <c r="I763" s="35"/>
      <c r="J763" s="35"/>
      <c r="K763" s="35"/>
      <c r="L763" s="35"/>
      <c r="M763" s="35"/>
      <c r="N763" s="20">
        <f>ROUND('План мероприятий'!N868/1000,0)</f>
        <v>0</v>
      </c>
      <c r="O763" s="20">
        <f>ROUND('План мероприятий'!O868/1000,0)</f>
        <v>0</v>
      </c>
      <c r="P763" s="20">
        <f>ROUND('План мероприятий'!P868/1000,0)</f>
        <v>0</v>
      </c>
      <c r="Q763" s="20">
        <f>ROUND('План мероприятий'!Q868/1000,0)</f>
        <v>0</v>
      </c>
      <c r="R763" s="20">
        <f>ROUND('План мероприятий'!R868/1000,0)</f>
        <v>0</v>
      </c>
      <c r="S763" s="20">
        <f>ROUND('План мероприятий'!S868/1000,0)</f>
        <v>0</v>
      </c>
      <c r="T763" s="372"/>
      <c r="U763" s="376"/>
      <c r="V763" s="376"/>
      <c r="W763" s="374"/>
      <c r="X763" s="370"/>
      <c r="Y763" s="370"/>
      <c r="Z763" s="370"/>
      <c r="AA763" s="370"/>
      <c r="AB763" s="370"/>
      <c r="AC763" s="375"/>
      <c r="AD763" s="232"/>
      <c r="AE763" s="51"/>
    </row>
    <row r="764" spans="1:31" x14ac:dyDescent="0.3">
      <c r="A764" s="249"/>
      <c r="B764" s="38"/>
      <c r="C764" s="39"/>
      <c r="D764" s="35" t="s">
        <v>45</v>
      </c>
      <c r="E764" s="35" t="s">
        <v>45</v>
      </c>
      <c r="F764" s="35" t="s">
        <v>45</v>
      </c>
      <c r="G764" s="35" t="s">
        <v>45</v>
      </c>
      <c r="H764" s="35" t="s">
        <v>36</v>
      </c>
      <c r="I764" s="35" t="s">
        <v>45</v>
      </c>
      <c r="J764" s="35" t="s">
        <v>45</v>
      </c>
      <c r="K764" s="35" t="s">
        <v>45</v>
      </c>
      <c r="L764" s="35" t="s">
        <v>45</v>
      </c>
      <c r="M764" s="35" t="s">
        <v>45</v>
      </c>
      <c r="N764" s="35">
        <f>ROUND('План мероприятий'!N869/1000,0)</f>
        <v>0</v>
      </c>
      <c r="O764" s="35">
        <f>ROUND('План мероприятий'!O869/1000,0)</f>
        <v>0</v>
      </c>
      <c r="P764" s="35">
        <f>ROUND('План мероприятий'!P869/1000,0)</f>
        <v>0</v>
      </c>
      <c r="Q764" s="35">
        <f>ROUND('План мероприятий'!Q869/1000,0)</f>
        <v>0</v>
      </c>
      <c r="R764" s="35">
        <f>ROUND('План мероприятий'!R869/1000,0)</f>
        <v>0</v>
      </c>
      <c r="S764" s="35">
        <f>ROUND('План мероприятий'!S869/1000,0)</f>
        <v>0</v>
      </c>
      <c r="T764" s="372"/>
      <c r="U764" s="376"/>
      <c r="V764" s="66" t="s">
        <v>45</v>
      </c>
      <c r="W764" s="66" t="s">
        <v>45</v>
      </c>
      <c r="X764" s="62"/>
      <c r="Y764" s="62"/>
      <c r="Z764" s="62"/>
      <c r="AA764" s="62"/>
      <c r="AB764" s="62"/>
      <c r="AC764" s="67"/>
      <c r="AD764" s="64"/>
      <c r="AE764" s="51"/>
    </row>
    <row r="765" spans="1:31" x14ac:dyDescent="0.3">
      <c r="A765" s="249" t="s">
        <v>552</v>
      </c>
      <c r="B765" s="250"/>
      <c r="C765" s="250" t="s">
        <v>553</v>
      </c>
      <c r="D765" s="16" t="s">
        <v>6</v>
      </c>
      <c r="E765" s="35" t="s">
        <v>63</v>
      </c>
      <c r="F765" s="35"/>
      <c r="G765" s="35"/>
      <c r="H765" s="35" t="s">
        <v>36</v>
      </c>
      <c r="I765" s="35" t="s">
        <v>160</v>
      </c>
      <c r="J765" s="35" t="s">
        <v>541</v>
      </c>
      <c r="K765" s="35" t="s">
        <v>554</v>
      </c>
      <c r="L765" s="35" t="s">
        <v>38</v>
      </c>
      <c r="M765" s="35"/>
      <c r="N765" s="20">
        <f>ROUND('План мероприятий'!N870/1000,0)</f>
        <v>2694834</v>
      </c>
      <c r="O765" s="20">
        <f>ROUND('План мероприятий'!O870/1000,0)</f>
        <v>222916</v>
      </c>
      <c r="P765" s="20">
        <f>ROUND('План мероприятий'!P870/1000,0)</f>
        <v>351409</v>
      </c>
      <c r="Q765" s="20">
        <f>ROUND('План мероприятий'!Q870/1000,0)</f>
        <v>539945</v>
      </c>
      <c r="R765" s="20">
        <f>ROUND('План мероприятий'!R870/1000,0)</f>
        <v>757066</v>
      </c>
      <c r="S765" s="20">
        <f>ROUND('План мероприятий'!S870/1000,0)</f>
        <v>823498</v>
      </c>
      <c r="T765" s="372">
        <f>N765/$N$19</f>
        <v>1.6249989070530803E-2</v>
      </c>
      <c r="U765" s="376" t="s">
        <v>39</v>
      </c>
      <c r="V765" s="376" t="s">
        <v>551</v>
      </c>
      <c r="W765" s="374" t="s">
        <v>113</v>
      </c>
      <c r="X765" s="370">
        <v>2875</v>
      </c>
      <c r="Y765" s="370">
        <v>3425</v>
      </c>
      <c r="Z765" s="370">
        <v>3520</v>
      </c>
      <c r="AA765" s="370">
        <v>3608</v>
      </c>
      <c r="AB765" s="370">
        <v>3608</v>
      </c>
      <c r="AC765" s="375">
        <f>0.38*N765/$N$342</f>
        <v>15.605561109417861</v>
      </c>
      <c r="AD765" s="232"/>
      <c r="AE765" s="51"/>
    </row>
    <row r="766" spans="1:31" ht="37.5" x14ac:dyDescent="0.3">
      <c r="A766" s="249"/>
      <c r="B766" s="250"/>
      <c r="C766" s="250"/>
      <c r="D766" s="19" t="s">
        <v>28</v>
      </c>
      <c r="E766" s="35" t="s">
        <v>63</v>
      </c>
      <c r="F766" s="35"/>
      <c r="G766" s="35"/>
      <c r="H766" s="35" t="s">
        <v>36</v>
      </c>
      <c r="I766" s="35" t="s">
        <v>160</v>
      </c>
      <c r="J766" s="35" t="s">
        <v>541</v>
      </c>
      <c r="K766" s="35" t="s">
        <v>554</v>
      </c>
      <c r="L766" s="35" t="s">
        <v>38</v>
      </c>
      <c r="M766" s="35"/>
      <c r="N766" s="20">
        <f>ROUND('План мероприятий'!N871/1000,0)</f>
        <v>26948</v>
      </c>
      <c r="O766" s="20">
        <f>ROUND('План мероприятий'!O871/1000,0)</f>
        <v>2229</v>
      </c>
      <c r="P766" s="20">
        <f>ROUND('План мероприятий'!P871/1000,0)</f>
        <v>3514</v>
      </c>
      <c r="Q766" s="20">
        <f>ROUND('План мероприятий'!Q871/1000,0)</f>
        <v>5399</v>
      </c>
      <c r="R766" s="20">
        <f>ROUND('План мероприятий'!R871/1000,0)</f>
        <v>7571</v>
      </c>
      <c r="S766" s="20">
        <f>ROUND('План мероприятий'!S871/1000,0)</f>
        <v>8235</v>
      </c>
      <c r="T766" s="372"/>
      <c r="U766" s="376"/>
      <c r="V766" s="376"/>
      <c r="W766" s="374"/>
      <c r="X766" s="370"/>
      <c r="Y766" s="370"/>
      <c r="Z766" s="370"/>
      <c r="AA766" s="370"/>
      <c r="AB766" s="370"/>
      <c r="AC766" s="375"/>
      <c r="AD766" s="232"/>
      <c r="AE766" s="51"/>
    </row>
    <row r="767" spans="1:31" x14ac:dyDescent="0.3">
      <c r="A767" s="249"/>
      <c r="B767" s="250"/>
      <c r="C767" s="250"/>
      <c r="D767" s="19" t="s">
        <v>29</v>
      </c>
      <c r="E767" s="35"/>
      <c r="F767" s="35"/>
      <c r="G767" s="35"/>
      <c r="H767" s="35" t="s">
        <v>36</v>
      </c>
      <c r="I767" s="35" t="s">
        <v>160</v>
      </c>
      <c r="J767" s="35" t="s">
        <v>541</v>
      </c>
      <c r="K767" s="35" t="s">
        <v>554</v>
      </c>
      <c r="L767" s="35" t="s">
        <v>38</v>
      </c>
      <c r="M767" s="35"/>
      <c r="N767" s="20">
        <f>ROUND('План мероприятий'!N872/1000,0)</f>
        <v>2667886</v>
      </c>
      <c r="O767" s="20">
        <f>ROUND('План мероприятий'!O872/1000,0)</f>
        <v>220687</v>
      </c>
      <c r="P767" s="20">
        <f>ROUND('План мероприятий'!P872/1000,0)</f>
        <v>347895</v>
      </c>
      <c r="Q767" s="20">
        <f>ROUND('План мероприятий'!Q872/1000,0)</f>
        <v>534546</v>
      </c>
      <c r="R767" s="20">
        <f>ROUND('План мероприятий'!R872/1000,0)</f>
        <v>749496</v>
      </c>
      <c r="S767" s="20">
        <f>ROUND('План мероприятий'!S872/1000,0)</f>
        <v>815263</v>
      </c>
      <c r="T767" s="372"/>
      <c r="U767" s="376"/>
      <c r="V767" s="376"/>
      <c r="W767" s="374"/>
      <c r="X767" s="370"/>
      <c r="Y767" s="370"/>
      <c r="Z767" s="370"/>
      <c r="AA767" s="370"/>
      <c r="AB767" s="370"/>
      <c r="AC767" s="375"/>
      <c r="AD767" s="232"/>
      <c r="AE767" s="51"/>
    </row>
    <row r="768" spans="1:31" x14ac:dyDescent="0.3">
      <c r="A768" s="249"/>
      <c r="B768" s="250"/>
      <c r="C768" s="250"/>
      <c r="D768" s="19" t="s">
        <v>30</v>
      </c>
      <c r="E768" s="35"/>
      <c r="F768" s="35"/>
      <c r="G768" s="35"/>
      <c r="H768" s="35"/>
      <c r="I768" s="35"/>
      <c r="J768" s="35"/>
      <c r="K768" s="35"/>
      <c r="L768" s="35"/>
      <c r="M768" s="35"/>
      <c r="N768" s="20">
        <f>ROUND('План мероприятий'!N873/1000,0)</f>
        <v>0</v>
      </c>
      <c r="O768" s="20">
        <f>ROUND('План мероприятий'!O873/1000,0)</f>
        <v>0</v>
      </c>
      <c r="P768" s="20">
        <f>ROUND('План мероприятий'!P873/1000,0)</f>
        <v>0</v>
      </c>
      <c r="Q768" s="20">
        <f>ROUND('План мероприятий'!Q873/1000,0)</f>
        <v>0</v>
      </c>
      <c r="R768" s="20">
        <f>ROUND('План мероприятий'!R873/1000,0)</f>
        <v>0</v>
      </c>
      <c r="S768" s="20">
        <f>ROUND('План мероприятий'!S873/1000,0)</f>
        <v>0</v>
      </c>
      <c r="T768" s="372"/>
      <c r="U768" s="376"/>
      <c r="V768" s="376" t="s">
        <v>555</v>
      </c>
      <c r="W768" s="374" t="s">
        <v>95</v>
      </c>
      <c r="X768" s="370">
        <v>797</v>
      </c>
      <c r="Y768" s="370">
        <v>766</v>
      </c>
      <c r="Z768" s="370">
        <v>984</v>
      </c>
      <c r="AA768" s="370">
        <v>1214</v>
      </c>
      <c r="AB768" s="370">
        <v>1214</v>
      </c>
      <c r="AC768" s="375">
        <f>0.62*N765/$N$342</f>
        <v>25.461704967997562</v>
      </c>
      <c r="AD768" s="232"/>
      <c r="AE768" s="51"/>
    </row>
    <row r="769" spans="1:31" x14ac:dyDescent="0.3">
      <c r="A769" s="249"/>
      <c r="B769" s="250"/>
      <c r="C769" s="250"/>
      <c r="D769" s="19" t="s">
        <v>31</v>
      </c>
      <c r="E769" s="35"/>
      <c r="F769" s="35"/>
      <c r="G769" s="35"/>
      <c r="H769" s="35"/>
      <c r="I769" s="35"/>
      <c r="J769" s="35"/>
      <c r="K769" s="35"/>
      <c r="L769" s="35"/>
      <c r="M769" s="35"/>
      <c r="N769" s="20">
        <f>ROUND('План мероприятий'!N874/1000,0)</f>
        <v>0</v>
      </c>
      <c r="O769" s="20">
        <f>ROUND('План мероприятий'!O874/1000,0)</f>
        <v>0</v>
      </c>
      <c r="P769" s="20">
        <f>ROUND('План мероприятий'!P874/1000,0)</f>
        <v>0</v>
      </c>
      <c r="Q769" s="20">
        <f>ROUND('План мероприятий'!Q874/1000,0)</f>
        <v>0</v>
      </c>
      <c r="R769" s="20">
        <f>ROUND('План мероприятий'!R874/1000,0)</f>
        <v>0</v>
      </c>
      <c r="S769" s="20">
        <f>ROUND('План мероприятий'!S874/1000,0)</f>
        <v>0</v>
      </c>
      <c r="T769" s="372"/>
      <c r="U769" s="376"/>
      <c r="V769" s="376"/>
      <c r="W769" s="374"/>
      <c r="X769" s="370"/>
      <c r="Y769" s="370"/>
      <c r="Z769" s="370"/>
      <c r="AA769" s="370"/>
      <c r="AB769" s="370"/>
      <c r="AC769" s="375"/>
      <c r="AD769" s="232"/>
      <c r="AE769" s="51"/>
    </row>
    <row r="770" spans="1:31" x14ac:dyDescent="0.3">
      <c r="A770" s="249"/>
      <c r="B770" s="38"/>
      <c r="C770" s="39"/>
      <c r="D770" s="35" t="s">
        <v>45</v>
      </c>
      <c r="E770" s="35" t="s">
        <v>45</v>
      </c>
      <c r="F770" s="35" t="s">
        <v>45</v>
      </c>
      <c r="G770" s="35" t="s">
        <v>45</v>
      </c>
      <c r="H770" s="35" t="s">
        <v>36</v>
      </c>
      <c r="I770" s="35" t="s">
        <v>45</v>
      </c>
      <c r="J770" s="35" t="s">
        <v>45</v>
      </c>
      <c r="K770" s="35" t="s">
        <v>45</v>
      </c>
      <c r="L770" s="35" t="s">
        <v>45</v>
      </c>
      <c r="M770" s="35" t="s">
        <v>45</v>
      </c>
      <c r="N770" s="35">
        <f>ROUND('План мероприятий'!N875/1000,0)</f>
        <v>0</v>
      </c>
      <c r="O770" s="35">
        <f>ROUND('План мероприятий'!O875/1000,0)</f>
        <v>0</v>
      </c>
      <c r="P770" s="35">
        <f>ROUND('План мероприятий'!P875/1000,0)</f>
        <v>0</v>
      </c>
      <c r="Q770" s="35">
        <f>ROUND('План мероприятий'!Q875/1000,0)</f>
        <v>0</v>
      </c>
      <c r="R770" s="35">
        <f>ROUND('План мероприятий'!R875/1000,0)</f>
        <v>0</v>
      </c>
      <c r="S770" s="35">
        <f>ROUND('План мероприятий'!S875/1000,0)</f>
        <v>0</v>
      </c>
      <c r="T770" s="372"/>
      <c r="U770" s="376"/>
      <c r="V770" s="66" t="s">
        <v>45</v>
      </c>
      <c r="W770" s="66" t="s">
        <v>45</v>
      </c>
      <c r="X770" s="62"/>
      <c r="Y770" s="62"/>
      <c r="Z770" s="62"/>
      <c r="AA770" s="62"/>
      <c r="AB770" s="62"/>
      <c r="AC770" s="67"/>
      <c r="AD770" s="64"/>
      <c r="AE770" s="51"/>
    </row>
    <row r="771" spans="1:31" x14ac:dyDescent="0.3">
      <c r="A771" s="249" t="s">
        <v>556</v>
      </c>
      <c r="B771" s="250"/>
      <c r="C771" s="250" t="s">
        <v>557</v>
      </c>
      <c r="D771" s="16" t="s">
        <v>6</v>
      </c>
      <c r="E771" s="35"/>
      <c r="F771" s="35"/>
      <c r="G771" s="35"/>
      <c r="H771" s="35" t="s">
        <v>36</v>
      </c>
      <c r="I771" s="35" t="s">
        <v>160</v>
      </c>
      <c r="J771" s="35" t="s">
        <v>541</v>
      </c>
      <c r="K771" s="35" t="s">
        <v>558</v>
      </c>
      <c r="L771" s="35"/>
      <c r="M771" s="35"/>
      <c r="N771" s="20">
        <f>ROUND('План мероприятий'!N876/1000,0)</f>
        <v>3570</v>
      </c>
      <c r="O771" s="20">
        <f>ROUND('План мероприятий'!O876/1000,0)</f>
        <v>533</v>
      </c>
      <c r="P771" s="20">
        <f>ROUND('План мероприятий'!P876/1000,0)</f>
        <v>636</v>
      </c>
      <c r="Q771" s="20">
        <f>ROUND('План мероприятий'!Q876/1000,0)</f>
        <v>615</v>
      </c>
      <c r="R771" s="20">
        <f>ROUND('План мероприятий'!R876/1000,0)</f>
        <v>893</v>
      </c>
      <c r="S771" s="20">
        <f>ROUND('План мероприятий'!S876/1000,0)</f>
        <v>893</v>
      </c>
      <c r="T771" s="372">
        <f>N771/$N$19</f>
        <v>2.1527285532910364E-5</v>
      </c>
      <c r="U771" s="376" t="s">
        <v>39</v>
      </c>
      <c r="V771" s="376" t="s">
        <v>45</v>
      </c>
      <c r="W771" s="374" t="s">
        <v>45</v>
      </c>
      <c r="X771" s="370" t="s">
        <v>45</v>
      </c>
      <c r="Y771" s="370" t="s">
        <v>45</v>
      </c>
      <c r="Z771" s="370" t="s">
        <v>45</v>
      </c>
      <c r="AA771" s="370" t="s">
        <v>45</v>
      </c>
      <c r="AB771" s="370" t="s">
        <v>45</v>
      </c>
      <c r="AC771" s="375">
        <f>N771/$N$342</f>
        <v>5.4404145077720206E-2</v>
      </c>
      <c r="AD771" s="232"/>
      <c r="AE771" s="51"/>
    </row>
    <row r="772" spans="1:31" ht="37.5" x14ac:dyDescent="0.3">
      <c r="A772" s="249"/>
      <c r="B772" s="250"/>
      <c r="C772" s="250"/>
      <c r="D772" s="19" t="s">
        <v>28</v>
      </c>
      <c r="E772" s="35"/>
      <c r="F772" s="35"/>
      <c r="G772" s="35"/>
      <c r="H772" s="35" t="s">
        <v>36</v>
      </c>
      <c r="I772" s="35" t="s">
        <v>160</v>
      </c>
      <c r="J772" s="35" t="s">
        <v>541</v>
      </c>
      <c r="K772" s="35" t="s">
        <v>558</v>
      </c>
      <c r="L772" s="35"/>
      <c r="M772" s="35"/>
      <c r="N772" s="20">
        <f>ROUND('План мероприятий'!N877/1000,0)</f>
        <v>3570</v>
      </c>
      <c r="O772" s="20">
        <f>ROUND('План мероприятий'!O877/1000,0)</f>
        <v>533</v>
      </c>
      <c r="P772" s="20">
        <f>ROUND('План мероприятий'!P877/1000,0)</f>
        <v>636</v>
      </c>
      <c r="Q772" s="20">
        <f>ROUND('План мероприятий'!Q877/1000,0)</f>
        <v>615</v>
      </c>
      <c r="R772" s="20">
        <f>ROUND('План мероприятий'!R877/1000,0)</f>
        <v>893</v>
      </c>
      <c r="S772" s="20">
        <f>ROUND('План мероприятий'!S877/1000,0)</f>
        <v>893</v>
      </c>
      <c r="T772" s="372"/>
      <c r="U772" s="376"/>
      <c r="V772" s="376"/>
      <c r="W772" s="374"/>
      <c r="X772" s="370"/>
      <c r="Y772" s="370"/>
      <c r="Z772" s="370"/>
      <c r="AA772" s="370"/>
      <c r="AB772" s="370"/>
      <c r="AC772" s="375"/>
      <c r="AD772" s="232"/>
      <c r="AE772" s="51"/>
    </row>
    <row r="773" spans="1:31" x14ac:dyDescent="0.3">
      <c r="A773" s="249"/>
      <c r="B773" s="250"/>
      <c r="C773" s="250"/>
      <c r="D773" s="19" t="s">
        <v>29</v>
      </c>
      <c r="E773" s="35"/>
      <c r="F773" s="35"/>
      <c r="G773" s="35"/>
      <c r="H773" s="35"/>
      <c r="I773" s="35"/>
      <c r="J773" s="35"/>
      <c r="K773" s="35"/>
      <c r="L773" s="35"/>
      <c r="M773" s="35"/>
      <c r="N773" s="20">
        <f>ROUND('План мероприятий'!N878/1000,0)</f>
        <v>0</v>
      </c>
      <c r="O773" s="20">
        <f>ROUND('План мероприятий'!O878/1000,0)</f>
        <v>0</v>
      </c>
      <c r="P773" s="20">
        <f>ROUND('План мероприятий'!P878/1000,0)</f>
        <v>0</v>
      </c>
      <c r="Q773" s="20">
        <f>ROUND('План мероприятий'!Q878/1000,0)</f>
        <v>0</v>
      </c>
      <c r="R773" s="20">
        <f>ROUND('План мероприятий'!R878/1000,0)</f>
        <v>0</v>
      </c>
      <c r="S773" s="20">
        <f>ROUND('План мероприятий'!S878/1000,0)</f>
        <v>0</v>
      </c>
      <c r="T773" s="372"/>
      <c r="U773" s="376"/>
      <c r="V773" s="376"/>
      <c r="W773" s="374"/>
      <c r="X773" s="370"/>
      <c r="Y773" s="370"/>
      <c r="Z773" s="370"/>
      <c r="AA773" s="370"/>
      <c r="AB773" s="370"/>
      <c r="AC773" s="375"/>
      <c r="AD773" s="232"/>
      <c r="AE773" s="51"/>
    </row>
    <row r="774" spans="1:31" x14ac:dyDescent="0.3">
      <c r="A774" s="249"/>
      <c r="B774" s="250"/>
      <c r="C774" s="250"/>
      <c r="D774" s="19" t="s">
        <v>30</v>
      </c>
      <c r="E774" s="35"/>
      <c r="F774" s="35"/>
      <c r="G774" s="35"/>
      <c r="H774" s="35"/>
      <c r="I774" s="35"/>
      <c r="J774" s="35"/>
      <c r="K774" s="35"/>
      <c r="L774" s="35"/>
      <c r="M774" s="35"/>
      <c r="N774" s="20">
        <f>ROUND('План мероприятий'!N879/1000,0)</f>
        <v>0</v>
      </c>
      <c r="O774" s="20">
        <f>ROUND('План мероприятий'!O879/1000,0)</f>
        <v>0</v>
      </c>
      <c r="P774" s="20">
        <f>ROUND('План мероприятий'!P879/1000,0)</f>
        <v>0</v>
      </c>
      <c r="Q774" s="20">
        <f>ROUND('План мероприятий'!Q879/1000,0)</f>
        <v>0</v>
      </c>
      <c r="R774" s="20">
        <f>ROUND('План мероприятий'!R879/1000,0)</f>
        <v>0</v>
      </c>
      <c r="S774" s="20">
        <f>ROUND('План мероприятий'!S879/1000,0)</f>
        <v>0</v>
      </c>
      <c r="T774" s="372"/>
      <c r="U774" s="376"/>
      <c r="V774" s="376"/>
      <c r="W774" s="374"/>
      <c r="X774" s="370"/>
      <c r="Y774" s="370"/>
      <c r="Z774" s="370"/>
      <c r="AA774" s="370"/>
      <c r="AB774" s="370"/>
      <c r="AC774" s="375"/>
      <c r="AD774" s="232"/>
      <c r="AE774" s="51"/>
    </row>
    <row r="775" spans="1:31" x14ac:dyDescent="0.3">
      <c r="A775" s="249"/>
      <c r="B775" s="250"/>
      <c r="C775" s="250"/>
      <c r="D775" s="19" t="s">
        <v>31</v>
      </c>
      <c r="E775" s="35"/>
      <c r="F775" s="35"/>
      <c r="G775" s="35"/>
      <c r="H775" s="35"/>
      <c r="I775" s="35"/>
      <c r="J775" s="35"/>
      <c r="K775" s="35"/>
      <c r="L775" s="35"/>
      <c r="M775" s="35"/>
      <c r="N775" s="20">
        <f>ROUND('План мероприятий'!N880/1000,0)</f>
        <v>0</v>
      </c>
      <c r="O775" s="20">
        <f>ROUND('План мероприятий'!O880/1000,0)</f>
        <v>0</v>
      </c>
      <c r="P775" s="20">
        <f>ROUND('План мероприятий'!P880/1000,0)</f>
        <v>0</v>
      </c>
      <c r="Q775" s="20">
        <f>ROUND('План мероприятий'!Q880/1000,0)</f>
        <v>0</v>
      </c>
      <c r="R775" s="20">
        <f>ROUND('План мероприятий'!R880/1000,0)</f>
        <v>0</v>
      </c>
      <c r="S775" s="20">
        <f>ROUND('План мероприятий'!S880/1000,0)</f>
        <v>0</v>
      </c>
      <c r="T775" s="372"/>
      <c r="U775" s="376"/>
      <c r="V775" s="376"/>
      <c r="W775" s="374"/>
      <c r="X775" s="370"/>
      <c r="Y775" s="370"/>
      <c r="Z775" s="370"/>
      <c r="AA775" s="370"/>
      <c r="AB775" s="370"/>
      <c r="AC775" s="375"/>
      <c r="AD775" s="232"/>
      <c r="AE775" s="51"/>
    </row>
    <row r="776" spans="1:31" x14ac:dyDescent="0.3">
      <c r="A776" s="249" t="s">
        <v>559</v>
      </c>
      <c r="B776" s="250"/>
      <c r="C776" s="250" t="s">
        <v>560</v>
      </c>
      <c r="D776" s="16" t="s">
        <v>6</v>
      </c>
      <c r="E776" s="35" t="s">
        <v>63</v>
      </c>
      <c r="F776" s="35"/>
      <c r="G776" s="35"/>
      <c r="H776" s="35" t="s">
        <v>36</v>
      </c>
      <c r="I776" s="35" t="s">
        <v>160</v>
      </c>
      <c r="J776" s="35" t="s">
        <v>541</v>
      </c>
      <c r="K776" s="35" t="s">
        <v>561</v>
      </c>
      <c r="L776" s="35" t="s">
        <v>38</v>
      </c>
      <c r="M776" s="35"/>
      <c r="N776" s="20">
        <f>ROUND('План мероприятий'!N881/1000,0)</f>
        <v>12504763</v>
      </c>
      <c r="O776" s="20">
        <f>ROUND('План мероприятий'!O881/1000,0)</f>
        <v>1093457</v>
      </c>
      <c r="P776" s="20">
        <f>ROUND('План мероприятий'!P881/1000,0)</f>
        <v>1563547</v>
      </c>
      <c r="Q776" s="20">
        <f>ROUND('План мероприятий'!Q881/1000,0)</f>
        <v>2998440</v>
      </c>
      <c r="R776" s="20">
        <f>ROUND('План мероприятий'!R881/1000,0)</f>
        <v>3331336</v>
      </c>
      <c r="S776" s="20">
        <f>ROUND('План мероприятий'!S881/1000,0)</f>
        <v>3517983</v>
      </c>
      <c r="T776" s="372">
        <f>N776/$N$19</f>
        <v>7.5404370762569423E-2</v>
      </c>
      <c r="U776" s="376" t="s">
        <v>39</v>
      </c>
      <c r="V776" s="376" t="s">
        <v>562</v>
      </c>
      <c r="W776" s="374" t="s">
        <v>113</v>
      </c>
      <c r="X776" s="370">
        <v>7823</v>
      </c>
      <c r="Y776" s="370">
        <v>5465</v>
      </c>
      <c r="Z776" s="370">
        <v>5625</v>
      </c>
      <c r="AA776" s="370">
        <v>5625</v>
      </c>
      <c r="AB776" s="370">
        <v>5625</v>
      </c>
      <c r="AC776" s="375">
        <f>N776/$N$342</f>
        <v>190.56328863151478</v>
      </c>
      <c r="AD776" s="232"/>
      <c r="AE776" s="51"/>
    </row>
    <row r="777" spans="1:31" ht="37.5" x14ac:dyDescent="0.3">
      <c r="A777" s="249"/>
      <c r="B777" s="250"/>
      <c r="C777" s="250"/>
      <c r="D777" s="19" t="s">
        <v>28</v>
      </c>
      <c r="E777" s="35" t="s">
        <v>63</v>
      </c>
      <c r="F777" s="35"/>
      <c r="G777" s="35"/>
      <c r="H777" s="35" t="s">
        <v>36</v>
      </c>
      <c r="I777" s="35" t="s">
        <v>160</v>
      </c>
      <c r="J777" s="35" t="s">
        <v>541</v>
      </c>
      <c r="K777" s="35" t="s">
        <v>561</v>
      </c>
      <c r="L777" s="35" t="s">
        <v>38</v>
      </c>
      <c r="M777" s="35"/>
      <c r="N777" s="20">
        <f>ROUND('План мероприятий'!N882/1000,0)</f>
        <v>803426</v>
      </c>
      <c r="O777" s="20">
        <f>ROUND('План мероприятий'!O882/1000,0)</f>
        <v>87477</v>
      </c>
      <c r="P777" s="20">
        <f>ROUND('План мероприятий'!P882/1000,0)</f>
        <v>125084</v>
      </c>
      <c r="Q777" s="20">
        <f>ROUND('План мероприятий'!Q882/1000,0)</f>
        <v>179906</v>
      </c>
      <c r="R777" s="20">
        <f>ROUND('План мероприятий'!R882/1000,0)</f>
        <v>199880</v>
      </c>
      <c r="S777" s="20">
        <f>ROUND('План мероприятий'!S882/1000,0)</f>
        <v>211079</v>
      </c>
      <c r="T777" s="372"/>
      <c r="U777" s="376"/>
      <c r="V777" s="376"/>
      <c r="W777" s="374"/>
      <c r="X777" s="370"/>
      <c r="Y777" s="370"/>
      <c r="Z777" s="370"/>
      <c r="AA777" s="370"/>
      <c r="AB777" s="370"/>
      <c r="AC777" s="375"/>
      <c r="AD777" s="232"/>
      <c r="AE777" s="51"/>
    </row>
    <row r="778" spans="1:31" x14ac:dyDescent="0.3">
      <c r="A778" s="249"/>
      <c r="B778" s="250"/>
      <c r="C778" s="250"/>
      <c r="D778" s="19" t="s">
        <v>29</v>
      </c>
      <c r="E778" s="35"/>
      <c r="F778" s="35"/>
      <c r="G778" s="35"/>
      <c r="H778" s="35" t="s">
        <v>36</v>
      </c>
      <c r="I778" s="35" t="s">
        <v>160</v>
      </c>
      <c r="J778" s="35" t="s">
        <v>541</v>
      </c>
      <c r="K778" s="35" t="s">
        <v>561</v>
      </c>
      <c r="L778" s="35" t="s">
        <v>38</v>
      </c>
      <c r="M778" s="35"/>
      <c r="N778" s="20">
        <f>ROUND('План мероприятий'!N883/1000,0)</f>
        <v>11701337</v>
      </c>
      <c r="O778" s="20">
        <f>ROUND('План мероприятий'!O883/1000,0)</f>
        <v>1005981</v>
      </c>
      <c r="P778" s="20">
        <f>ROUND('План мероприятий'!P883/1000,0)</f>
        <v>1438464</v>
      </c>
      <c r="Q778" s="20">
        <f>ROUND('План мероприятий'!Q883/1000,0)</f>
        <v>2818533</v>
      </c>
      <c r="R778" s="20">
        <f>ROUND('План мероприятий'!R883/1000,0)</f>
        <v>3131456</v>
      </c>
      <c r="S778" s="20">
        <f>ROUND('План мероприятий'!S883/1000,0)</f>
        <v>3306904</v>
      </c>
      <c r="T778" s="372"/>
      <c r="U778" s="376"/>
      <c r="V778" s="376"/>
      <c r="W778" s="374"/>
      <c r="X778" s="370"/>
      <c r="Y778" s="370"/>
      <c r="Z778" s="370"/>
      <c r="AA778" s="370"/>
      <c r="AB778" s="370"/>
      <c r="AC778" s="375"/>
      <c r="AD778" s="232"/>
      <c r="AE778" s="51"/>
    </row>
    <row r="779" spans="1:31" x14ac:dyDescent="0.3">
      <c r="A779" s="249"/>
      <c r="B779" s="250"/>
      <c r="C779" s="250"/>
      <c r="D779" s="19" t="s">
        <v>30</v>
      </c>
      <c r="E779" s="35"/>
      <c r="F779" s="35"/>
      <c r="G779" s="35"/>
      <c r="H779" s="35"/>
      <c r="I779" s="35"/>
      <c r="J779" s="35"/>
      <c r="K779" s="35"/>
      <c r="L779" s="35"/>
      <c r="M779" s="35"/>
      <c r="N779" s="20">
        <f>ROUND('План мероприятий'!N884/1000,0)</f>
        <v>0</v>
      </c>
      <c r="O779" s="20">
        <f>ROUND('План мероприятий'!O884/1000,0)</f>
        <v>0</v>
      </c>
      <c r="P779" s="20">
        <f>ROUND('План мероприятий'!P884/1000,0)</f>
        <v>0</v>
      </c>
      <c r="Q779" s="20">
        <f>ROUND('План мероприятий'!Q884/1000,0)</f>
        <v>0</v>
      </c>
      <c r="R779" s="20">
        <f>ROUND('План мероприятий'!R884/1000,0)</f>
        <v>0</v>
      </c>
      <c r="S779" s="20">
        <f>ROUND('План мероприятий'!S884/1000,0)</f>
        <v>0</v>
      </c>
      <c r="T779" s="372"/>
      <c r="U779" s="376"/>
      <c r="V779" s="376"/>
      <c r="W779" s="374"/>
      <c r="X779" s="370"/>
      <c r="Y779" s="370"/>
      <c r="Z779" s="370"/>
      <c r="AA779" s="370"/>
      <c r="AB779" s="370"/>
      <c r="AC779" s="375"/>
      <c r="AD779" s="232"/>
      <c r="AE779" s="51"/>
    </row>
    <row r="780" spans="1:31" x14ac:dyDescent="0.3">
      <c r="A780" s="249"/>
      <c r="B780" s="250"/>
      <c r="C780" s="250"/>
      <c r="D780" s="19" t="s">
        <v>31</v>
      </c>
      <c r="E780" s="35"/>
      <c r="F780" s="35"/>
      <c r="G780" s="35"/>
      <c r="H780" s="35"/>
      <c r="I780" s="35"/>
      <c r="J780" s="35"/>
      <c r="K780" s="35"/>
      <c r="L780" s="35"/>
      <c r="M780" s="35"/>
      <c r="N780" s="20">
        <f>ROUND('План мероприятий'!N885/1000,0)</f>
        <v>0</v>
      </c>
      <c r="O780" s="20">
        <f>ROUND('План мероприятий'!O885/1000,0)</f>
        <v>0</v>
      </c>
      <c r="P780" s="20">
        <f>ROUND('План мероприятий'!P885/1000,0)</f>
        <v>0</v>
      </c>
      <c r="Q780" s="20">
        <f>ROUND('План мероприятий'!Q885/1000,0)</f>
        <v>0</v>
      </c>
      <c r="R780" s="20">
        <f>ROUND('План мероприятий'!R885/1000,0)</f>
        <v>0</v>
      </c>
      <c r="S780" s="20">
        <f>ROUND('План мероприятий'!S885/1000,0)</f>
        <v>0</v>
      </c>
      <c r="T780" s="372"/>
      <c r="U780" s="376"/>
      <c r="V780" s="376"/>
      <c r="W780" s="374"/>
      <c r="X780" s="370"/>
      <c r="Y780" s="370"/>
      <c r="Z780" s="370"/>
      <c r="AA780" s="370"/>
      <c r="AB780" s="370"/>
      <c r="AC780" s="375"/>
      <c r="AD780" s="232"/>
      <c r="AE780" s="51"/>
    </row>
    <row r="781" spans="1:31" x14ac:dyDescent="0.3">
      <c r="A781" s="249"/>
      <c r="B781" s="38"/>
      <c r="C781" s="39"/>
      <c r="D781" s="35" t="s">
        <v>45</v>
      </c>
      <c r="E781" s="35" t="s">
        <v>45</v>
      </c>
      <c r="F781" s="35" t="s">
        <v>45</v>
      </c>
      <c r="G781" s="35" t="s">
        <v>45</v>
      </c>
      <c r="H781" s="35" t="s">
        <v>36</v>
      </c>
      <c r="I781" s="35" t="s">
        <v>45</v>
      </c>
      <c r="J781" s="35" t="s">
        <v>45</v>
      </c>
      <c r="K781" s="35" t="s">
        <v>45</v>
      </c>
      <c r="L781" s="35" t="s">
        <v>45</v>
      </c>
      <c r="M781" s="35" t="s">
        <v>45</v>
      </c>
      <c r="N781" s="35">
        <f>ROUND('План мероприятий'!N886/1000,0)</f>
        <v>0</v>
      </c>
      <c r="O781" s="35">
        <f>ROUND('План мероприятий'!O886/1000,0)</f>
        <v>0</v>
      </c>
      <c r="P781" s="35">
        <f>ROUND('План мероприятий'!P886/1000,0)</f>
        <v>0</v>
      </c>
      <c r="Q781" s="35">
        <f>ROUND('План мероприятий'!Q886/1000,0)</f>
        <v>0</v>
      </c>
      <c r="R781" s="35">
        <f>ROUND('План мероприятий'!R886/1000,0)</f>
        <v>0</v>
      </c>
      <c r="S781" s="35">
        <f>ROUND('План мероприятий'!S886/1000,0)</f>
        <v>0</v>
      </c>
      <c r="T781" s="372"/>
      <c r="U781" s="376"/>
      <c r="V781" s="66" t="s">
        <v>45</v>
      </c>
      <c r="W781" s="66" t="s">
        <v>45</v>
      </c>
      <c r="X781" s="62"/>
      <c r="Y781" s="62"/>
      <c r="Z781" s="62"/>
      <c r="AA781" s="62"/>
      <c r="AB781" s="62"/>
      <c r="AC781" s="67"/>
      <c r="AD781" s="64"/>
      <c r="AE781" s="51"/>
    </row>
    <row r="782" spans="1:31" x14ac:dyDescent="0.3">
      <c r="A782" s="249" t="s">
        <v>563</v>
      </c>
      <c r="B782" s="250"/>
      <c r="C782" s="250" t="s">
        <v>564</v>
      </c>
      <c r="D782" s="16" t="s">
        <v>6</v>
      </c>
      <c r="E782" s="35"/>
      <c r="F782" s="35"/>
      <c r="G782" s="35"/>
      <c r="H782" s="35" t="s">
        <v>36</v>
      </c>
      <c r="I782" s="35" t="s">
        <v>160</v>
      </c>
      <c r="J782" s="35" t="s">
        <v>541</v>
      </c>
      <c r="K782" s="35" t="s">
        <v>565</v>
      </c>
      <c r="L782" s="35"/>
      <c r="M782" s="35"/>
      <c r="N782" s="20">
        <f>ROUND('План мероприятий'!N887/1000,0)</f>
        <v>63244</v>
      </c>
      <c r="O782" s="20">
        <f>ROUND('План мероприятий'!O887/1000,0)</f>
        <v>5705</v>
      </c>
      <c r="P782" s="20">
        <f>ROUND('План мероприятий'!P887/1000,0)</f>
        <v>9387</v>
      </c>
      <c r="Q782" s="20">
        <f>ROUND('План мероприятий'!Q887/1000,0)</f>
        <v>16504</v>
      </c>
      <c r="R782" s="20">
        <f>ROUND('План мероприятий'!R887/1000,0)</f>
        <v>15824</v>
      </c>
      <c r="S782" s="20">
        <f>ROUND('План мероприятий'!S887/1000,0)</f>
        <v>15824</v>
      </c>
      <c r="T782" s="372">
        <f>N782/$N$19</f>
        <v>3.8136460679086363E-4</v>
      </c>
      <c r="U782" s="376" t="s">
        <v>39</v>
      </c>
      <c r="V782" s="376" t="s">
        <v>45</v>
      </c>
      <c r="W782" s="374" t="s">
        <v>45</v>
      </c>
      <c r="X782" s="370" t="s">
        <v>45</v>
      </c>
      <c r="Y782" s="370" t="s">
        <v>45</v>
      </c>
      <c r="Z782" s="370" t="s">
        <v>45</v>
      </c>
      <c r="AA782" s="370" t="s">
        <v>45</v>
      </c>
      <c r="AB782" s="370" t="s">
        <v>45</v>
      </c>
      <c r="AC782" s="375">
        <f>N782/$N$342</f>
        <v>0.96379152697348369</v>
      </c>
      <c r="AD782" s="232"/>
      <c r="AE782" s="51"/>
    </row>
    <row r="783" spans="1:31" ht="37.5" x14ac:dyDescent="0.3">
      <c r="A783" s="249"/>
      <c r="B783" s="250"/>
      <c r="C783" s="250"/>
      <c r="D783" s="19" t="s">
        <v>28</v>
      </c>
      <c r="E783" s="35"/>
      <c r="F783" s="35"/>
      <c r="G783" s="35"/>
      <c r="H783" s="35" t="s">
        <v>36</v>
      </c>
      <c r="I783" s="35" t="s">
        <v>160</v>
      </c>
      <c r="J783" s="35" t="s">
        <v>541</v>
      </c>
      <c r="K783" s="35" t="s">
        <v>565</v>
      </c>
      <c r="L783" s="35"/>
      <c r="M783" s="35"/>
      <c r="N783" s="20">
        <f>ROUND('План мероприятий'!N888/1000,0)</f>
        <v>63244</v>
      </c>
      <c r="O783" s="20">
        <f>ROUND('План мероприятий'!O888/1000,0)</f>
        <v>5705</v>
      </c>
      <c r="P783" s="20">
        <f>ROUND('План мероприятий'!P888/1000,0)</f>
        <v>9387</v>
      </c>
      <c r="Q783" s="20">
        <f>ROUND('План мероприятий'!Q888/1000,0)</f>
        <v>16504</v>
      </c>
      <c r="R783" s="20">
        <f>ROUND('План мероприятий'!R888/1000,0)</f>
        <v>15824</v>
      </c>
      <c r="S783" s="20">
        <f>ROUND('План мероприятий'!S888/1000,0)</f>
        <v>15824</v>
      </c>
      <c r="T783" s="372"/>
      <c r="U783" s="376"/>
      <c r="V783" s="376"/>
      <c r="W783" s="374"/>
      <c r="X783" s="370"/>
      <c r="Y783" s="370"/>
      <c r="Z783" s="370"/>
      <c r="AA783" s="370"/>
      <c r="AB783" s="370"/>
      <c r="AC783" s="375"/>
      <c r="AD783" s="232"/>
      <c r="AE783" s="51"/>
    </row>
    <row r="784" spans="1:31" x14ac:dyDescent="0.3">
      <c r="A784" s="249"/>
      <c r="B784" s="250"/>
      <c r="C784" s="250"/>
      <c r="D784" s="19" t="s">
        <v>29</v>
      </c>
      <c r="E784" s="35"/>
      <c r="F784" s="35"/>
      <c r="G784" s="35"/>
      <c r="H784" s="35"/>
      <c r="I784" s="35"/>
      <c r="J784" s="35"/>
      <c r="K784" s="35"/>
      <c r="L784" s="35"/>
      <c r="M784" s="35"/>
      <c r="N784" s="20">
        <f>ROUND('План мероприятий'!N889/1000,0)</f>
        <v>0</v>
      </c>
      <c r="O784" s="20">
        <f>ROUND('План мероприятий'!O889/1000,0)</f>
        <v>0</v>
      </c>
      <c r="P784" s="20">
        <f>ROUND('План мероприятий'!P889/1000,0)</f>
        <v>0</v>
      </c>
      <c r="Q784" s="20">
        <f>ROUND('План мероприятий'!Q889/1000,0)</f>
        <v>0</v>
      </c>
      <c r="R784" s="20">
        <f>ROUND('План мероприятий'!R889/1000,0)</f>
        <v>0</v>
      </c>
      <c r="S784" s="20">
        <f>ROUND('План мероприятий'!S889/1000,0)</f>
        <v>0</v>
      </c>
      <c r="T784" s="372"/>
      <c r="U784" s="376"/>
      <c r="V784" s="376"/>
      <c r="W784" s="374"/>
      <c r="X784" s="370"/>
      <c r="Y784" s="370"/>
      <c r="Z784" s="370"/>
      <c r="AA784" s="370"/>
      <c r="AB784" s="370"/>
      <c r="AC784" s="375"/>
      <c r="AD784" s="232"/>
      <c r="AE784" s="51"/>
    </row>
    <row r="785" spans="1:31" x14ac:dyDescent="0.3">
      <c r="A785" s="249"/>
      <c r="B785" s="250"/>
      <c r="C785" s="250"/>
      <c r="D785" s="19" t="s">
        <v>30</v>
      </c>
      <c r="E785" s="35"/>
      <c r="F785" s="35"/>
      <c r="G785" s="35"/>
      <c r="H785" s="35"/>
      <c r="I785" s="35"/>
      <c r="J785" s="35"/>
      <c r="K785" s="35"/>
      <c r="L785" s="35"/>
      <c r="M785" s="35"/>
      <c r="N785" s="20">
        <f>ROUND('План мероприятий'!N890/1000,0)</f>
        <v>0</v>
      </c>
      <c r="O785" s="20">
        <f>ROUND('План мероприятий'!O890/1000,0)</f>
        <v>0</v>
      </c>
      <c r="P785" s="20">
        <f>ROUND('План мероприятий'!P890/1000,0)</f>
        <v>0</v>
      </c>
      <c r="Q785" s="20">
        <f>ROUND('План мероприятий'!Q890/1000,0)</f>
        <v>0</v>
      </c>
      <c r="R785" s="20">
        <f>ROUND('План мероприятий'!R890/1000,0)</f>
        <v>0</v>
      </c>
      <c r="S785" s="20">
        <f>ROUND('План мероприятий'!S890/1000,0)</f>
        <v>0</v>
      </c>
      <c r="T785" s="372"/>
      <c r="U785" s="376"/>
      <c r="V785" s="376"/>
      <c r="W785" s="374"/>
      <c r="X785" s="370"/>
      <c r="Y785" s="370"/>
      <c r="Z785" s="370"/>
      <c r="AA785" s="370"/>
      <c r="AB785" s="370"/>
      <c r="AC785" s="375"/>
      <c r="AD785" s="232"/>
      <c r="AE785" s="51"/>
    </row>
    <row r="786" spans="1:31" x14ac:dyDescent="0.3">
      <c r="A786" s="249"/>
      <c r="B786" s="250"/>
      <c r="C786" s="250"/>
      <c r="D786" s="19" t="s">
        <v>31</v>
      </c>
      <c r="E786" s="35"/>
      <c r="F786" s="35"/>
      <c r="G786" s="35"/>
      <c r="H786" s="35"/>
      <c r="I786" s="35"/>
      <c r="J786" s="35"/>
      <c r="K786" s="35"/>
      <c r="L786" s="35"/>
      <c r="M786" s="35"/>
      <c r="N786" s="20">
        <f>ROUND('План мероприятий'!N891/1000,0)</f>
        <v>0</v>
      </c>
      <c r="O786" s="20">
        <f>ROUND('План мероприятий'!O891/1000,0)</f>
        <v>0</v>
      </c>
      <c r="P786" s="20">
        <f>ROUND('План мероприятий'!P891/1000,0)</f>
        <v>0</v>
      </c>
      <c r="Q786" s="20">
        <f>ROUND('План мероприятий'!Q891/1000,0)</f>
        <v>0</v>
      </c>
      <c r="R786" s="20">
        <f>ROUND('План мероприятий'!R891/1000,0)</f>
        <v>0</v>
      </c>
      <c r="S786" s="20">
        <f>ROUND('План мероприятий'!S891/1000,0)</f>
        <v>0</v>
      </c>
      <c r="T786" s="372"/>
      <c r="U786" s="376"/>
      <c r="V786" s="376"/>
      <c r="W786" s="374"/>
      <c r="X786" s="370"/>
      <c r="Y786" s="370"/>
      <c r="Z786" s="370"/>
      <c r="AA786" s="370"/>
      <c r="AB786" s="370"/>
      <c r="AC786" s="375"/>
      <c r="AD786" s="232"/>
      <c r="AE786" s="51"/>
    </row>
    <row r="787" spans="1:31" ht="18.75" customHeight="1" x14ac:dyDescent="0.3">
      <c r="A787" s="318" t="s">
        <v>566</v>
      </c>
      <c r="B787" s="416"/>
      <c r="C787" s="319" t="s">
        <v>567</v>
      </c>
      <c r="D787" s="29" t="s">
        <v>6</v>
      </c>
      <c r="E787" s="30"/>
      <c r="F787" s="30"/>
      <c r="G787" s="30"/>
      <c r="H787" s="30"/>
      <c r="I787" s="30"/>
      <c r="J787" s="30"/>
      <c r="K787" s="30"/>
      <c r="L787" s="31"/>
      <c r="M787" s="31"/>
      <c r="N787" s="32">
        <f>ROUND('План мероприятий'!N898/1000,0)</f>
        <v>123572</v>
      </c>
      <c r="O787" s="32">
        <f>ROUND('План мероприятий'!O898/1000,0)</f>
        <v>27202</v>
      </c>
      <c r="P787" s="32">
        <f>ROUND('План мероприятий'!P898/1000,0)</f>
        <v>20310</v>
      </c>
      <c r="Q787" s="32">
        <f>ROUND('План мероприятий'!Q898/1000,0)</f>
        <v>26987</v>
      </c>
      <c r="R787" s="32">
        <f>ROUND('План мероприятий'!R898/1000,0)</f>
        <v>24537</v>
      </c>
      <c r="S787" s="32">
        <f>ROUND('План мероприятий'!S898/1000,0)</f>
        <v>24537</v>
      </c>
      <c r="T787" s="399">
        <f>N787/$N$19</f>
        <v>7.4514558203719883E-4</v>
      </c>
      <c r="U787" s="400" t="s">
        <v>39</v>
      </c>
      <c r="V787" s="400" t="s">
        <v>568</v>
      </c>
      <c r="W787" s="397" t="s">
        <v>85</v>
      </c>
      <c r="X787" s="397">
        <f>X792+X798+X804</f>
        <v>109</v>
      </c>
      <c r="Y787" s="397">
        <f>Y792+Y798+Y804</f>
        <v>585</v>
      </c>
      <c r="Z787" s="397">
        <f>Z792+Z798+Z804</f>
        <v>585</v>
      </c>
      <c r="AA787" s="397">
        <f>AA792+AA798+AA804</f>
        <v>545</v>
      </c>
      <c r="AB787" s="397">
        <f>AB792+AB798+AB804</f>
        <v>545</v>
      </c>
      <c r="AC787" s="396">
        <f>N787/N320</f>
        <v>9.7338260332473822E-4</v>
      </c>
      <c r="AD787" s="231"/>
      <c r="AE787" s="51"/>
    </row>
    <row r="788" spans="1:31" ht="37.5" x14ac:dyDescent="0.3">
      <c r="A788" s="318"/>
      <c r="B788" s="417"/>
      <c r="C788" s="319"/>
      <c r="D788" s="33" t="s">
        <v>28</v>
      </c>
      <c r="E788" s="30"/>
      <c r="F788" s="30"/>
      <c r="G788" s="30"/>
      <c r="H788" s="30"/>
      <c r="I788" s="30"/>
      <c r="J788" s="30"/>
      <c r="K788" s="30"/>
      <c r="L788" s="31"/>
      <c r="M788" s="31"/>
      <c r="N788" s="32">
        <f>ROUND('План мероприятий'!N899/1000,0)</f>
        <v>123572</v>
      </c>
      <c r="O788" s="32">
        <f>ROUND('План мероприятий'!O899/1000,0)</f>
        <v>27202</v>
      </c>
      <c r="P788" s="32">
        <f>ROUND('План мероприятий'!P899/1000,0)</f>
        <v>20310</v>
      </c>
      <c r="Q788" s="32">
        <f>ROUND('План мероприятий'!Q899/1000,0)</f>
        <v>26987</v>
      </c>
      <c r="R788" s="32">
        <f>ROUND('План мероприятий'!R899/1000,0)</f>
        <v>24537</v>
      </c>
      <c r="S788" s="32">
        <f>ROUND('План мероприятий'!S899/1000,0)</f>
        <v>24537</v>
      </c>
      <c r="T788" s="399"/>
      <c r="U788" s="400"/>
      <c r="V788" s="400"/>
      <c r="W788" s="397"/>
      <c r="X788" s="397"/>
      <c r="Y788" s="397"/>
      <c r="Z788" s="397"/>
      <c r="AA788" s="397"/>
      <c r="AB788" s="397"/>
      <c r="AC788" s="396"/>
      <c r="AD788" s="231"/>
      <c r="AE788" s="51"/>
    </row>
    <row r="789" spans="1:31" x14ac:dyDescent="0.3">
      <c r="A789" s="318"/>
      <c r="B789" s="417"/>
      <c r="C789" s="319"/>
      <c r="D789" s="33" t="s">
        <v>29</v>
      </c>
      <c r="E789" s="30"/>
      <c r="F789" s="30"/>
      <c r="G789" s="30"/>
      <c r="H789" s="30"/>
      <c r="I789" s="30"/>
      <c r="J789" s="30"/>
      <c r="K789" s="30"/>
      <c r="L789" s="31"/>
      <c r="M789" s="31"/>
      <c r="N789" s="32">
        <f>ROUND('План мероприятий'!N900/1000,0)</f>
        <v>0</v>
      </c>
      <c r="O789" s="32">
        <f>ROUND('План мероприятий'!O900/1000,0)</f>
        <v>0</v>
      </c>
      <c r="P789" s="32">
        <f>ROUND('План мероприятий'!P900/1000,0)</f>
        <v>0</v>
      </c>
      <c r="Q789" s="32">
        <f>ROUND('План мероприятий'!Q900/1000,0)</f>
        <v>0</v>
      </c>
      <c r="R789" s="32">
        <f>ROUND('План мероприятий'!R900/1000,0)</f>
        <v>0</v>
      </c>
      <c r="S789" s="32">
        <f>ROUND('План мероприятий'!S900/1000,0)</f>
        <v>0</v>
      </c>
      <c r="T789" s="399"/>
      <c r="U789" s="400"/>
      <c r="V789" s="400"/>
      <c r="W789" s="397"/>
      <c r="X789" s="397"/>
      <c r="Y789" s="397"/>
      <c r="Z789" s="397"/>
      <c r="AA789" s="397"/>
      <c r="AB789" s="397"/>
      <c r="AC789" s="396"/>
      <c r="AD789" s="231"/>
      <c r="AE789" s="51"/>
    </row>
    <row r="790" spans="1:31" x14ac:dyDescent="0.3">
      <c r="A790" s="318"/>
      <c r="B790" s="417"/>
      <c r="C790" s="319"/>
      <c r="D790" s="33" t="s">
        <v>30</v>
      </c>
      <c r="E790" s="30"/>
      <c r="F790" s="30"/>
      <c r="G790" s="30"/>
      <c r="H790" s="30"/>
      <c r="I790" s="30"/>
      <c r="J790" s="30"/>
      <c r="K790" s="30"/>
      <c r="L790" s="31"/>
      <c r="M790" s="31"/>
      <c r="N790" s="32">
        <f>ROUND('План мероприятий'!N901/1000,0)</f>
        <v>0</v>
      </c>
      <c r="O790" s="32">
        <f>ROUND('План мероприятий'!O901/1000,0)</f>
        <v>0</v>
      </c>
      <c r="P790" s="32">
        <f>ROUND('План мероприятий'!P901/1000,0)</f>
        <v>0</v>
      </c>
      <c r="Q790" s="32">
        <f>ROUND('План мероприятий'!Q901/1000,0)</f>
        <v>0</v>
      </c>
      <c r="R790" s="32">
        <f>ROUND('План мероприятий'!R901/1000,0)</f>
        <v>0</v>
      </c>
      <c r="S790" s="32">
        <f>ROUND('План мероприятий'!S901/1000,0)</f>
        <v>0</v>
      </c>
      <c r="T790" s="399"/>
      <c r="U790" s="400"/>
      <c r="V790" s="400"/>
      <c r="W790" s="397"/>
      <c r="X790" s="397"/>
      <c r="Y790" s="397"/>
      <c r="Z790" s="397"/>
      <c r="AA790" s="397"/>
      <c r="AB790" s="397"/>
      <c r="AC790" s="396"/>
      <c r="AD790" s="231"/>
      <c r="AE790" s="51"/>
    </row>
    <row r="791" spans="1:31" x14ac:dyDescent="0.3">
      <c r="A791" s="318"/>
      <c r="B791" s="418"/>
      <c r="C791" s="319"/>
      <c r="D791" s="33" t="s">
        <v>31</v>
      </c>
      <c r="E791" s="30"/>
      <c r="F791" s="30"/>
      <c r="G791" s="30"/>
      <c r="H791" s="30"/>
      <c r="I791" s="30"/>
      <c r="J791" s="30"/>
      <c r="K791" s="30"/>
      <c r="L791" s="31"/>
      <c r="M791" s="31"/>
      <c r="N791" s="32">
        <f>ROUND('План мероприятий'!N902/1000,0)</f>
        <v>0</v>
      </c>
      <c r="O791" s="32">
        <f>ROUND('План мероприятий'!O902/1000,0)</f>
        <v>0</v>
      </c>
      <c r="P791" s="32">
        <f>ROUND('План мероприятий'!P902/1000,0)</f>
        <v>0</v>
      </c>
      <c r="Q791" s="32">
        <f>ROUND('План мероприятий'!Q902/1000,0)</f>
        <v>0</v>
      </c>
      <c r="R791" s="32">
        <f>ROUND('План мероприятий'!R902/1000,0)</f>
        <v>0</v>
      </c>
      <c r="S791" s="32">
        <f>ROUND('План мероприятий'!S902/1000,0)</f>
        <v>0</v>
      </c>
      <c r="T791" s="399"/>
      <c r="U791" s="400"/>
      <c r="V791" s="400"/>
      <c r="W791" s="397"/>
      <c r="X791" s="397"/>
      <c r="Y791" s="397"/>
      <c r="Z791" s="397"/>
      <c r="AA791" s="397"/>
      <c r="AB791" s="397"/>
      <c r="AC791" s="396"/>
      <c r="AD791" s="231"/>
      <c r="AE791" s="51"/>
    </row>
    <row r="792" spans="1:31" ht="37.5" customHeight="1" x14ac:dyDescent="0.3">
      <c r="A792" s="249" t="s">
        <v>569</v>
      </c>
      <c r="B792" s="250"/>
      <c r="C792" s="250" t="s">
        <v>570</v>
      </c>
      <c r="D792" s="16" t="s">
        <v>6</v>
      </c>
      <c r="E792" s="35" t="s">
        <v>63</v>
      </c>
      <c r="F792" s="35"/>
      <c r="G792" s="35"/>
      <c r="H792" s="35" t="s">
        <v>36</v>
      </c>
      <c r="I792" s="35" t="s">
        <v>160</v>
      </c>
      <c r="J792" s="41" t="s">
        <v>571</v>
      </c>
      <c r="K792" s="35" t="s">
        <v>572</v>
      </c>
      <c r="L792" s="35" t="s">
        <v>38</v>
      </c>
      <c r="M792" s="35"/>
      <c r="N792" s="20">
        <f>ROUND('План мероприятий'!N903/1000,0)</f>
        <v>26859</v>
      </c>
      <c r="O792" s="20">
        <f>ROUND('План мероприятий'!O903/1000,0)</f>
        <v>8649</v>
      </c>
      <c r="P792" s="20">
        <f>ROUND('План мероприятий'!P903/1000,0)</f>
        <v>4521</v>
      </c>
      <c r="Q792" s="20">
        <f>ROUND('План мероприятий'!Q903/1000,0)</f>
        <v>3735</v>
      </c>
      <c r="R792" s="20">
        <f>ROUND('План мероприятий'!R903/1000,0)</f>
        <v>4977</v>
      </c>
      <c r="S792" s="20">
        <f>ROUND('План мероприятий'!S903/1000,0)</f>
        <v>4977</v>
      </c>
      <c r="T792" s="372">
        <f>N792/$N$19</f>
        <v>1.6196116586230798E-4</v>
      </c>
      <c r="U792" s="376" t="s">
        <v>39</v>
      </c>
      <c r="V792" s="376" t="s">
        <v>573</v>
      </c>
      <c r="W792" s="374" t="s">
        <v>85</v>
      </c>
      <c r="X792" s="370">
        <v>17</v>
      </c>
      <c r="Y792" s="370">
        <v>100</v>
      </c>
      <c r="Z792" s="370">
        <v>100</v>
      </c>
      <c r="AA792" s="370">
        <v>100</v>
      </c>
      <c r="AB792" s="370">
        <v>100</v>
      </c>
      <c r="AC792" s="375">
        <f>N792/$N$490</f>
        <v>8.5375958735239355E-4</v>
      </c>
      <c r="AD792" s="232"/>
      <c r="AE792" s="51"/>
    </row>
    <row r="793" spans="1:31" ht="37.5" x14ac:dyDescent="0.3">
      <c r="A793" s="249"/>
      <c r="B793" s="250"/>
      <c r="C793" s="250"/>
      <c r="D793" s="19" t="s">
        <v>28</v>
      </c>
      <c r="E793" s="35" t="s">
        <v>63</v>
      </c>
      <c r="F793" s="35"/>
      <c r="G793" s="35"/>
      <c r="H793" s="35" t="s">
        <v>36</v>
      </c>
      <c r="I793" s="35" t="s">
        <v>160</v>
      </c>
      <c r="J793" s="41" t="s">
        <v>571</v>
      </c>
      <c r="K793" s="35" t="s">
        <v>572</v>
      </c>
      <c r="L793" s="35" t="s">
        <v>38</v>
      </c>
      <c r="M793" s="35"/>
      <c r="N793" s="20">
        <f>ROUND('План мероприятий'!N904/1000,0)</f>
        <v>26859</v>
      </c>
      <c r="O793" s="20">
        <f>ROUND('План мероприятий'!O904/1000,0)</f>
        <v>8649</v>
      </c>
      <c r="P793" s="20">
        <f>ROUND('План мероприятий'!P904/1000,0)</f>
        <v>4521</v>
      </c>
      <c r="Q793" s="20">
        <f>ROUND('План мероприятий'!Q904/1000,0)</f>
        <v>3735</v>
      </c>
      <c r="R793" s="20">
        <f>ROUND('План мероприятий'!R904/1000,0)</f>
        <v>4977</v>
      </c>
      <c r="S793" s="20">
        <f>ROUND('План мероприятий'!S904/1000,0)</f>
        <v>4977</v>
      </c>
      <c r="T793" s="372"/>
      <c r="U793" s="376"/>
      <c r="V793" s="376"/>
      <c r="W793" s="374"/>
      <c r="X793" s="370"/>
      <c r="Y793" s="370"/>
      <c r="Z793" s="370"/>
      <c r="AA793" s="370"/>
      <c r="AB793" s="370"/>
      <c r="AC793" s="375"/>
      <c r="AD793" s="232"/>
      <c r="AE793" s="51"/>
    </row>
    <row r="794" spans="1:31" x14ac:dyDescent="0.3">
      <c r="A794" s="249"/>
      <c r="B794" s="250"/>
      <c r="C794" s="250"/>
      <c r="D794" s="19" t="s">
        <v>29</v>
      </c>
      <c r="E794" s="35"/>
      <c r="F794" s="35"/>
      <c r="G794" s="35"/>
      <c r="H794" s="35"/>
      <c r="I794" s="35"/>
      <c r="J794" s="35"/>
      <c r="K794" s="35"/>
      <c r="L794" s="35"/>
      <c r="M794" s="35"/>
      <c r="N794" s="20">
        <f>ROUND('План мероприятий'!N905/1000,0)</f>
        <v>0</v>
      </c>
      <c r="O794" s="20">
        <f>ROUND('План мероприятий'!O905/1000,0)</f>
        <v>0</v>
      </c>
      <c r="P794" s="20">
        <f>ROUND('План мероприятий'!P905/1000,0)</f>
        <v>0</v>
      </c>
      <c r="Q794" s="20">
        <f>ROUND('План мероприятий'!Q905/1000,0)</f>
        <v>0</v>
      </c>
      <c r="R794" s="20">
        <f>ROUND('План мероприятий'!R905/1000,0)</f>
        <v>0</v>
      </c>
      <c r="S794" s="20">
        <f>ROUND('План мероприятий'!S905/1000,0)</f>
        <v>0</v>
      </c>
      <c r="T794" s="372"/>
      <c r="U794" s="376"/>
      <c r="V794" s="376"/>
      <c r="W794" s="374"/>
      <c r="X794" s="370"/>
      <c r="Y794" s="370"/>
      <c r="Z794" s="370"/>
      <c r="AA794" s="370"/>
      <c r="AB794" s="370"/>
      <c r="AC794" s="375"/>
      <c r="AD794" s="232"/>
      <c r="AE794" s="51"/>
    </row>
    <row r="795" spans="1:31" x14ac:dyDescent="0.3">
      <c r="A795" s="249"/>
      <c r="B795" s="250"/>
      <c r="C795" s="250"/>
      <c r="D795" s="19" t="s">
        <v>30</v>
      </c>
      <c r="E795" s="35"/>
      <c r="F795" s="35"/>
      <c r="G795" s="35"/>
      <c r="H795" s="35"/>
      <c r="I795" s="35"/>
      <c r="J795" s="35"/>
      <c r="K795" s="35"/>
      <c r="L795" s="35"/>
      <c r="M795" s="35"/>
      <c r="N795" s="20">
        <f>ROUND('План мероприятий'!N906/1000,0)</f>
        <v>0</v>
      </c>
      <c r="O795" s="20">
        <f>ROUND('План мероприятий'!O906/1000,0)</f>
        <v>0</v>
      </c>
      <c r="P795" s="20">
        <f>ROUND('План мероприятий'!P906/1000,0)</f>
        <v>0</v>
      </c>
      <c r="Q795" s="20">
        <f>ROUND('План мероприятий'!Q906/1000,0)</f>
        <v>0</v>
      </c>
      <c r="R795" s="20">
        <f>ROUND('План мероприятий'!R906/1000,0)</f>
        <v>0</v>
      </c>
      <c r="S795" s="20">
        <f>ROUND('План мероприятий'!S906/1000,0)</f>
        <v>0</v>
      </c>
      <c r="T795" s="372"/>
      <c r="U795" s="376"/>
      <c r="V795" s="376"/>
      <c r="W795" s="374"/>
      <c r="X795" s="370"/>
      <c r="Y795" s="370"/>
      <c r="Z795" s="370"/>
      <c r="AA795" s="370"/>
      <c r="AB795" s="370"/>
      <c r="AC795" s="375"/>
      <c r="AD795" s="232"/>
      <c r="AE795" s="51"/>
    </row>
    <row r="796" spans="1:31" x14ac:dyDescent="0.3">
      <c r="A796" s="249"/>
      <c r="B796" s="250"/>
      <c r="C796" s="250"/>
      <c r="D796" s="19" t="s">
        <v>31</v>
      </c>
      <c r="E796" s="35"/>
      <c r="F796" s="35"/>
      <c r="G796" s="35"/>
      <c r="H796" s="35"/>
      <c r="I796" s="35"/>
      <c r="J796" s="35"/>
      <c r="K796" s="35"/>
      <c r="L796" s="35"/>
      <c r="M796" s="35"/>
      <c r="N796" s="20">
        <f>ROUND('План мероприятий'!N907/1000,0)</f>
        <v>0</v>
      </c>
      <c r="O796" s="20">
        <f>ROUND('План мероприятий'!O907/1000,0)</f>
        <v>0</v>
      </c>
      <c r="P796" s="20">
        <f>ROUND('План мероприятий'!P907/1000,0)</f>
        <v>0</v>
      </c>
      <c r="Q796" s="20">
        <f>ROUND('План мероприятий'!Q907/1000,0)</f>
        <v>0</v>
      </c>
      <c r="R796" s="20">
        <f>ROUND('План мероприятий'!R907/1000,0)</f>
        <v>0</v>
      </c>
      <c r="S796" s="20">
        <f>ROUND('План мероприятий'!S907/1000,0)</f>
        <v>0</v>
      </c>
      <c r="T796" s="372"/>
      <c r="U796" s="376"/>
      <c r="V796" s="376"/>
      <c r="W796" s="374"/>
      <c r="X796" s="370"/>
      <c r="Y796" s="370"/>
      <c r="Z796" s="370"/>
      <c r="AA796" s="370"/>
      <c r="AB796" s="370"/>
      <c r="AC796" s="375"/>
      <c r="AD796" s="232"/>
      <c r="AE796" s="51"/>
    </row>
    <row r="797" spans="1:31" x14ac:dyDescent="0.3">
      <c r="A797" s="249"/>
      <c r="B797" s="38"/>
      <c r="C797" s="39"/>
      <c r="D797" s="35" t="s">
        <v>45</v>
      </c>
      <c r="E797" s="35" t="s">
        <v>45</v>
      </c>
      <c r="F797" s="35" t="s">
        <v>45</v>
      </c>
      <c r="G797" s="35" t="s">
        <v>45</v>
      </c>
      <c r="H797" s="35" t="s">
        <v>36</v>
      </c>
      <c r="I797" s="35" t="s">
        <v>160</v>
      </c>
      <c r="J797" s="41" t="s">
        <v>571</v>
      </c>
      <c r="K797" s="35" t="s">
        <v>45</v>
      </c>
      <c r="L797" s="35" t="s">
        <v>45</v>
      </c>
      <c r="M797" s="35" t="s">
        <v>45</v>
      </c>
      <c r="N797" s="35">
        <f>ROUND('План мероприятий'!N908/1000,0)</f>
        <v>0</v>
      </c>
      <c r="O797" s="35">
        <f>ROUND('План мероприятий'!O908/1000,0)</f>
        <v>0</v>
      </c>
      <c r="P797" s="35">
        <f>ROUND('План мероприятий'!P908/1000,0)</f>
        <v>0</v>
      </c>
      <c r="Q797" s="35">
        <f>ROUND('План мероприятий'!Q908/1000,0)</f>
        <v>0</v>
      </c>
      <c r="R797" s="35">
        <f>ROUND('План мероприятий'!R908/1000,0)</f>
        <v>0</v>
      </c>
      <c r="S797" s="35">
        <f>ROUND('План мероприятий'!S908/1000,0)</f>
        <v>0</v>
      </c>
      <c r="T797" s="372"/>
      <c r="U797" s="376"/>
      <c r="V797" s="66" t="s">
        <v>45</v>
      </c>
      <c r="W797" s="66" t="s">
        <v>45</v>
      </c>
      <c r="X797" s="62"/>
      <c r="Y797" s="62"/>
      <c r="Z797" s="62"/>
      <c r="AA797" s="62"/>
      <c r="AB797" s="62"/>
      <c r="AC797" s="67"/>
      <c r="AD797" s="64"/>
      <c r="AE797" s="51"/>
    </row>
    <row r="798" spans="1:31" ht="37.5" customHeight="1" x14ac:dyDescent="0.3">
      <c r="A798" s="249" t="s">
        <v>574</v>
      </c>
      <c r="B798" s="250"/>
      <c r="C798" s="250" t="s">
        <v>575</v>
      </c>
      <c r="D798" s="16" t="s">
        <v>6</v>
      </c>
      <c r="E798" s="35" t="s">
        <v>63</v>
      </c>
      <c r="F798" s="35"/>
      <c r="G798" s="35"/>
      <c r="H798" s="35" t="s">
        <v>36</v>
      </c>
      <c r="I798" s="35" t="s">
        <v>160</v>
      </c>
      <c r="J798" s="41" t="s">
        <v>571</v>
      </c>
      <c r="K798" s="35" t="s">
        <v>576</v>
      </c>
      <c r="L798" s="35" t="s">
        <v>38</v>
      </c>
      <c r="M798" s="35"/>
      <c r="N798" s="20">
        <f>ROUND('План мероприятий'!N909/1000,0)</f>
        <v>93544</v>
      </c>
      <c r="O798" s="20">
        <f>ROUND('План мероприятий'!O909/1000,0)</f>
        <v>18153</v>
      </c>
      <c r="P798" s="20">
        <f>ROUND('План мероприятий'!P909/1000,0)</f>
        <v>15589</v>
      </c>
      <c r="Q798" s="20">
        <f>ROUND('План мероприятий'!Q909/1000,0)</f>
        <v>23169</v>
      </c>
      <c r="R798" s="20">
        <f>ROUND('План мероприятий'!R909/1000,0)</f>
        <v>18316</v>
      </c>
      <c r="S798" s="20">
        <f>ROUND('План мероприятий'!S909/1000,0)</f>
        <v>18316</v>
      </c>
      <c r="T798" s="372">
        <f>N798/$N$19</f>
        <v>5.6407518148195157E-4</v>
      </c>
      <c r="U798" s="376" t="s">
        <v>39</v>
      </c>
      <c r="V798" s="376" t="s">
        <v>577</v>
      </c>
      <c r="W798" s="374" t="s">
        <v>85</v>
      </c>
      <c r="X798" s="370">
        <v>92</v>
      </c>
      <c r="Y798" s="370">
        <v>435</v>
      </c>
      <c r="Z798" s="370">
        <v>435</v>
      </c>
      <c r="AA798" s="370">
        <v>435</v>
      </c>
      <c r="AB798" s="370">
        <v>435</v>
      </c>
      <c r="AC798" s="375">
        <f>N798/$N$490</f>
        <v>2.9734571964441085E-3</v>
      </c>
      <c r="AD798" s="232"/>
      <c r="AE798" s="51"/>
    </row>
    <row r="799" spans="1:31" ht="37.5" x14ac:dyDescent="0.3">
      <c r="A799" s="249"/>
      <c r="B799" s="250"/>
      <c r="C799" s="250"/>
      <c r="D799" s="19" t="s">
        <v>28</v>
      </c>
      <c r="E799" s="35" t="s">
        <v>63</v>
      </c>
      <c r="F799" s="35"/>
      <c r="G799" s="35"/>
      <c r="H799" s="35" t="s">
        <v>36</v>
      </c>
      <c r="I799" s="35" t="s">
        <v>160</v>
      </c>
      <c r="J799" s="41" t="s">
        <v>571</v>
      </c>
      <c r="K799" s="35" t="s">
        <v>576</v>
      </c>
      <c r="L799" s="35" t="s">
        <v>38</v>
      </c>
      <c r="M799" s="35"/>
      <c r="N799" s="20">
        <f>ROUND('План мероприятий'!N910/1000,0)</f>
        <v>93544</v>
      </c>
      <c r="O799" s="20">
        <f>ROUND('План мероприятий'!O910/1000,0)</f>
        <v>18153</v>
      </c>
      <c r="P799" s="20">
        <f>ROUND('План мероприятий'!P910/1000,0)</f>
        <v>15589</v>
      </c>
      <c r="Q799" s="20">
        <f>ROUND('План мероприятий'!Q910/1000,0)</f>
        <v>23169</v>
      </c>
      <c r="R799" s="20">
        <f>ROUND('План мероприятий'!R910/1000,0)</f>
        <v>18316</v>
      </c>
      <c r="S799" s="20">
        <f>ROUND('План мероприятий'!S910/1000,0)</f>
        <v>18316</v>
      </c>
      <c r="T799" s="372"/>
      <c r="U799" s="376"/>
      <c r="V799" s="376"/>
      <c r="W799" s="374"/>
      <c r="X799" s="370"/>
      <c r="Y799" s="370"/>
      <c r="Z799" s="370"/>
      <c r="AA799" s="370"/>
      <c r="AB799" s="370"/>
      <c r="AC799" s="375"/>
      <c r="AD799" s="232"/>
      <c r="AE799" s="51"/>
    </row>
    <row r="800" spans="1:31" x14ac:dyDescent="0.3">
      <c r="A800" s="249"/>
      <c r="B800" s="250"/>
      <c r="C800" s="250"/>
      <c r="D800" s="19" t="s">
        <v>29</v>
      </c>
      <c r="E800" s="35"/>
      <c r="F800" s="35"/>
      <c r="G800" s="35"/>
      <c r="H800" s="35"/>
      <c r="I800" s="35"/>
      <c r="J800" s="35"/>
      <c r="K800" s="35"/>
      <c r="L800" s="35"/>
      <c r="M800" s="35"/>
      <c r="N800" s="20">
        <f>ROUND('План мероприятий'!N911/1000,0)</f>
        <v>0</v>
      </c>
      <c r="O800" s="20">
        <f>ROUND('План мероприятий'!O911/1000,0)</f>
        <v>0</v>
      </c>
      <c r="P800" s="20">
        <f>ROUND('План мероприятий'!P911/1000,0)</f>
        <v>0</v>
      </c>
      <c r="Q800" s="20">
        <f>ROUND('План мероприятий'!Q911/1000,0)</f>
        <v>0</v>
      </c>
      <c r="R800" s="20">
        <f>ROUND('План мероприятий'!R911/1000,0)</f>
        <v>0</v>
      </c>
      <c r="S800" s="20">
        <f>ROUND('План мероприятий'!S911/1000,0)</f>
        <v>0</v>
      </c>
      <c r="T800" s="372"/>
      <c r="U800" s="376"/>
      <c r="V800" s="376"/>
      <c r="W800" s="374"/>
      <c r="X800" s="370"/>
      <c r="Y800" s="370"/>
      <c r="Z800" s="370"/>
      <c r="AA800" s="370"/>
      <c r="AB800" s="370"/>
      <c r="AC800" s="375"/>
      <c r="AD800" s="232"/>
      <c r="AE800" s="51"/>
    </row>
    <row r="801" spans="1:31" x14ac:dyDescent="0.3">
      <c r="A801" s="249"/>
      <c r="B801" s="250"/>
      <c r="C801" s="250"/>
      <c r="D801" s="19" t="s">
        <v>30</v>
      </c>
      <c r="E801" s="35"/>
      <c r="F801" s="35"/>
      <c r="G801" s="35"/>
      <c r="H801" s="35"/>
      <c r="I801" s="35"/>
      <c r="J801" s="35"/>
      <c r="K801" s="35"/>
      <c r="L801" s="35"/>
      <c r="M801" s="35"/>
      <c r="N801" s="20">
        <f>ROUND('План мероприятий'!N912/1000,0)</f>
        <v>0</v>
      </c>
      <c r="O801" s="20">
        <f>ROUND('План мероприятий'!O912/1000,0)</f>
        <v>0</v>
      </c>
      <c r="P801" s="20">
        <f>ROUND('План мероприятий'!P912/1000,0)</f>
        <v>0</v>
      </c>
      <c r="Q801" s="20">
        <f>ROUND('План мероприятий'!Q912/1000,0)</f>
        <v>0</v>
      </c>
      <c r="R801" s="20">
        <f>ROUND('План мероприятий'!R912/1000,0)</f>
        <v>0</v>
      </c>
      <c r="S801" s="20">
        <f>ROUND('План мероприятий'!S912/1000,0)</f>
        <v>0</v>
      </c>
      <c r="T801" s="372"/>
      <c r="U801" s="376"/>
      <c r="V801" s="376"/>
      <c r="W801" s="374"/>
      <c r="X801" s="370"/>
      <c r="Y801" s="370"/>
      <c r="Z801" s="370"/>
      <c r="AA801" s="370"/>
      <c r="AB801" s="370"/>
      <c r="AC801" s="375"/>
      <c r="AD801" s="232"/>
      <c r="AE801" s="51"/>
    </row>
    <row r="802" spans="1:31" x14ac:dyDescent="0.3">
      <c r="A802" s="249"/>
      <c r="B802" s="250"/>
      <c r="C802" s="250"/>
      <c r="D802" s="19" t="s">
        <v>31</v>
      </c>
      <c r="E802" s="35"/>
      <c r="F802" s="35"/>
      <c r="G802" s="35"/>
      <c r="H802" s="35"/>
      <c r="I802" s="35"/>
      <c r="J802" s="35"/>
      <c r="K802" s="35"/>
      <c r="L802" s="35"/>
      <c r="M802" s="35"/>
      <c r="N802" s="20">
        <f>ROUND('План мероприятий'!N913/1000,0)</f>
        <v>0</v>
      </c>
      <c r="O802" s="20">
        <f>ROUND('План мероприятий'!O913/1000,0)</f>
        <v>0</v>
      </c>
      <c r="P802" s="20">
        <f>ROUND('План мероприятий'!P913/1000,0)</f>
        <v>0</v>
      </c>
      <c r="Q802" s="20">
        <f>ROUND('План мероприятий'!Q913/1000,0)</f>
        <v>0</v>
      </c>
      <c r="R802" s="20">
        <f>ROUND('План мероприятий'!R913/1000,0)</f>
        <v>0</v>
      </c>
      <c r="S802" s="20">
        <f>ROUND('План мероприятий'!S913/1000,0)</f>
        <v>0</v>
      </c>
      <c r="T802" s="372"/>
      <c r="U802" s="376"/>
      <c r="V802" s="376"/>
      <c r="W802" s="374"/>
      <c r="X802" s="370"/>
      <c r="Y802" s="370"/>
      <c r="Z802" s="370"/>
      <c r="AA802" s="370"/>
      <c r="AB802" s="370"/>
      <c r="AC802" s="375"/>
      <c r="AD802" s="232"/>
      <c r="AE802" s="51"/>
    </row>
    <row r="803" spans="1:31" x14ac:dyDescent="0.3">
      <c r="A803" s="249"/>
      <c r="B803" s="38"/>
      <c r="C803" s="39"/>
      <c r="D803" s="35" t="s">
        <v>45</v>
      </c>
      <c r="E803" s="35" t="s">
        <v>45</v>
      </c>
      <c r="F803" s="35" t="s">
        <v>45</v>
      </c>
      <c r="G803" s="35" t="s">
        <v>45</v>
      </c>
      <c r="H803" s="35" t="s">
        <v>36</v>
      </c>
      <c r="I803" s="35" t="s">
        <v>160</v>
      </c>
      <c r="J803" s="41" t="s">
        <v>571</v>
      </c>
      <c r="K803" s="35" t="s">
        <v>45</v>
      </c>
      <c r="L803" s="35" t="s">
        <v>45</v>
      </c>
      <c r="M803" s="35" t="s">
        <v>45</v>
      </c>
      <c r="N803" s="35">
        <f>ROUND('План мероприятий'!N914/1000,0)</f>
        <v>0</v>
      </c>
      <c r="O803" s="35">
        <f>ROUND('План мероприятий'!O914/1000,0)</f>
        <v>0</v>
      </c>
      <c r="P803" s="35">
        <f>ROUND('План мероприятий'!P914/1000,0)</f>
        <v>0</v>
      </c>
      <c r="Q803" s="35">
        <f>ROUND('План мероприятий'!Q914/1000,0)</f>
        <v>0</v>
      </c>
      <c r="R803" s="35">
        <f>ROUND('План мероприятий'!R914/1000,0)</f>
        <v>0</v>
      </c>
      <c r="S803" s="35">
        <f>ROUND('План мероприятий'!S914/1000,0)</f>
        <v>0</v>
      </c>
      <c r="T803" s="372"/>
      <c r="U803" s="376"/>
      <c r="V803" s="66" t="s">
        <v>45</v>
      </c>
      <c r="W803" s="66" t="s">
        <v>45</v>
      </c>
      <c r="X803" s="66"/>
      <c r="Y803" s="66"/>
      <c r="Z803" s="66"/>
      <c r="AA803" s="66"/>
      <c r="AB803" s="66"/>
      <c r="AC803" s="67"/>
      <c r="AD803" s="64"/>
      <c r="AE803" s="51"/>
    </row>
    <row r="804" spans="1:31" x14ac:dyDescent="0.3">
      <c r="A804" s="249" t="s">
        <v>578</v>
      </c>
      <c r="B804" s="250"/>
      <c r="C804" s="250" t="s">
        <v>793</v>
      </c>
      <c r="D804" s="16" t="s">
        <v>6</v>
      </c>
      <c r="E804" s="35" t="s">
        <v>63</v>
      </c>
      <c r="F804" s="35"/>
      <c r="G804" s="35"/>
      <c r="H804" s="35" t="s">
        <v>36</v>
      </c>
      <c r="I804" s="35" t="s">
        <v>160</v>
      </c>
      <c r="J804" s="41" t="s">
        <v>571</v>
      </c>
      <c r="K804" s="35" t="s">
        <v>579</v>
      </c>
      <c r="L804" s="35" t="s">
        <v>38</v>
      </c>
      <c r="M804" s="35"/>
      <c r="N804" s="20">
        <f>ROUND('План мероприятий'!N915/1000,0)</f>
        <v>3169</v>
      </c>
      <c r="O804" s="20">
        <f>ROUND('План мероприятий'!O915/1000,0)</f>
        <v>400</v>
      </c>
      <c r="P804" s="20">
        <f>ROUND('План мероприятий'!P915/1000,0)</f>
        <v>200</v>
      </c>
      <c r="Q804" s="20">
        <f>ROUND('План мероприятий'!Q915/1000,0)</f>
        <v>82</v>
      </c>
      <c r="R804" s="20">
        <f>ROUND('План мероприятий'!R915/1000,0)</f>
        <v>1244</v>
      </c>
      <c r="S804" s="20">
        <f>ROUND('План мероприятий'!S915/1000,0)</f>
        <v>1244</v>
      </c>
      <c r="T804" s="372">
        <f>N804/$N$19</f>
        <v>1.9109234692939202E-5</v>
      </c>
      <c r="U804" s="376" t="s">
        <v>39</v>
      </c>
      <c r="V804" s="376" t="s">
        <v>580</v>
      </c>
      <c r="W804" s="374" t="s">
        <v>85</v>
      </c>
      <c r="X804" s="374">
        <v>0</v>
      </c>
      <c r="Y804" s="374">
        <v>50</v>
      </c>
      <c r="Z804" s="374">
        <v>50</v>
      </c>
      <c r="AA804" s="374">
        <v>10</v>
      </c>
      <c r="AB804" s="374">
        <v>10</v>
      </c>
      <c r="AC804" s="375">
        <f>N804/$N$490</f>
        <v>1.0073212451393333E-4</v>
      </c>
      <c r="AD804" s="232"/>
      <c r="AE804" s="51"/>
    </row>
    <row r="805" spans="1:31" ht="37.5" x14ac:dyDescent="0.3">
      <c r="A805" s="249"/>
      <c r="B805" s="250"/>
      <c r="C805" s="250"/>
      <c r="D805" s="19" t="s">
        <v>28</v>
      </c>
      <c r="E805" s="35"/>
      <c r="F805" s="35"/>
      <c r="G805" s="35"/>
      <c r="H805" s="35" t="s">
        <v>36</v>
      </c>
      <c r="I805" s="35" t="s">
        <v>160</v>
      </c>
      <c r="J805" s="41" t="s">
        <v>571</v>
      </c>
      <c r="K805" s="35" t="s">
        <v>579</v>
      </c>
      <c r="L805" s="35" t="s">
        <v>38</v>
      </c>
      <c r="M805" s="35"/>
      <c r="N805" s="20">
        <f>ROUND('План мероприятий'!N916/1000,0)</f>
        <v>3169</v>
      </c>
      <c r="O805" s="20">
        <f>ROUND('План мероприятий'!O916/1000,0)</f>
        <v>400</v>
      </c>
      <c r="P805" s="20">
        <f>ROUND('План мероприятий'!P916/1000,0)</f>
        <v>200</v>
      </c>
      <c r="Q805" s="20">
        <f>ROUND('План мероприятий'!Q916/1000,0)</f>
        <v>82</v>
      </c>
      <c r="R805" s="20">
        <f>ROUND('План мероприятий'!R916/1000,0)</f>
        <v>1244</v>
      </c>
      <c r="S805" s="20">
        <f>ROUND('План мероприятий'!S916/1000,0)</f>
        <v>1244</v>
      </c>
      <c r="T805" s="372"/>
      <c r="U805" s="376"/>
      <c r="V805" s="376"/>
      <c r="W805" s="374"/>
      <c r="X805" s="374"/>
      <c r="Y805" s="374"/>
      <c r="Z805" s="374"/>
      <c r="AA805" s="374"/>
      <c r="AB805" s="374"/>
      <c r="AC805" s="375"/>
      <c r="AD805" s="232"/>
      <c r="AE805" s="51"/>
    </row>
    <row r="806" spans="1:31" x14ac:dyDescent="0.3">
      <c r="A806" s="249"/>
      <c r="B806" s="250"/>
      <c r="C806" s="250"/>
      <c r="D806" s="19" t="s">
        <v>29</v>
      </c>
      <c r="E806" s="35" t="s">
        <v>63</v>
      </c>
      <c r="F806" s="35"/>
      <c r="G806" s="35"/>
      <c r="H806" s="35"/>
      <c r="I806" s="35"/>
      <c r="J806" s="35"/>
      <c r="K806" s="35"/>
      <c r="L806" s="35"/>
      <c r="M806" s="35"/>
      <c r="N806" s="20">
        <f>ROUND('План мероприятий'!N917/1000,0)</f>
        <v>0</v>
      </c>
      <c r="O806" s="20">
        <f>ROUND('План мероприятий'!O917/1000,0)</f>
        <v>0</v>
      </c>
      <c r="P806" s="20">
        <f>ROUND('План мероприятий'!P917/1000,0)</f>
        <v>0</v>
      </c>
      <c r="Q806" s="20">
        <f>ROUND('План мероприятий'!Q917/1000,0)</f>
        <v>0</v>
      </c>
      <c r="R806" s="20">
        <f>ROUND('План мероприятий'!R917/1000,0)</f>
        <v>0</v>
      </c>
      <c r="S806" s="20">
        <f>ROUND('План мероприятий'!S917/1000,0)</f>
        <v>0</v>
      </c>
      <c r="T806" s="372"/>
      <c r="U806" s="376"/>
      <c r="V806" s="376"/>
      <c r="W806" s="374"/>
      <c r="X806" s="374"/>
      <c r="Y806" s="374"/>
      <c r="Z806" s="374"/>
      <c r="AA806" s="374"/>
      <c r="AB806" s="374"/>
      <c r="AC806" s="375"/>
      <c r="AD806" s="232"/>
      <c r="AE806" s="51"/>
    </row>
    <row r="807" spans="1:31" x14ac:dyDescent="0.3">
      <c r="A807" s="249"/>
      <c r="B807" s="250"/>
      <c r="C807" s="250"/>
      <c r="D807" s="19" t="s">
        <v>30</v>
      </c>
      <c r="E807" s="35"/>
      <c r="F807" s="35"/>
      <c r="G807" s="35"/>
      <c r="H807" s="35"/>
      <c r="I807" s="35"/>
      <c r="J807" s="35"/>
      <c r="K807" s="35"/>
      <c r="L807" s="35"/>
      <c r="M807" s="35"/>
      <c r="N807" s="20">
        <f>ROUND('План мероприятий'!N918/1000,0)</f>
        <v>0</v>
      </c>
      <c r="O807" s="20">
        <f>ROUND('План мероприятий'!O918/1000,0)</f>
        <v>0</v>
      </c>
      <c r="P807" s="20">
        <f>ROUND('План мероприятий'!P918/1000,0)</f>
        <v>0</v>
      </c>
      <c r="Q807" s="20">
        <f>ROUND('План мероприятий'!Q918/1000,0)</f>
        <v>0</v>
      </c>
      <c r="R807" s="20">
        <f>ROUND('План мероприятий'!R918/1000,0)</f>
        <v>0</v>
      </c>
      <c r="S807" s="20">
        <f>ROUND('План мероприятий'!S918/1000,0)</f>
        <v>0</v>
      </c>
      <c r="T807" s="372"/>
      <c r="U807" s="376"/>
      <c r="V807" s="376"/>
      <c r="W807" s="374"/>
      <c r="X807" s="374"/>
      <c r="Y807" s="374"/>
      <c r="Z807" s="374"/>
      <c r="AA807" s="374"/>
      <c r="AB807" s="374"/>
      <c r="AC807" s="375"/>
      <c r="AD807" s="232"/>
      <c r="AE807" s="51"/>
    </row>
    <row r="808" spans="1:31" x14ac:dyDescent="0.3">
      <c r="A808" s="249"/>
      <c r="B808" s="250"/>
      <c r="C808" s="250"/>
      <c r="D808" s="19" t="s">
        <v>31</v>
      </c>
      <c r="E808" s="35"/>
      <c r="F808" s="35"/>
      <c r="G808" s="35"/>
      <c r="H808" s="35"/>
      <c r="I808" s="35"/>
      <c r="J808" s="35"/>
      <c r="K808" s="35"/>
      <c r="L808" s="35"/>
      <c r="M808" s="35"/>
      <c r="N808" s="20">
        <f>ROUND('План мероприятий'!N919/1000,0)</f>
        <v>0</v>
      </c>
      <c r="O808" s="20">
        <f>ROUND('План мероприятий'!O919/1000,0)</f>
        <v>0</v>
      </c>
      <c r="P808" s="20">
        <f>ROUND('План мероприятий'!P919/1000,0)</f>
        <v>0</v>
      </c>
      <c r="Q808" s="20">
        <f>ROUND('План мероприятий'!Q919/1000,0)</f>
        <v>0</v>
      </c>
      <c r="R808" s="20">
        <f>ROUND('План мероприятий'!R919/1000,0)</f>
        <v>0</v>
      </c>
      <c r="S808" s="20">
        <f>ROUND('План мероприятий'!S919/1000,0)</f>
        <v>0</v>
      </c>
      <c r="T808" s="372"/>
      <c r="U808" s="376"/>
      <c r="V808" s="376"/>
      <c r="W808" s="374"/>
      <c r="X808" s="374"/>
      <c r="Y808" s="374"/>
      <c r="Z808" s="374"/>
      <c r="AA808" s="374"/>
      <c r="AB808" s="374"/>
      <c r="AC808" s="375"/>
      <c r="AD808" s="232"/>
      <c r="AE808" s="51"/>
    </row>
    <row r="809" spans="1:31" x14ac:dyDescent="0.3">
      <c r="A809" s="249"/>
      <c r="B809" s="38"/>
      <c r="C809" s="39"/>
      <c r="D809" s="35" t="s">
        <v>45</v>
      </c>
      <c r="E809" s="35" t="s">
        <v>45</v>
      </c>
      <c r="F809" s="35" t="s">
        <v>45</v>
      </c>
      <c r="G809" s="35" t="s">
        <v>45</v>
      </c>
      <c r="H809" s="35" t="s">
        <v>45</v>
      </c>
      <c r="I809" s="35" t="s">
        <v>45</v>
      </c>
      <c r="J809" s="35" t="s">
        <v>45</v>
      </c>
      <c r="K809" s="35" t="s">
        <v>45</v>
      </c>
      <c r="L809" s="35" t="s">
        <v>45</v>
      </c>
      <c r="M809" s="35" t="s">
        <v>45</v>
      </c>
      <c r="N809" s="35">
        <f>ROUND('План мероприятий'!N920/1000,0)</f>
        <v>0</v>
      </c>
      <c r="O809" s="35">
        <f>ROUND('План мероприятий'!O920/1000,0)</f>
        <v>0</v>
      </c>
      <c r="P809" s="35">
        <f>ROUND('План мероприятий'!P920/1000,0)</f>
        <v>0</v>
      </c>
      <c r="Q809" s="35">
        <f>ROUND('План мероприятий'!Q920/1000,0)</f>
        <v>0</v>
      </c>
      <c r="R809" s="35">
        <f>ROUND('План мероприятий'!R920/1000,0)</f>
        <v>0</v>
      </c>
      <c r="S809" s="35">
        <f>ROUND('План мероприятий'!S920/1000,0)</f>
        <v>0</v>
      </c>
      <c r="T809" s="372"/>
      <c r="U809" s="376"/>
      <c r="V809" s="66" t="s">
        <v>45</v>
      </c>
      <c r="W809" s="66" t="s">
        <v>45</v>
      </c>
      <c r="X809" s="66"/>
      <c r="Y809" s="66"/>
      <c r="Z809" s="66"/>
      <c r="AA809" s="66"/>
      <c r="AB809" s="66"/>
      <c r="AC809" s="67"/>
      <c r="AD809" s="64"/>
      <c r="AE809" s="51"/>
    </row>
    <row r="810" spans="1:31" s="83" customFormat="1" x14ac:dyDescent="0.3">
      <c r="A810" s="322" t="s">
        <v>581</v>
      </c>
      <c r="B810" s="324" t="s">
        <v>582</v>
      </c>
      <c r="C810" s="324" t="s">
        <v>583</v>
      </c>
      <c r="D810" s="79" t="s">
        <v>6</v>
      </c>
      <c r="E810" s="85" t="s">
        <v>34</v>
      </c>
      <c r="F810" s="85"/>
      <c r="G810" s="85"/>
      <c r="H810" s="85" t="s">
        <v>36</v>
      </c>
      <c r="I810" s="85" t="s">
        <v>584</v>
      </c>
      <c r="J810" s="85" t="s">
        <v>35</v>
      </c>
      <c r="K810" s="85" t="s">
        <v>37</v>
      </c>
      <c r="L810" s="85" t="s">
        <v>38</v>
      </c>
      <c r="M810" s="85"/>
      <c r="N810" s="82">
        <f>ROUND('План мероприятий'!N921/1000,0)</f>
        <v>297971</v>
      </c>
      <c r="O810" s="82">
        <f>ROUND('План мероприятий'!O921/1000,0)</f>
        <v>54734</v>
      </c>
      <c r="P810" s="82">
        <f>ROUND('План мероприятий'!P921/1000,0)</f>
        <v>59516</v>
      </c>
      <c r="Q810" s="82">
        <f>ROUND('План мероприятий'!Q921/1000,0)</f>
        <v>67927</v>
      </c>
      <c r="R810" s="82">
        <f>ROUND('План мероприятий'!R921/1000,0)</f>
        <v>57897</v>
      </c>
      <c r="S810" s="82">
        <f>ROUND('План мероприятий'!S921/1000,0)</f>
        <v>57897</v>
      </c>
      <c r="T810" s="403">
        <f>N810/$N$19</f>
        <v>1.7967806155537351E-3</v>
      </c>
      <c r="U810" s="406" t="s">
        <v>39</v>
      </c>
      <c r="V810" s="425" t="s">
        <v>585</v>
      </c>
      <c r="W810" s="422" t="s">
        <v>41</v>
      </c>
      <c r="X810" s="422">
        <v>22</v>
      </c>
      <c r="Y810" s="422">
        <v>22</v>
      </c>
      <c r="Z810" s="422">
        <v>22</v>
      </c>
      <c r="AA810" s="422">
        <v>22</v>
      </c>
      <c r="AB810" s="422">
        <v>22</v>
      </c>
      <c r="AC810" s="402">
        <f>N810/N19</f>
        <v>1.7967806155537351E-3</v>
      </c>
      <c r="AD810" s="222"/>
    </row>
    <row r="811" spans="1:31" s="83" customFormat="1" ht="56.25" x14ac:dyDescent="0.3">
      <c r="A811" s="322"/>
      <c r="B811" s="324"/>
      <c r="C811" s="324"/>
      <c r="D811" s="84" t="s">
        <v>28</v>
      </c>
      <c r="E811" s="85" t="s">
        <v>34</v>
      </c>
      <c r="F811" s="85"/>
      <c r="G811" s="85"/>
      <c r="H811" s="85" t="s">
        <v>36</v>
      </c>
      <c r="I811" s="85" t="s">
        <v>584</v>
      </c>
      <c r="J811" s="85" t="s">
        <v>35</v>
      </c>
      <c r="K811" s="85" t="s">
        <v>37</v>
      </c>
      <c r="L811" s="85" t="s">
        <v>38</v>
      </c>
      <c r="M811" s="85"/>
      <c r="N811" s="82">
        <f>ROUND('План мероприятий'!N922/1000,0)</f>
        <v>294971</v>
      </c>
      <c r="O811" s="82">
        <f>ROUND('План мероприятий'!O922/1000,0)</f>
        <v>54684</v>
      </c>
      <c r="P811" s="82">
        <f>ROUND('План мероприятий'!P922/1000,0)</f>
        <v>58704</v>
      </c>
      <c r="Q811" s="82">
        <f>ROUND('План мероприятий'!Q922/1000,0)</f>
        <v>67413</v>
      </c>
      <c r="R811" s="82">
        <f>ROUND('План мероприятий'!R922/1000,0)</f>
        <v>57085</v>
      </c>
      <c r="S811" s="82">
        <f>ROUND('План мероприятий'!S922/1000,0)</f>
        <v>57085</v>
      </c>
      <c r="T811" s="404"/>
      <c r="U811" s="406"/>
      <c r="V811" s="426"/>
      <c r="W811" s="423"/>
      <c r="X811" s="423"/>
      <c r="Y811" s="423"/>
      <c r="Z811" s="423"/>
      <c r="AA811" s="423"/>
      <c r="AB811" s="423"/>
      <c r="AC811" s="402"/>
      <c r="AD811" s="222"/>
    </row>
    <row r="812" spans="1:31" s="83" customFormat="1" x14ac:dyDescent="0.3">
      <c r="A812" s="322"/>
      <c r="B812" s="324"/>
      <c r="C812" s="324"/>
      <c r="D812" s="84" t="s">
        <v>29</v>
      </c>
      <c r="E812" s="85" t="s">
        <v>34</v>
      </c>
      <c r="F812" s="85"/>
      <c r="G812" s="85"/>
      <c r="H812" s="85" t="s">
        <v>36</v>
      </c>
      <c r="I812" s="85" t="s">
        <v>584</v>
      </c>
      <c r="J812" s="85" t="s">
        <v>35</v>
      </c>
      <c r="K812" s="85" t="s">
        <v>37</v>
      </c>
      <c r="L812" s="85" t="s">
        <v>38</v>
      </c>
      <c r="M812" s="85"/>
      <c r="N812" s="82">
        <f>ROUND('План мероприятий'!N923/1000,0)</f>
        <v>0</v>
      </c>
      <c r="O812" s="82">
        <f>ROUND('План мероприятий'!O923/1000,0)</f>
        <v>0</v>
      </c>
      <c r="P812" s="82">
        <f>ROUND('План мероприятий'!P923/1000,0)</f>
        <v>0</v>
      </c>
      <c r="Q812" s="82">
        <f>ROUND('План мероприятий'!Q923/1000,0)</f>
        <v>0</v>
      </c>
      <c r="R812" s="82">
        <f>ROUND('План мероприятий'!R923/1000,0)</f>
        <v>0</v>
      </c>
      <c r="S812" s="82">
        <f>ROUND('План мероприятий'!S923/1000,0)</f>
        <v>0</v>
      </c>
      <c r="T812" s="404"/>
      <c r="U812" s="406"/>
      <c r="V812" s="426"/>
      <c r="W812" s="423"/>
      <c r="X812" s="423"/>
      <c r="Y812" s="423"/>
      <c r="Z812" s="423"/>
      <c r="AA812" s="423"/>
      <c r="AB812" s="423"/>
      <c r="AC812" s="402"/>
      <c r="AD812" s="222"/>
    </row>
    <row r="813" spans="1:31" s="83" customFormat="1" x14ac:dyDescent="0.3">
      <c r="A813" s="322"/>
      <c r="B813" s="324"/>
      <c r="C813" s="324"/>
      <c r="D813" s="84" t="s">
        <v>30</v>
      </c>
      <c r="E813" s="85"/>
      <c r="F813" s="85"/>
      <c r="G813" s="85"/>
      <c r="H813" s="85"/>
      <c r="I813" s="85"/>
      <c r="J813" s="85"/>
      <c r="K813" s="85"/>
      <c r="L813" s="85"/>
      <c r="M813" s="85"/>
      <c r="N813" s="82">
        <f>ROUND('План мероприятий'!N924/1000,0)</f>
        <v>0</v>
      </c>
      <c r="O813" s="82">
        <f>ROUND('План мероприятий'!O924/1000,0)</f>
        <v>0</v>
      </c>
      <c r="P813" s="82">
        <f>ROUND('План мероприятий'!P924/1000,0)</f>
        <v>0</v>
      </c>
      <c r="Q813" s="82">
        <f>ROUND('План мероприятий'!Q924/1000,0)</f>
        <v>0</v>
      </c>
      <c r="R813" s="82">
        <f>ROUND('План мероприятий'!R924/1000,0)</f>
        <v>0</v>
      </c>
      <c r="S813" s="82">
        <f>ROUND('План мероприятий'!S924/1000,0)</f>
        <v>0</v>
      </c>
      <c r="T813" s="404"/>
      <c r="U813" s="406"/>
      <c r="V813" s="426"/>
      <c r="W813" s="423"/>
      <c r="X813" s="423"/>
      <c r="Y813" s="423"/>
      <c r="Z813" s="423"/>
      <c r="AA813" s="423"/>
      <c r="AB813" s="423"/>
      <c r="AC813" s="402"/>
      <c r="AD813" s="222"/>
    </row>
    <row r="814" spans="1:31" s="83" customFormat="1" ht="37.5" x14ac:dyDescent="0.3">
      <c r="A814" s="322"/>
      <c r="B814" s="324"/>
      <c r="C814" s="324"/>
      <c r="D814" s="84" t="s">
        <v>31</v>
      </c>
      <c r="E814" s="85"/>
      <c r="F814" s="85"/>
      <c r="G814" s="85"/>
      <c r="H814" s="85"/>
      <c r="I814" s="85"/>
      <c r="J814" s="85"/>
      <c r="K814" s="85"/>
      <c r="L814" s="85"/>
      <c r="M814" s="85"/>
      <c r="N814" s="82">
        <f>ROUND('План мероприятий'!N925/1000,0)</f>
        <v>2999</v>
      </c>
      <c r="O814" s="82">
        <f>ROUND('План мероприятий'!O925/1000,0)</f>
        <v>50</v>
      </c>
      <c r="P814" s="82">
        <f>ROUND('План мероприятий'!P925/1000,0)</f>
        <v>812</v>
      </c>
      <c r="Q814" s="82">
        <f>ROUND('План мероприятий'!Q925/1000,0)</f>
        <v>513</v>
      </c>
      <c r="R814" s="82">
        <f>ROUND('План мероприятий'!R925/1000,0)</f>
        <v>812</v>
      </c>
      <c r="S814" s="82">
        <f>ROUND('План мероприятий'!S925/1000,0)</f>
        <v>812</v>
      </c>
      <c r="T814" s="405"/>
      <c r="U814" s="406"/>
      <c r="V814" s="427"/>
      <c r="W814" s="424"/>
      <c r="X814" s="424"/>
      <c r="Y814" s="424"/>
      <c r="Z814" s="424"/>
      <c r="AA814" s="424"/>
      <c r="AB814" s="424"/>
      <c r="AC814" s="402"/>
      <c r="AD814" s="222"/>
    </row>
    <row r="815" spans="1:31" ht="32.25" customHeight="1" x14ac:dyDescent="0.3">
      <c r="A815" s="318" t="s">
        <v>586</v>
      </c>
      <c r="B815" s="416" t="s">
        <v>47</v>
      </c>
      <c r="C815" s="319" t="s">
        <v>587</v>
      </c>
      <c r="D815" s="29" t="s">
        <v>6</v>
      </c>
      <c r="E815" s="30">
        <v>148</v>
      </c>
      <c r="F815" s="30" t="s">
        <v>35</v>
      </c>
      <c r="G815" s="30" t="s">
        <v>35</v>
      </c>
      <c r="H815" s="30" t="s">
        <v>36</v>
      </c>
      <c r="I815" s="30" t="s">
        <v>584</v>
      </c>
      <c r="J815" s="30" t="s">
        <v>49</v>
      </c>
      <c r="K815" s="30" t="s">
        <v>37</v>
      </c>
      <c r="L815" s="31" t="s">
        <v>38</v>
      </c>
      <c r="M815" s="31"/>
      <c r="N815" s="32">
        <f>ROUND('План мероприятий'!N926/1000,0)</f>
        <v>297971</v>
      </c>
      <c r="O815" s="32">
        <f>ROUND('План мероприятий'!O926/1000,0)</f>
        <v>54734</v>
      </c>
      <c r="P815" s="32">
        <f>ROUND('План мероприятий'!P926/1000,0)</f>
        <v>59516</v>
      </c>
      <c r="Q815" s="32">
        <f>ROUND('План мероприятий'!Q926/1000,0)</f>
        <v>67927</v>
      </c>
      <c r="R815" s="32">
        <f>ROUND('План мероприятий'!R926/1000,0)</f>
        <v>57897</v>
      </c>
      <c r="S815" s="32">
        <f>ROUND('План мероприятий'!S926/1000,0)</f>
        <v>57897</v>
      </c>
      <c r="T815" s="399">
        <f>N815/$N$19</f>
        <v>1.7967806155537351E-3</v>
      </c>
      <c r="U815" s="400" t="s">
        <v>39</v>
      </c>
      <c r="V815" s="419" t="s">
        <v>588</v>
      </c>
      <c r="W815" s="413" t="s">
        <v>41</v>
      </c>
      <c r="X815" s="413">
        <v>16.5</v>
      </c>
      <c r="Y815" s="413">
        <v>18</v>
      </c>
      <c r="Z815" s="413">
        <v>18.2</v>
      </c>
      <c r="AA815" s="413">
        <v>18.5</v>
      </c>
      <c r="AB815" s="413">
        <v>18.899999999999999</v>
      </c>
      <c r="AC815" s="396">
        <f>N815/N810</f>
        <v>1</v>
      </c>
      <c r="AD815" s="231" t="s">
        <v>45</v>
      </c>
    </row>
    <row r="816" spans="1:31" ht="37.5" x14ac:dyDescent="0.3">
      <c r="A816" s="318"/>
      <c r="B816" s="417"/>
      <c r="C816" s="319"/>
      <c r="D816" s="33" t="s">
        <v>28</v>
      </c>
      <c r="E816" s="30">
        <v>148</v>
      </c>
      <c r="F816" s="30" t="s">
        <v>35</v>
      </c>
      <c r="G816" s="30" t="s">
        <v>35</v>
      </c>
      <c r="H816" s="30" t="s">
        <v>36</v>
      </c>
      <c r="I816" s="30" t="s">
        <v>584</v>
      </c>
      <c r="J816" s="30" t="s">
        <v>49</v>
      </c>
      <c r="K816" s="30" t="s">
        <v>37</v>
      </c>
      <c r="L816" s="31" t="s">
        <v>38</v>
      </c>
      <c r="M816" s="31"/>
      <c r="N816" s="32">
        <f>ROUND('План мероприятий'!N927/1000,0)</f>
        <v>294971</v>
      </c>
      <c r="O816" s="32">
        <f>ROUND('План мероприятий'!O927/1000,0)</f>
        <v>54684</v>
      </c>
      <c r="P816" s="32">
        <f>ROUND('План мероприятий'!P927/1000,0)</f>
        <v>58704</v>
      </c>
      <c r="Q816" s="32">
        <f>ROUND('План мероприятий'!Q927/1000,0)</f>
        <v>67413</v>
      </c>
      <c r="R816" s="32">
        <f>ROUND('План мероприятий'!R927/1000,0)</f>
        <v>57085</v>
      </c>
      <c r="S816" s="32">
        <f>ROUND('План мероприятий'!S927/1000,0)</f>
        <v>57085</v>
      </c>
      <c r="T816" s="399"/>
      <c r="U816" s="400"/>
      <c r="V816" s="420"/>
      <c r="W816" s="414"/>
      <c r="X816" s="414"/>
      <c r="Y816" s="414"/>
      <c r="Z816" s="414"/>
      <c r="AA816" s="414"/>
      <c r="AB816" s="414"/>
      <c r="AC816" s="396"/>
      <c r="AD816" s="231"/>
    </row>
    <row r="817" spans="1:30" x14ac:dyDescent="0.3">
      <c r="A817" s="318"/>
      <c r="B817" s="417"/>
      <c r="C817" s="319"/>
      <c r="D817" s="33" t="s">
        <v>29</v>
      </c>
      <c r="E817" s="30"/>
      <c r="F817" s="30"/>
      <c r="G817" s="30"/>
      <c r="H817" s="30"/>
      <c r="I817" s="30"/>
      <c r="J817" s="30"/>
      <c r="K817" s="30"/>
      <c r="L817" s="31"/>
      <c r="M817" s="31"/>
      <c r="N817" s="32">
        <f>ROUND('План мероприятий'!N928/1000,0)</f>
        <v>0</v>
      </c>
      <c r="O817" s="32">
        <f>ROUND('План мероприятий'!O928/1000,0)</f>
        <v>0</v>
      </c>
      <c r="P817" s="32">
        <f>ROUND('План мероприятий'!P928/1000,0)</f>
        <v>0</v>
      </c>
      <c r="Q817" s="32">
        <f>ROUND('План мероприятий'!Q928/1000,0)</f>
        <v>0</v>
      </c>
      <c r="R817" s="32">
        <f>ROUND('План мероприятий'!R928/1000,0)</f>
        <v>0</v>
      </c>
      <c r="S817" s="32">
        <f>ROUND('План мероприятий'!S928/1000,0)</f>
        <v>0</v>
      </c>
      <c r="T817" s="399"/>
      <c r="U817" s="400"/>
      <c r="V817" s="420"/>
      <c r="W817" s="414"/>
      <c r="X817" s="414"/>
      <c r="Y817" s="414"/>
      <c r="Z817" s="414"/>
      <c r="AA817" s="414"/>
      <c r="AB817" s="414"/>
      <c r="AC817" s="396"/>
      <c r="AD817" s="231"/>
    </row>
    <row r="818" spans="1:30" x14ac:dyDescent="0.3">
      <c r="A818" s="318"/>
      <c r="B818" s="417"/>
      <c r="C818" s="319"/>
      <c r="D818" s="33" t="s">
        <v>30</v>
      </c>
      <c r="E818" s="30"/>
      <c r="F818" s="30"/>
      <c r="G818" s="30"/>
      <c r="H818" s="30"/>
      <c r="I818" s="30"/>
      <c r="J818" s="30"/>
      <c r="K818" s="30"/>
      <c r="L818" s="31"/>
      <c r="M818" s="31"/>
      <c r="N818" s="32">
        <f>ROUND('План мероприятий'!N929/1000,0)</f>
        <v>0</v>
      </c>
      <c r="O818" s="32">
        <f>ROUND('План мероприятий'!O929/1000,0)</f>
        <v>0</v>
      </c>
      <c r="P818" s="32">
        <f>ROUND('План мероприятий'!P929/1000,0)</f>
        <v>0</v>
      </c>
      <c r="Q818" s="32">
        <f>ROUND('План мероприятий'!Q929/1000,0)</f>
        <v>0</v>
      </c>
      <c r="R818" s="32">
        <f>ROUND('План мероприятий'!R929/1000,0)</f>
        <v>0</v>
      </c>
      <c r="S818" s="32">
        <f>ROUND('План мероприятий'!S929/1000,0)</f>
        <v>0</v>
      </c>
      <c r="T818" s="399"/>
      <c r="U818" s="400"/>
      <c r="V818" s="420"/>
      <c r="W818" s="414"/>
      <c r="X818" s="414"/>
      <c r="Y818" s="414"/>
      <c r="Z818" s="414"/>
      <c r="AA818" s="414"/>
      <c r="AB818" s="414"/>
      <c r="AC818" s="396"/>
      <c r="AD818" s="231"/>
    </row>
    <row r="819" spans="1:30" x14ac:dyDescent="0.3">
      <c r="A819" s="318"/>
      <c r="B819" s="418"/>
      <c r="C819" s="319"/>
      <c r="D819" s="33" t="s">
        <v>31</v>
      </c>
      <c r="E819" s="30"/>
      <c r="F819" s="30"/>
      <c r="G819" s="30"/>
      <c r="H819" s="30"/>
      <c r="I819" s="30"/>
      <c r="J819" s="30"/>
      <c r="K819" s="30"/>
      <c r="L819" s="31"/>
      <c r="M819" s="31"/>
      <c r="N819" s="32">
        <f>ROUND('План мероприятий'!N930/1000,0)</f>
        <v>2999</v>
      </c>
      <c r="O819" s="32">
        <f>ROUND('План мероприятий'!O930/1000,0)</f>
        <v>50</v>
      </c>
      <c r="P819" s="32">
        <f>ROUND('План мероприятий'!P930/1000,0)</f>
        <v>812</v>
      </c>
      <c r="Q819" s="32">
        <f>ROUND('План мероприятий'!Q930/1000,0)</f>
        <v>513</v>
      </c>
      <c r="R819" s="32">
        <f>ROUND('План мероприятий'!R930/1000,0)</f>
        <v>812</v>
      </c>
      <c r="S819" s="32">
        <f>ROUND('План мероприятий'!S930/1000,0)</f>
        <v>812</v>
      </c>
      <c r="T819" s="399"/>
      <c r="U819" s="400"/>
      <c r="V819" s="421"/>
      <c r="W819" s="415"/>
      <c r="X819" s="415"/>
      <c r="Y819" s="415"/>
      <c r="Z819" s="415"/>
      <c r="AA819" s="415"/>
      <c r="AB819" s="415"/>
      <c r="AC819" s="396"/>
      <c r="AD819" s="231"/>
    </row>
    <row r="820" spans="1:30" ht="18.75" customHeight="1" x14ac:dyDescent="0.3">
      <c r="A820" s="249" t="s">
        <v>589</v>
      </c>
      <c r="B820" s="250" t="s">
        <v>51</v>
      </c>
      <c r="C820" s="250" t="s">
        <v>590</v>
      </c>
      <c r="D820" s="16" t="s">
        <v>6</v>
      </c>
      <c r="E820" s="35" t="s">
        <v>63</v>
      </c>
      <c r="F820" s="35"/>
      <c r="G820" s="35"/>
      <c r="H820" s="35" t="s">
        <v>36</v>
      </c>
      <c r="I820" s="35" t="s">
        <v>584</v>
      </c>
      <c r="J820" s="35" t="s">
        <v>49</v>
      </c>
      <c r="K820" s="35" t="s">
        <v>591</v>
      </c>
      <c r="L820" s="35" t="s">
        <v>38</v>
      </c>
      <c r="M820" s="35"/>
      <c r="N820" s="20">
        <f>ROUND('План мероприятий'!N931/1000,0)</f>
        <v>213636</v>
      </c>
      <c r="O820" s="20">
        <f>ROUND('План мероприятий'!O931/1000,0)</f>
        <v>38360</v>
      </c>
      <c r="P820" s="20">
        <f>ROUND('План мероприятий'!P931/1000,0)</f>
        <v>42722</v>
      </c>
      <c r="Q820" s="20">
        <f>ROUND('План мероприятий'!Q931/1000,0)</f>
        <v>49393</v>
      </c>
      <c r="R820" s="20">
        <f>ROUND('План мероприятий'!R931/1000,0)</f>
        <v>41580</v>
      </c>
      <c r="S820" s="20">
        <f>ROUND('План мероприятий'!S931/1000,0)</f>
        <v>41580</v>
      </c>
      <c r="T820" s="372">
        <f>N820/$N$19</f>
        <v>1.2882361826635402E-3</v>
      </c>
      <c r="U820" s="376" t="s">
        <v>39</v>
      </c>
      <c r="V820" s="376" t="s">
        <v>592</v>
      </c>
      <c r="W820" s="374" t="s">
        <v>41</v>
      </c>
      <c r="X820" s="374">
        <v>20</v>
      </c>
      <c r="Y820" s="374">
        <v>20.5</v>
      </c>
      <c r="Z820" s="374">
        <v>21</v>
      </c>
      <c r="AA820" s="374">
        <v>21</v>
      </c>
      <c r="AB820" s="374">
        <v>21</v>
      </c>
      <c r="AC820" s="375">
        <f>N820/N815</f>
        <v>0.71696910101989786</v>
      </c>
      <c r="AD820" s="306" t="s">
        <v>45</v>
      </c>
    </row>
    <row r="821" spans="1:30" ht="37.5" x14ac:dyDescent="0.3">
      <c r="A821" s="249"/>
      <c r="B821" s="250"/>
      <c r="C821" s="250"/>
      <c r="D821" s="19" t="s">
        <v>28</v>
      </c>
      <c r="E821" s="35" t="s">
        <v>63</v>
      </c>
      <c r="F821" s="35"/>
      <c r="G821" s="35"/>
      <c r="H821" s="35" t="s">
        <v>36</v>
      </c>
      <c r="I821" s="35" t="s">
        <v>584</v>
      </c>
      <c r="J821" s="35" t="s">
        <v>49</v>
      </c>
      <c r="K821" s="35" t="s">
        <v>591</v>
      </c>
      <c r="L821" s="35" t="s">
        <v>38</v>
      </c>
      <c r="M821" s="35"/>
      <c r="N821" s="20">
        <f>ROUND('План мероприятий'!N932/1000,0)</f>
        <v>213636</v>
      </c>
      <c r="O821" s="20">
        <f>ROUND('План мероприятий'!O932/1000,0)</f>
        <v>38360</v>
      </c>
      <c r="P821" s="20">
        <f>ROUND('План мероприятий'!P932/1000,0)</f>
        <v>42722</v>
      </c>
      <c r="Q821" s="20">
        <f>ROUND('План мероприятий'!Q932/1000,0)</f>
        <v>49393</v>
      </c>
      <c r="R821" s="20">
        <f>ROUND('План мероприятий'!R932/1000,0)</f>
        <v>41580</v>
      </c>
      <c r="S821" s="20">
        <f>ROUND('План мероприятий'!S932/1000,0)</f>
        <v>41580</v>
      </c>
      <c r="T821" s="372"/>
      <c r="U821" s="376"/>
      <c r="V821" s="376"/>
      <c r="W821" s="374"/>
      <c r="X821" s="374"/>
      <c r="Y821" s="374"/>
      <c r="Z821" s="374"/>
      <c r="AA821" s="374"/>
      <c r="AB821" s="374"/>
      <c r="AC821" s="375"/>
      <c r="AD821" s="306"/>
    </row>
    <row r="822" spans="1:30" x14ac:dyDescent="0.3">
      <c r="A822" s="249"/>
      <c r="B822" s="250"/>
      <c r="C822" s="250"/>
      <c r="D822" s="19" t="s">
        <v>29</v>
      </c>
      <c r="E822" s="35"/>
      <c r="F822" s="35"/>
      <c r="G822" s="35"/>
      <c r="H822" s="35"/>
      <c r="I822" s="35"/>
      <c r="J822" s="35"/>
      <c r="K822" s="35"/>
      <c r="L822" s="35"/>
      <c r="M822" s="35"/>
      <c r="N822" s="20">
        <f>ROUND('План мероприятий'!N933/1000,0)</f>
        <v>0</v>
      </c>
      <c r="O822" s="20">
        <f>ROUND('План мероприятий'!O933/1000,0)</f>
        <v>0</v>
      </c>
      <c r="P822" s="20">
        <f>ROUND('План мероприятий'!P933/1000,0)</f>
        <v>0</v>
      </c>
      <c r="Q822" s="20">
        <f>ROUND('План мероприятий'!Q933/1000,0)</f>
        <v>0</v>
      </c>
      <c r="R822" s="20">
        <f>ROUND('План мероприятий'!R933/1000,0)</f>
        <v>0</v>
      </c>
      <c r="S822" s="20">
        <f>ROUND('План мероприятий'!S933/1000,0)</f>
        <v>0</v>
      </c>
      <c r="T822" s="372"/>
      <c r="U822" s="376"/>
      <c r="V822" s="376"/>
      <c r="W822" s="374"/>
      <c r="X822" s="374"/>
      <c r="Y822" s="374"/>
      <c r="Z822" s="374"/>
      <c r="AA822" s="374"/>
      <c r="AB822" s="374"/>
      <c r="AC822" s="375"/>
      <c r="AD822" s="306"/>
    </row>
    <row r="823" spans="1:30" x14ac:dyDescent="0.3">
      <c r="A823" s="249"/>
      <c r="B823" s="250"/>
      <c r="C823" s="250"/>
      <c r="D823" s="19" t="s">
        <v>30</v>
      </c>
      <c r="E823" s="35"/>
      <c r="F823" s="35"/>
      <c r="G823" s="35"/>
      <c r="H823" s="35"/>
      <c r="I823" s="35"/>
      <c r="J823" s="35"/>
      <c r="K823" s="35"/>
      <c r="L823" s="35"/>
      <c r="M823" s="35"/>
      <c r="N823" s="20">
        <f>ROUND('План мероприятий'!N934/1000,0)</f>
        <v>0</v>
      </c>
      <c r="O823" s="20">
        <f>ROUND('План мероприятий'!O934/1000,0)</f>
        <v>0</v>
      </c>
      <c r="P823" s="20">
        <f>ROUND('План мероприятий'!P934/1000,0)</f>
        <v>0</v>
      </c>
      <c r="Q823" s="20">
        <f>ROUND('План мероприятий'!Q934/1000,0)</f>
        <v>0</v>
      </c>
      <c r="R823" s="20">
        <f>ROUND('План мероприятий'!R934/1000,0)</f>
        <v>0</v>
      </c>
      <c r="S823" s="20">
        <f>ROUND('План мероприятий'!S934/1000,0)</f>
        <v>0</v>
      </c>
      <c r="T823" s="372"/>
      <c r="U823" s="376"/>
      <c r="V823" s="376"/>
      <c r="W823" s="374"/>
      <c r="X823" s="374"/>
      <c r="Y823" s="374"/>
      <c r="Z823" s="374"/>
      <c r="AA823" s="374"/>
      <c r="AB823" s="374"/>
      <c r="AC823" s="375"/>
      <c r="AD823" s="306"/>
    </row>
    <row r="824" spans="1:30" x14ac:dyDescent="0.3">
      <c r="A824" s="249"/>
      <c r="B824" s="250"/>
      <c r="C824" s="250"/>
      <c r="D824" s="19" t="s">
        <v>31</v>
      </c>
      <c r="E824" s="35"/>
      <c r="F824" s="35"/>
      <c r="G824" s="35"/>
      <c r="H824" s="35"/>
      <c r="I824" s="35"/>
      <c r="J824" s="35"/>
      <c r="K824" s="35"/>
      <c r="L824" s="35"/>
      <c r="M824" s="35"/>
      <c r="N824" s="20">
        <f>ROUND('План мероприятий'!N935/1000,0)</f>
        <v>0</v>
      </c>
      <c r="O824" s="20">
        <f>ROUND('План мероприятий'!O935/1000,0)</f>
        <v>0</v>
      </c>
      <c r="P824" s="20">
        <f>ROUND('План мероприятий'!P935/1000,0)</f>
        <v>0</v>
      </c>
      <c r="Q824" s="20">
        <f>ROUND('План мероприятий'!Q935/1000,0)</f>
        <v>0</v>
      </c>
      <c r="R824" s="20">
        <f>ROUND('План мероприятий'!R935/1000,0)</f>
        <v>0</v>
      </c>
      <c r="S824" s="20">
        <f>ROUND('План мероприятий'!S935/1000,0)</f>
        <v>0</v>
      </c>
      <c r="T824" s="372"/>
      <c r="U824" s="376"/>
      <c r="V824" s="376"/>
      <c r="W824" s="374"/>
      <c r="X824" s="374"/>
      <c r="Y824" s="374"/>
      <c r="Z824" s="374"/>
      <c r="AA824" s="374"/>
      <c r="AB824" s="374"/>
      <c r="AC824" s="375"/>
      <c r="AD824" s="306"/>
    </row>
    <row r="825" spans="1:30" ht="18.75" customHeight="1" x14ac:dyDescent="0.3">
      <c r="A825" s="249" t="s">
        <v>593</v>
      </c>
      <c r="B825" s="250" t="s">
        <v>51</v>
      </c>
      <c r="C825" s="250" t="s">
        <v>594</v>
      </c>
      <c r="D825" s="16" t="s">
        <v>6</v>
      </c>
      <c r="E825" s="35" t="s">
        <v>63</v>
      </c>
      <c r="F825" s="35"/>
      <c r="G825" s="35"/>
      <c r="H825" s="35" t="s">
        <v>36</v>
      </c>
      <c r="I825" s="35" t="s">
        <v>584</v>
      </c>
      <c r="J825" s="35" t="s">
        <v>49</v>
      </c>
      <c r="K825" s="35" t="s">
        <v>66</v>
      </c>
      <c r="L825" s="35" t="s">
        <v>38</v>
      </c>
      <c r="M825" s="35"/>
      <c r="N825" s="20">
        <f>ROUND('План мероприятий'!N936/1000,0)</f>
        <v>84634</v>
      </c>
      <c r="O825" s="20">
        <f>ROUND('План мероприятий'!O936/1000,0)</f>
        <v>16374</v>
      </c>
      <c r="P825" s="20">
        <f>ROUND('План мероприятий'!P936/1000,0)</f>
        <v>16793</v>
      </c>
      <c r="Q825" s="20">
        <f>ROUND('План мероприятий'!Q936/1000,0)</f>
        <v>18832</v>
      </c>
      <c r="R825" s="20">
        <f>ROUND('План мероприятий'!R936/1000,0)</f>
        <v>16317</v>
      </c>
      <c r="S825" s="20">
        <f>ROUND('План мероприятий'!S936/1000,0)</f>
        <v>16317</v>
      </c>
      <c r="T825" s="372">
        <f>N825/$N$19</f>
        <v>5.103474184292257E-4</v>
      </c>
      <c r="U825" s="376" t="s">
        <v>39</v>
      </c>
      <c r="V825" s="410" t="s">
        <v>595</v>
      </c>
      <c r="W825" s="407" t="s">
        <v>85</v>
      </c>
      <c r="X825" s="407">
        <v>73774</v>
      </c>
      <c r="Y825" s="407">
        <v>73774</v>
      </c>
      <c r="Z825" s="407">
        <v>73774</v>
      </c>
      <c r="AA825" s="407">
        <v>73774</v>
      </c>
      <c r="AB825" s="407">
        <v>73774</v>
      </c>
      <c r="AC825" s="375">
        <f>N825/N815</f>
        <v>0.2840343523363012</v>
      </c>
      <c r="AD825" s="306" t="s">
        <v>45</v>
      </c>
    </row>
    <row r="826" spans="1:30" ht="56.25" customHeight="1" x14ac:dyDescent="0.3">
      <c r="A826" s="249"/>
      <c r="B826" s="250"/>
      <c r="C826" s="250"/>
      <c r="D826" s="19" t="s">
        <v>28</v>
      </c>
      <c r="E826" s="35" t="s">
        <v>63</v>
      </c>
      <c r="F826" s="35"/>
      <c r="G826" s="35"/>
      <c r="H826" s="35" t="s">
        <v>36</v>
      </c>
      <c r="I826" s="35" t="s">
        <v>584</v>
      </c>
      <c r="J826" s="35" t="s">
        <v>49</v>
      </c>
      <c r="K826" s="35" t="s">
        <v>66</v>
      </c>
      <c r="L826" s="35" t="s">
        <v>38</v>
      </c>
      <c r="M826" s="35"/>
      <c r="N826" s="20">
        <f>ROUND('План мероприятий'!N937/1000,0)</f>
        <v>81336</v>
      </c>
      <c r="O826" s="20">
        <f>ROUND('План мероприятий'!O937/1000,0)</f>
        <v>16325</v>
      </c>
      <c r="P826" s="20">
        <f>ROUND('План мероприятий'!P937/1000,0)</f>
        <v>15981</v>
      </c>
      <c r="Q826" s="20">
        <f>ROUND('План мероприятий'!Q937/1000,0)</f>
        <v>18020</v>
      </c>
      <c r="R826" s="20">
        <f>ROUND('План мероприятий'!R937/1000,0)</f>
        <v>15505</v>
      </c>
      <c r="S826" s="20">
        <f>ROUND('План мероприятий'!S937/1000,0)</f>
        <v>15505</v>
      </c>
      <c r="T826" s="372"/>
      <c r="U826" s="376"/>
      <c r="V826" s="411"/>
      <c r="W826" s="408"/>
      <c r="X826" s="408"/>
      <c r="Y826" s="408"/>
      <c r="Z826" s="408"/>
      <c r="AA826" s="408"/>
      <c r="AB826" s="408"/>
      <c r="AC826" s="375"/>
      <c r="AD826" s="306"/>
    </row>
    <row r="827" spans="1:30" ht="27" customHeight="1" x14ac:dyDescent="0.3">
      <c r="A827" s="249"/>
      <c r="B827" s="250"/>
      <c r="C827" s="250"/>
      <c r="D827" s="19" t="s">
        <v>29</v>
      </c>
      <c r="E827" s="35"/>
      <c r="F827" s="35"/>
      <c r="G827" s="35"/>
      <c r="H827" s="35"/>
      <c r="I827" s="35"/>
      <c r="J827" s="35"/>
      <c r="K827" s="35"/>
      <c r="L827" s="35"/>
      <c r="M827" s="35"/>
      <c r="N827" s="20">
        <f>ROUND('План мероприятий'!N938/1000,0)</f>
        <v>0</v>
      </c>
      <c r="O827" s="20">
        <f>ROUND('План мероприятий'!O938/1000,0)</f>
        <v>0</v>
      </c>
      <c r="P827" s="20">
        <f>ROUND('План мероприятий'!P938/1000,0)</f>
        <v>0</v>
      </c>
      <c r="Q827" s="20">
        <f>ROUND('План мероприятий'!Q938/1000,0)</f>
        <v>0</v>
      </c>
      <c r="R827" s="20">
        <f>ROUND('План мероприятий'!R938/1000,0)</f>
        <v>0</v>
      </c>
      <c r="S827" s="20">
        <f>ROUND('План мероприятий'!S938/1000,0)</f>
        <v>0</v>
      </c>
      <c r="T827" s="372"/>
      <c r="U827" s="376"/>
      <c r="V827" s="411"/>
      <c r="W827" s="408"/>
      <c r="X827" s="408"/>
      <c r="Y827" s="408"/>
      <c r="Z827" s="408"/>
      <c r="AA827" s="408"/>
      <c r="AB827" s="408"/>
      <c r="AC827" s="375"/>
      <c r="AD827" s="306"/>
    </row>
    <row r="828" spans="1:30" ht="27" customHeight="1" x14ac:dyDescent="0.3">
      <c r="A828" s="249"/>
      <c r="B828" s="250"/>
      <c r="C828" s="250"/>
      <c r="D828" s="19" t="s">
        <v>30</v>
      </c>
      <c r="E828" s="35"/>
      <c r="F828" s="35"/>
      <c r="G828" s="35"/>
      <c r="H828" s="35"/>
      <c r="I828" s="35"/>
      <c r="J828" s="35"/>
      <c r="K828" s="35"/>
      <c r="L828" s="35"/>
      <c r="M828" s="35"/>
      <c r="N828" s="20">
        <f>ROUND('План мероприятий'!N939/1000,0)</f>
        <v>0</v>
      </c>
      <c r="O828" s="20">
        <f>ROUND('План мероприятий'!O939/1000,0)</f>
        <v>0</v>
      </c>
      <c r="P828" s="20">
        <f>ROUND('План мероприятий'!P939/1000,0)</f>
        <v>0</v>
      </c>
      <c r="Q828" s="20">
        <f>ROUND('План мероприятий'!Q939/1000,0)</f>
        <v>0</v>
      </c>
      <c r="R828" s="20">
        <f>ROUND('План мероприятий'!R939/1000,0)</f>
        <v>0</v>
      </c>
      <c r="S828" s="20">
        <f>ROUND('План мероприятий'!S939/1000,0)</f>
        <v>0</v>
      </c>
      <c r="T828" s="372"/>
      <c r="U828" s="376"/>
      <c r="V828" s="411"/>
      <c r="W828" s="408"/>
      <c r="X828" s="408"/>
      <c r="Y828" s="408"/>
      <c r="Z828" s="408"/>
      <c r="AA828" s="408"/>
      <c r="AB828" s="408"/>
      <c r="AC828" s="375"/>
      <c r="AD828" s="306"/>
    </row>
    <row r="829" spans="1:30" ht="27" customHeight="1" x14ac:dyDescent="0.3">
      <c r="A829" s="249"/>
      <c r="B829" s="250"/>
      <c r="C829" s="250"/>
      <c r="D829" s="19" t="s">
        <v>31</v>
      </c>
      <c r="E829" s="35"/>
      <c r="F829" s="35"/>
      <c r="G829" s="35"/>
      <c r="H829" s="35"/>
      <c r="I829" s="35"/>
      <c r="J829" s="35"/>
      <c r="K829" s="35"/>
      <c r="L829" s="35"/>
      <c r="M829" s="35"/>
      <c r="N829" s="20">
        <f>ROUND('План мероприятий'!N940/1000,0)</f>
        <v>3298</v>
      </c>
      <c r="O829" s="20">
        <f>ROUND('План мероприятий'!O940/1000,0)</f>
        <v>50</v>
      </c>
      <c r="P829" s="20">
        <f>ROUND('План мероприятий'!P940/1000,0)</f>
        <v>812</v>
      </c>
      <c r="Q829" s="20">
        <f>ROUND('План мероприятий'!Q940/1000,0)</f>
        <v>812</v>
      </c>
      <c r="R829" s="20">
        <f>ROUND('План мероприятий'!R940/1000,0)</f>
        <v>812</v>
      </c>
      <c r="S829" s="20">
        <f>ROUND('План мероприятий'!S940/1000,0)</f>
        <v>812</v>
      </c>
      <c r="T829" s="372"/>
      <c r="U829" s="376"/>
      <c r="V829" s="412"/>
      <c r="W829" s="409"/>
      <c r="X829" s="409"/>
      <c r="Y829" s="409"/>
      <c r="Z829" s="409"/>
      <c r="AA829" s="409"/>
      <c r="AB829" s="409"/>
      <c r="AC829" s="375"/>
      <c r="AD829" s="306"/>
    </row>
    <row r="830" spans="1:30" s="83" customFormat="1" ht="69.75" customHeight="1" x14ac:dyDescent="0.3">
      <c r="A830" s="322" t="s">
        <v>596</v>
      </c>
      <c r="B830" s="324" t="s">
        <v>597</v>
      </c>
      <c r="C830" s="324" t="s">
        <v>598</v>
      </c>
      <c r="D830" s="79" t="s">
        <v>6</v>
      </c>
      <c r="E830" s="85" t="s">
        <v>34</v>
      </c>
      <c r="F830" s="85"/>
      <c r="G830" s="85"/>
      <c r="H830" s="85" t="s">
        <v>36</v>
      </c>
      <c r="I830" s="85">
        <v>5</v>
      </c>
      <c r="J830" s="85" t="s">
        <v>35</v>
      </c>
      <c r="K830" s="85" t="s">
        <v>37</v>
      </c>
      <c r="L830" s="85" t="s">
        <v>38</v>
      </c>
      <c r="M830" s="85"/>
      <c r="N830" s="82">
        <f>ROUND('План мероприятий'!N941/1000,0)</f>
        <v>216119</v>
      </c>
      <c r="O830" s="82">
        <f>ROUND('План мероприятий'!O941/1000,0)</f>
        <v>47737</v>
      </c>
      <c r="P830" s="82">
        <f>ROUND('План мероприятий'!P941/1000,0)</f>
        <v>40795</v>
      </c>
      <c r="Q830" s="82">
        <f>ROUND('План мероприятий'!Q941/1000,0)</f>
        <v>43926</v>
      </c>
      <c r="R830" s="82">
        <f>ROUND('План мероприятий'!R941/1000,0)</f>
        <v>41831</v>
      </c>
      <c r="S830" s="82">
        <f>ROUND('План мероприятий'!S941/1000,0)</f>
        <v>41831</v>
      </c>
      <c r="T830" s="403">
        <f>N830/$N$19</f>
        <v>1.3032088017050575E-3</v>
      </c>
      <c r="U830" s="406" t="s">
        <v>39</v>
      </c>
      <c r="V830" s="406" t="s">
        <v>599</v>
      </c>
      <c r="W830" s="401" t="s">
        <v>41</v>
      </c>
      <c r="X830" s="401">
        <v>61.9</v>
      </c>
      <c r="Y830" s="401">
        <v>62.5</v>
      </c>
      <c r="Z830" s="401">
        <v>63.1</v>
      </c>
      <c r="AA830" s="401">
        <v>63.7</v>
      </c>
      <c r="AB830" s="401">
        <v>64.3</v>
      </c>
      <c r="AC830" s="402">
        <f>N830/($N$19-$N$24-$N$810)</f>
        <v>1.3126657132728804E-3</v>
      </c>
      <c r="AD830" s="222" t="s">
        <v>600</v>
      </c>
    </row>
    <row r="831" spans="1:30" s="83" customFormat="1" ht="51" customHeight="1" x14ac:dyDescent="0.3">
      <c r="A831" s="322"/>
      <c r="B831" s="324"/>
      <c r="C831" s="324"/>
      <c r="D831" s="84" t="s">
        <v>28</v>
      </c>
      <c r="E831" s="85" t="s">
        <v>34</v>
      </c>
      <c r="F831" s="85"/>
      <c r="G831" s="85"/>
      <c r="H831" s="85" t="s">
        <v>36</v>
      </c>
      <c r="I831" s="85">
        <v>5</v>
      </c>
      <c r="J831" s="85" t="s">
        <v>35</v>
      </c>
      <c r="K831" s="85" t="s">
        <v>37</v>
      </c>
      <c r="L831" s="85" t="s">
        <v>38</v>
      </c>
      <c r="M831" s="85"/>
      <c r="N831" s="82">
        <f>ROUND('План мероприятий'!N942/1000,0)</f>
        <v>180847</v>
      </c>
      <c r="O831" s="82">
        <f>ROUND('План мероприятий'!O942/1000,0)</f>
        <v>36977</v>
      </c>
      <c r="P831" s="82">
        <f>ROUND('План мероприятий'!P942/1000,0)</f>
        <v>31789</v>
      </c>
      <c r="Q831" s="82">
        <f>ROUND('План мероприятий'!Q942/1000,0)</f>
        <v>32921</v>
      </c>
      <c r="R831" s="82">
        <f>ROUND('План мероприятий'!R942/1000,0)</f>
        <v>39581</v>
      </c>
      <c r="S831" s="82">
        <f>ROUND('План мероприятий'!S942/1000,0)</f>
        <v>39581</v>
      </c>
      <c r="T831" s="404"/>
      <c r="U831" s="406"/>
      <c r="V831" s="406"/>
      <c r="W831" s="401"/>
      <c r="X831" s="401"/>
      <c r="Y831" s="401"/>
      <c r="Z831" s="401"/>
      <c r="AA831" s="401"/>
      <c r="AB831" s="401"/>
      <c r="AC831" s="402"/>
      <c r="AD831" s="222"/>
    </row>
    <row r="832" spans="1:30" s="83" customFormat="1" ht="30" customHeight="1" x14ac:dyDescent="0.3">
      <c r="A832" s="322"/>
      <c r="B832" s="324"/>
      <c r="C832" s="324"/>
      <c r="D832" s="84" t="s">
        <v>29</v>
      </c>
      <c r="E832" s="85" t="s">
        <v>34</v>
      </c>
      <c r="F832" s="85"/>
      <c r="G832" s="85"/>
      <c r="H832" s="85" t="s">
        <v>36</v>
      </c>
      <c r="I832" s="85">
        <v>5</v>
      </c>
      <c r="J832" s="85" t="s">
        <v>35</v>
      </c>
      <c r="K832" s="85" t="s">
        <v>37</v>
      </c>
      <c r="L832" s="85" t="s">
        <v>38</v>
      </c>
      <c r="M832" s="85"/>
      <c r="N832" s="82">
        <f>ROUND('План мероприятий'!N943/1000,0)</f>
        <v>9170</v>
      </c>
      <c r="O832" s="82">
        <f>ROUND('План мероприятий'!O943/1000,0)</f>
        <v>2686</v>
      </c>
      <c r="P832" s="82">
        <f>ROUND('План мероприятий'!P943/1000,0)</f>
        <v>3204</v>
      </c>
      <c r="Q832" s="82">
        <f>ROUND('План мероприятий'!Q943/1000,0)</f>
        <v>3280</v>
      </c>
      <c r="R832" s="82">
        <f>ROUND('План мероприятий'!R943/1000,0)</f>
        <v>0</v>
      </c>
      <c r="S832" s="82">
        <f>ROUND('План мероприятий'!S943/1000,0)</f>
        <v>0</v>
      </c>
      <c r="T832" s="404"/>
      <c r="U832" s="406"/>
      <c r="V832" s="406"/>
      <c r="W832" s="401"/>
      <c r="X832" s="401"/>
      <c r="Y832" s="401"/>
      <c r="Z832" s="401"/>
      <c r="AA832" s="401"/>
      <c r="AB832" s="401"/>
      <c r="AC832" s="402"/>
      <c r="AD832" s="222"/>
    </row>
    <row r="833" spans="1:30" s="83" customFormat="1" ht="30" customHeight="1" x14ac:dyDescent="0.3">
      <c r="A833" s="322"/>
      <c r="B833" s="324"/>
      <c r="C833" s="324"/>
      <c r="D833" s="84" t="s">
        <v>30</v>
      </c>
      <c r="E833" s="85"/>
      <c r="F833" s="85"/>
      <c r="G833" s="85"/>
      <c r="H833" s="85"/>
      <c r="I833" s="85"/>
      <c r="J833" s="85"/>
      <c r="K833" s="85"/>
      <c r="L833" s="85"/>
      <c r="M833" s="85"/>
      <c r="N833" s="82">
        <f>ROUND('План мероприятий'!N944/1000,0)</f>
        <v>26102</v>
      </c>
      <c r="O833" s="82">
        <f>ROUND('План мероприятий'!O944/1000,0)</f>
        <v>8073</v>
      </c>
      <c r="P833" s="82">
        <f>ROUND('План мероприятий'!P944/1000,0)</f>
        <v>5803</v>
      </c>
      <c r="Q833" s="82">
        <f>ROUND('План мероприятий'!Q944/1000,0)</f>
        <v>7726</v>
      </c>
      <c r="R833" s="82">
        <f>ROUND('План мероприятий'!R944/1000,0)</f>
        <v>2250</v>
      </c>
      <c r="S833" s="82">
        <f>ROUND('План мероприятий'!S944/1000,0)</f>
        <v>2250</v>
      </c>
      <c r="T833" s="404"/>
      <c r="U833" s="406"/>
      <c r="V833" s="406"/>
      <c r="W833" s="401"/>
      <c r="X833" s="401"/>
      <c r="Y833" s="401"/>
      <c r="Z833" s="401"/>
      <c r="AA833" s="401"/>
      <c r="AB833" s="401"/>
      <c r="AC833" s="402"/>
      <c r="AD833" s="222"/>
    </row>
    <row r="834" spans="1:30" s="83" customFormat="1" ht="30" customHeight="1" x14ac:dyDescent="0.3">
      <c r="A834" s="322"/>
      <c r="B834" s="324"/>
      <c r="C834" s="324"/>
      <c r="D834" s="84" t="s">
        <v>31</v>
      </c>
      <c r="E834" s="85"/>
      <c r="F834" s="85"/>
      <c r="G834" s="85"/>
      <c r="H834" s="85"/>
      <c r="I834" s="85"/>
      <c r="J834" s="85"/>
      <c r="K834" s="85"/>
      <c r="L834" s="85"/>
      <c r="M834" s="85"/>
      <c r="N834" s="82">
        <f>ROUND('План мероприятий'!N945/1000,0)</f>
        <v>0</v>
      </c>
      <c r="O834" s="82">
        <f>ROUND('План мероприятий'!O945/1000,0)</f>
        <v>0</v>
      </c>
      <c r="P834" s="82">
        <f>ROUND('План мероприятий'!P945/1000,0)</f>
        <v>0</v>
      </c>
      <c r="Q834" s="82">
        <f>ROUND('План мероприятий'!Q945/1000,0)</f>
        <v>0</v>
      </c>
      <c r="R834" s="82">
        <f>ROUND('План мероприятий'!R945/1000,0)</f>
        <v>0</v>
      </c>
      <c r="S834" s="82">
        <f>ROUND('План мероприятий'!S945/1000,0)</f>
        <v>0</v>
      </c>
      <c r="T834" s="405"/>
      <c r="U834" s="406"/>
      <c r="V834" s="406"/>
      <c r="W834" s="401"/>
      <c r="X834" s="401"/>
      <c r="Y834" s="401"/>
      <c r="Z834" s="401"/>
      <c r="AA834" s="401"/>
      <c r="AB834" s="401"/>
      <c r="AC834" s="402"/>
      <c r="AD834" s="222"/>
    </row>
    <row r="835" spans="1:30" ht="48.75" customHeight="1" x14ac:dyDescent="0.3">
      <c r="A835" s="296" t="s">
        <v>601</v>
      </c>
      <c r="B835" s="398" t="s">
        <v>47</v>
      </c>
      <c r="C835" s="398" t="s">
        <v>602</v>
      </c>
      <c r="D835" s="29" t="s">
        <v>6</v>
      </c>
      <c r="E835" s="31" t="s">
        <v>34</v>
      </c>
      <c r="F835" s="31"/>
      <c r="G835" s="31"/>
      <c r="H835" s="36" t="s">
        <v>36</v>
      </c>
      <c r="I835" s="36">
        <v>5</v>
      </c>
      <c r="J835" s="36" t="s">
        <v>49</v>
      </c>
      <c r="K835" s="36" t="s">
        <v>37</v>
      </c>
      <c r="L835" s="36" t="s">
        <v>38</v>
      </c>
      <c r="M835" s="36"/>
      <c r="N835" s="32">
        <f>ROUND('План мероприятий'!N946/1000,0)</f>
        <v>193521</v>
      </c>
      <c r="O835" s="32">
        <f>ROUND('План мероприятий'!O946/1000,0)</f>
        <v>42146</v>
      </c>
      <c r="P835" s="32">
        <f>ROUND('План мероприятий'!P946/1000,0)</f>
        <v>36433</v>
      </c>
      <c r="Q835" s="32">
        <f>ROUND('План мероприятий'!Q946/1000,0)</f>
        <v>38383</v>
      </c>
      <c r="R835" s="32">
        <f>ROUND('План мероприятий'!R946/1000,0)</f>
        <v>38280</v>
      </c>
      <c r="S835" s="32">
        <f>ROUND('План мероприятий'!S946/1000,0)</f>
        <v>38280</v>
      </c>
      <c r="T835" s="399">
        <f>N835/$N$19</f>
        <v>1.1669416872869319E-3</v>
      </c>
      <c r="U835" s="400" t="s">
        <v>39</v>
      </c>
      <c r="V835" s="400" t="s">
        <v>603</v>
      </c>
      <c r="W835" s="397" t="s">
        <v>41</v>
      </c>
      <c r="X835" s="397">
        <v>78</v>
      </c>
      <c r="Y835" s="397">
        <v>80</v>
      </c>
      <c r="Z835" s="397">
        <v>82</v>
      </c>
      <c r="AA835" s="397">
        <v>84</v>
      </c>
      <c r="AB835" s="397">
        <v>86</v>
      </c>
      <c r="AC835" s="396">
        <f>N835/$N$830</f>
        <v>0.8954372359672218</v>
      </c>
      <c r="AD835" s="223" t="s">
        <v>600</v>
      </c>
    </row>
    <row r="836" spans="1:30" ht="37.5" x14ac:dyDescent="0.3">
      <c r="A836" s="297"/>
      <c r="B836" s="398"/>
      <c r="C836" s="398"/>
      <c r="D836" s="33" t="s">
        <v>28</v>
      </c>
      <c r="E836" s="31" t="s">
        <v>34</v>
      </c>
      <c r="F836" s="31"/>
      <c r="G836" s="31"/>
      <c r="H836" s="36" t="s">
        <v>36</v>
      </c>
      <c r="I836" s="36">
        <v>5</v>
      </c>
      <c r="J836" s="36" t="s">
        <v>49</v>
      </c>
      <c r="K836" s="36" t="s">
        <v>37</v>
      </c>
      <c r="L836" s="36" t="s">
        <v>38</v>
      </c>
      <c r="M836" s="36"/>
      <c r="N836" s="32">
        <f>ROUND('План мероприятий'!N947/1000,0)</f>
        <v>167420</v>
      </c>
      <c r="O836" s="32">
        <f>ROUND('План мероприятий'!O947/1000,0)</f>
        <v>34073</v>
      </c>
      <c r="P836" s="32">
        <f>ROUND('План мероприятий'!P947/1000,0)</f>
        <v>30630</v>
      </c>
      <c r="Q836" s="32">
        <f>ROUND('План мероприятий'!Q947/1000,0)</f>
        <v>30657</v>
      </c>
      <c r="R836" s="32">
        <f>ROUND('План мероприятий'!R947/1000,0)</f>
        <v>36030</v>
      </c>
      <c r="S836" s="32">
        <f>ROUND('План мероприятий'!S947/1000,0)</f>
        <v>36030</v>
      </c>
      <c r="T836" s="399"/>
      <c r="U836" s="400"/>
      <c r="V836" s="400"/>
      <c r="W836" s="397"/>
      <c r="X836" s="397"/>
      <c r="Y836" s="397"/>
      <c r="Z836" s="397"/>
      <c r="AA836" s="397"/>
      <c r="AB836" s="397"/>
      <c r="AC836" s="396"/>
      <c r="AD836" s="223"/>
    </row>
    <row r="837" spans="1:30" x14ac:dyDescent="0.3">
      <c r="A837" s="297"/>
      <c r="B837" s="398"/>
      <c r="C837" s="398"/>
      <c r="D837" s="33" t="s">
        <v>29</v>
      </c>
      <c r="E837" s="31" t="s">
        <v>34</v>
      </c>
      <c r="F837" s="31"/>
      <c r="G837" s="31"/>
      <c r="H837" s="36" t="s">
        <v>36</v>
      </c>
      <c r="I837" s="36">
        <v>5</v>
      </c>
      <c r="J837" s="36" t="s">
        <v>49</v>
      </c>
      <c r="K837" s="36" t="s">
        <v>37</v>
      </c>
      <c r="L837" s="36" t="s">
        <v>38</v>
      </c>
      <c r="M837" s="36"/>
      <c r="N837" s="32">
        <f>ROUND('План мероприятий'!N948/1000,0)</f>
        <v>0</v>
      </c>
      <c r="O837" s="32">
        <f>ROUND('План мероприятий'!O948/1000,0)</f>
        <v>0</v>
      </c>
      <c r="P837" s="32">
        <f>ROUND('План мероприятий'!P948/1000,0)</f>
        <v>0</v>
      </c>
      <c r="Q837" s="32">
        <f>ROUND('План мероприятий'!Q948/1000,0)</f>
        <v>0</v>
      </c>
      <c r="R837" s="32">
        <f>ROUND('План мероприятий'!R948/1000,0)</f>
        <v>0</v>
      </c>
      <c r="S837" s="32">
        <f>ROUND('План мероприятий'!S948/1000,0)</f>
        <v>0</v>
      </c>
      <c r="T837" s="399"/>
      <c r="U837" s="400"/>
      <c r="V837" s="400"/>
      <c r="W837" s="397"/>
      <c r="X837" s="397"/>
      <c r="Y837" s="397"/>
      <c r="Z837" s="397"/>
      <c r="AA837" s="397"/>
      <c r="AB837" s="397"/>
      <c r="AC837" s="396"/>
      <c r="AD837" s="223"/>
    </row>
    <row r="838" spans="1:30" x14ac:dyDescent="0.3">
      <c r="A838" s="297"/>
      <c r="B838" s="398"/>
      <c r="C838" s="398"/>
      <c r="D838" s="33" t="s">
        <v>30</v>
      </c>
      <c r="E838" s="31"/>
      <c r="F838" s="31"/>
      <c r="G838" s="31"/>
      <c r="H838" s="31"/>
      <c r="I838" s="31"/>
      <c r="J838" s="31"/>
      <c r="K838" s="31"/>
      <c r="L838" s="31"/>
      <c r="M838" s="31"/>
      <c r="N838" s="32">
        <f>ROUND('План мероприятий'!N949/1000,0)</f>
        <v>26102</v>
      </c>
      <c r="O838" s="32">
        <f>ROUND('План мероприятий'!O949/1000,0)</f>
        <v>8073</v>
      </c>
      <c r="P838" s="32">
        <f>ROUND('План мероприятий'!P949/1000,0)</f>
        <v>5803</v>
      </c>
      <c r="Q838" s="32">
        <f>ROUND('План мероприятий'!Q949/1000,0)</f>
        <v>7726</v>
      </c>
      <c r="R838" s="32">
        <f>ROUND('План мероприятий'!R949/1000,0)</f>
        <v>2250</v>
      </c>
      <c r="S838" s="32">
        <f>ROUND('План мероприятий'!S949/1000,0)</f>
        <v>2250</v>
      </c>
      <c r="T838" s="399"/>
      <c r="U838" s="400"/>
      <c r="V838" s="400"/>
      <c r="W838" s="397"/>
      <c r="X838" s="397"/>
      <c r="Y838" s="397"/>
      <c r="Z838" s="397"/>
      <c r="AA838" s="397"/>
      <c r="AB838" s="397"/>
      <c r="AC838" s="396"/>
      <c r="AD838" s="223"/>
    </row>
    <row r="839" spans="1:30" x14ac:dyDescent="0.3">
      <c r="A839" s="297"/>
      <c r="B839" s="398"/>
      <c r="C839" s="398"/>
      <c r="D839" s="33" t="s">
        <v>31</v>
      </c>
      <c r="E839" s="31"/>
      <c r="F839" s="31"/>
      <c r="G839" s="31"/>
      <c r="H839" s="31"/>
      <c r="I839" s="31"/>
      <c r="J839" s="31"/>
      <c r="K839" s="31"/>
      <c r="L839" s="31"/>
      <c r="M839" s="31"/>
      <c r="N839" s="32">
        <f>ROUND('План мероприятий'!N950/1000,0)</f>
        <v>0</v>
      </c>
      <c r="O839" s="32">
        <f>ROUND('План мероприятий'!O950/1000,0)</f>
        <v>0</v>
      </c>
      <c r="P839" s="32">
        <f>ROUND('План мероприятий'!P950/1000,0)</f>
        <v>0</v>
      </c>
      <c r="Q839" s="32">
        <f>ROUND('План мероприятий'!Q950/1000,0)</f>
        <v>0</v>
      </c>
      <c r="R839" s="32">
        <f>ROUND('План мероприятий'!R950/1000,0)</f>
        <v>0</v>
      </c>
      <c r="S839" s="32">
        <f>ROUND('План мероприятий'!S950/1000,0)</f>
        <v>0</v>
      </c>
      <c r="T839" s="399"/>
      <c r="U839" s="400"/>
      <c r="V839" s="400"/>
      <c r="W839" s="397"/>
      <c r="X839" s="397"/>
      <c r="Y839" s="397"/>
      <c r="Z839" s="397"/>
      <c r="AA839" s="397"/>
      <c r="AB839" s="397"/>
      <c r="AC839" s="396"/>
      <c r="AD839" s="223"/>
    </row>
    <row r="840" spans="1:30" ht="37.5" x14ac:dyDescent="0.3">
      <c r="A840" s="249" t="s">
        <v>604</v>
      </c>
      <c r="B840" s="250" t="s">
        <v>51</v>
      </c>
      <c r="C840" s="250" t="s">
        <v>605</v>
      </c>
      <c r="D840" s="16" t="s">
        <v>6</v>
      </c>
      <c r="E840" s="35" t="s">
        <v>483</v>
      </c>
      <c r="F840" s="35"/>
      <c r="G840" s="35"/>
      <c r="H840" s="35" t="s">
        <v>36</v>
      </c>
      <c r="I840" s="35">
        <v>5</v>
      </c>
      <c r="J840" s="35" t="s">
        <v>49</v>
      </c>
      <c r="K840" s="41" t="s">
        <v>606</v>
      </c>
      <c r="L840" s="35" t="s">
        <v>38</v>
      </c>
      <c r="M840" s="35"/>
      <c r="N840" s="20">
        <f>ROUND('План мероприятий'!N951/1000,0)</f>
        <v>28815</v>
      </c>
      <c r="O840" s="20">
        <f>ROUND('План мероприятий'!O951/1000,0)</f>
        <v>8815</v>
      </c>
      <c r="P840" s="20">
        <f>ROUND('План мероприятий'!P951/1000,0)</f>
        <v>5000</v>
      </c>
      <c r="Q840" s="20">
        <f>ROUND('План мероприятий'!Q951/1000,0)</f>
        <v>5000</v>
      </c>
      <c r="R840" s="20">
        <f>ROUND('План мероприятий'!R951/1000,0)</f>
        <v>5000</v>
      </c>
      <c r="S840" s="20">
        <f>ROUND('План мероприятий'!S951/1000,0)</f>
        <v>5000</v>
      </c>
      <c r="T840" s="372">
        <f>N840/$N$19</f>
        <v>1.7375594751563365E-4</v>
      </c>
      <c r="U840" s="376" t="s">
        <v>485</v>
      </c>
      <c r="V840" s="376" t="s">
        <v>607</v>
      </c>
      <c r="W840" s="374" t="s">
        <v>100</v>
      </c>
      <c r="X840" s="374">
        <v>8</v>
      </c>
      <c r="Y840" s="374">
        <v>7</v>
      </c>
      <c r="Z840" s="374">
        <v>7</v>
      </c>
      <c r="AA840" s="374">
        <v>7</v>
      </c>
      <c r="AB840" s="374">
        <v>7</v>
      </c>
      <c r="AC840" s="375">
        <f>N840/$N$835</f>
        <v>0.14889856914753438</v>
      </c>
      <c r="AD840" s="232"/>
    </row>
    <row r="841" spans="1:30" ht="37.5" x14ac:dyDescent="0.3">
      <c r="A841" s="249"/>
      <c r="B841" s="250"/>
      <c r="C841" s="250"/>
      <c r="D841" s="19" t="s">
        <v>28</v>
      </c>
      <c r="E841" s="35" t="s">
        <v>483</v>
      </c>
      <c r="F841" s="35"/>
      <c r="G841" s="35"/>
      <c r="H841" s="35" t="s">
        <v>36</v>
      </c>
      <c r="I841" s="35">
        <v>5</v>
      </c>
      <c r="J841" s="35" t="s">
        <v>49</v>
      </c>
      <c r="K841" s="41" t="s">
        <v>606</v>
      </c>
      <c r="L841" s="35" t="s">
        <v>38</v>
      </c>
      <c r="M841" s="35"/>
      <c r="N841" s="20">
        <f>ROUND('План мероприятий'!N952/1000,0)</f>
        <v>28815</v>
      </c>
      <c r="O841" s="20">
        <f>ROUND('План мероприятий'!O952/1000,0)</f>
        <v>8815</v>
      </c>
      <c r="P841" s="20">
        <f>ROUND('План мероприятий'!P952/1000,0)</f>
        <v>5000</v>
      </c>
      <c r="Q841" s="20">
        <f>ROUND('План мероприятий'!Q952/1000,0)</f>
        <v>5000</v>
      </c>
      <c r="R841" s="20">
        <f>ROUND('План мероприятий'!R952/1000,0)</f>
        <v>5000</v>
      </c>
      <c r="S841" s="20">
        <f>ROUND('План мероприятий'!S952/1000,0)</f>
        <v>5000</v>
      </c>
      <c r="T841" s="372"/>
      <c r="U841" s="376"/>
      <c r="V841" s="376"/>
      <c r="W841" s="374"/>
      <c r="X841" s="374"/>
      <c r="Y841" s="374"/>
      <c r="Z841" s="374"/>
      <c r="AA841" s="374"/>
      <c r="AB841" s="374"/>
      <c r="AC841" s="375"/>
      <c r="AD841" s="232"/>
    </row>
    <row r="842" spans="1:30" ht="37.5" x14ac:dyDescent="0.3">
      <c r="A842" s="249"/>
      <c r="B842" s="250"/>
      <c r="C842" s="250"/>
      <c r="D842" s="19" t="s">
        <v>29</v>
      </c>
      <c r="E842" s="35" t="s">
        <v>483</v>
      </c>
      <c r="F842" s="35"/>
      <c r="G842" s="35"/>
      <c r="H842" s="35" t="s">
        <v>36</v>
      </c>
      <c r="I842" s="35">
        <v>5</v>
      </c>
      <c r="J842" s="35" t="s">
        <v>49</v>
      </c>
      <c r="K842" s="41" t="s">
        <v>606</v>
      </c>
      <c r="L842" s="35" t="s">
        <v>38</v>
      </c>
      <c r="M842" s="35"/>
      <c r="N842" s="20">
        <f>ROUND('План мероприятий'!N953/1000,0)</f>
        <v>0</v>
      </c>
      <c r="O842" s="20">
        <f>ROUND('План мероприятий'!O953/1000,0)</f>
        <v>0</v>
      </c>
      <c r="P842" s="20">
        <f>ROUND('План мероприятий'!P953/1000,0)</f>
        <v>0</v>
      </c>
      <c r="Q842" s="20">
        <f>ROUND('План мероприятий'!Q953/1000,0)</f>
        <v>0</v>
      </c>
      <c r="R842" s="20">
        <f>ROUND('План мероприятий'!R953/1000,0)</f>
        <v>0</v>
      </c>
      <c r="S842" s="20">
        <f>ROUND('План мероприятий'!S953/1000,0)</f>
        <v>0</v>
      </c>
      <c r="T842" s="372"/>
      <c r="U842" s="376"/>
      <c r="V842" s="376"/>
      <c r="W842" s="374"/>
      <c r="X842" s="374"/>
      <c r="Y842" s="374"/>
      <c r="Z842" s="374"/>
      <c r="AA842" s="374"/>
      <c r="AB842" s="374"/>
      <c r="AC842" s="375"/>
      <c r="AD842" s="232"/>
    </row>
    <row r="843" spans="1:30" x14ac:dyDescent="0.3">
      <c r="A843" s="249"/>
      <c r="B843" s="250"/>
      <c r="C843" s="250"/>
      <c r="D843" s="19" t="s">
        <v>30</v>
      </c>
      <c r="E843" s="35"/>
      <c r="F843" s="35"/>
      <c r="G843" s="35"/>
      <c r="H843" s="35"/>
      <c r="I843" s="35"/>
      <c r="J843" s="35"/>
      <c r="K843" s="35"/>
      <c r="L843" s="35"/>
      <c r="M843" s="35"/>
      <c r="N843" s="20">
        <f>ROUND('План мероприятий'!N954/1000,0)</f>
        <v>0</v>
      </c>
      <c r="O843" s="20">
        <f>ROUND('План мероприятий'!O954/1000,0)</f>
        <v>0</v>
      </c>
      <c r="P843" s="20">
        <f>ROUND('План мероприятий'!P954/1000,0)</f>
        <v>0</v>
      </c>
      <c r="Q843" s="20">
        <f>ROUND('План мероприятий'!Q954/1000,0)</f>
        <v>0</v>
      </c>
      <c r="R843" s="20">
        <f>ROUND('План мероприятий'!R954/1000,0)</f>
        <v>0</v>
      </c>
      <c r="S843" s="20">
        <f>ROUND('План мероприятий'!S954/1000,0)</f>
        <v>0</v>
      </c>
      <c r="T843" s="372"/>
      <c r="U843" s="376"/>
      <c r="V843" s="376"/>
      <c r="W843" s="374"/>
      <c r="X843" s="374"/>
      <c r="Y843" s="374"/>
      <c r="Z843" s="374"/>
      <c r="AA843" s="374"/>
      <c r="AB843" s="374"/>
      <c r="AC843" s="375"/>
      <c r="AD843" s="232"/>
    </row>
    <row r="844" spans="1:30" x14ac:dyDescent="0.3">
      <c r="A844" s="249"/>
      <c r="B844" s="250"/>
      <c r="C844" s="250"/>
      <c r="D844" s="19" t="s">
        <v>31</v>
      </c>
      <c r="E844" s="35"/>
      <c r="F844" s="35"/>
      <c r="G844" s="35"/>
      <c r="H844" s="35"/>
      <c r="I844" s="35"/>
      <c r="J844" s="35"/>
      <c r="K844" s="35"/>
      <c r="L844" s="35"/>
      <c r="M844" s="35"/>
      <c r="N844" s="20">
        <f>ROUND('План мероприятий'!N955/1000,0)</f>
        <v>0</v>
      </c>
      <c r="O844" s="20">
        <f>ROUND('План мероприятий'!O955/1000,0)</f>
        <v>0</v>
      </c>
      <c r="P844" s="20">
        <f>ROUND('План мероприятий'!P955/1000,0)</f>
        <v>0</v>
      </c>
      <c r="Q844" s="20">
        <f>ROUND('План мероприятий'!Q955/1000,0)</f>
        <v>0</v>
      </c>
      <c r="R844" s="20">
        <f>ROUND('План мероприятий'!R955/1000,0)</f>
        <v>0</v>
      </c>
      <c r="S844" s="20">
        <f>ROUND('План мероприятий'!S955/1000,0)</f>
        <v>0</v>
      </c>
      <c r="T844" s="372"/>
      <c r="U844" s="376"/>
      <c r="V844" s="376"/>
      <c r="W844" s="374"/>
      <c r="X844" s="374"/>
      <c r="Y844" s="374"/>
      <c r="Z844" s="374"/>
      <c r="AA844" s="374"/>
      <c r="AB844" s="374"/>
      <c r="AC844" s="375"/>
      <c r="AD844" s="232"/>
    </row>
    <row r="845" spans="1:30" ht="37.5" x14ac:dyDescent="0.3">
      <c r="A845" s="249"/>
      <c r="B845" s="38" t="s">
        <v>68</v>
      </c>
      <c r="C845" s="39"/>
      <c r="D845" s="35" t="s">
        <v>45</v>
      </c>
      <c r="E845" s="35" t="s">
        <v>45</v>
      </c>
      <c r="F845" s="35" t="s">
        <v>45</v>
      </c>
      <c r="G845" s="35" t="s">
        <v>45</v>
      </c>
      <c r="H845" s="35" t="s">
        <v>36</v>
      </c>
      <c r="I845" s="35" t="s">
        <v>45</v>
      </c>
      <c r="J845" s="35" t="s">
        <v>45</v>
      </c>
      <c r="K845" s="35" t="s">
        <v>45</v>
      </c>
      <c r="L845" s="35" t="s">
        <v>45</v>
      </c>
      <c r="M845" s="35" t="s">
        <v>45</v>
      </c>
      <c r="N845" s="35">
        <f>ROUND('План мероприятий'!N956/1000,0)</f>
        <v>0</v>
      </c>
      <c r="O845" s="35">
        <f>ROUND('План мероприятий'!O956/1000,0)</f>
        <v>0</v>
      </c>
      <c r="P845" s="35">
        <f>ROUND('План мероприятий'!P956/1000,0)</f>
        <v>0</v>
      </c>
      <c r="Q845" s="35">
        <f>ROUND('План мероприятий'!Q956/1000,0)</f>
        <v>0</v>
      </c>
      <c r="R845" s="35">
        <f>ROUND('План мероприятий'!R956/1000,0)</f>
        <v>0</v>
      </c>
      <c r="S845" s="35">
        <f>ROUND('План мероприятий'!S956/1000,0)</f>
        <v>0</v>
      </c>
      <c r="T845" s="372"/>
      <c r="U845" s="376"/>
      <c r="V845" s="66" t="s">
        <v>45</v>
      </c>
      <c r="W845" s="66" t="s">
        <v>45</v>
      </c>
      <c r="X845" s="66"/>
      <c r="Y845" s="66"/>
      <c r="Z845" s="66"/>
      <c r="AA845" s="66"/>
      <c r="AB845" s="66"/>
      <c r="AC845" s="67"/>
      <c r="AD845" s="64"/>
    </row>
    <row r="846" spans="1:30" ht="37.5" x14ac:dyDescent="0.3">
      <c r="A846" s="249" t="s">
        <v>608</v>
      </c>
      <c r="B846" s="250" t="s">
        <v>51</v>
      </c>
      <c r="C846" s="250" t="s">
        <v>609</v>
      </c>
      <c r="D846" s="16" t="s">
        <v>6</v>
      </c>
      <c r="E846" s="35" t="s">
        <v>63</v>
      </c>
      <c r="F846" s="35"/>
      <c r="G846" s="35"/>
      <c r="H846" s="35" t="s">
        <v>36</v>
      </c>
      <c r="I846" s="35">
        <v>5</v>
      </c>
      <c r="J846" s="35" t="s">
        <v>49</v>
      </c>
      <c r="K846" s="41" t="s">
        <v>610</v>
      </c>
      <c r="L846" s="35" t="s">
        <v>38</v>
      </c>
      <c r="M846" s="35"/>
      <c r="N846" s="20">
        <f>ROUND('План мероприятий'!N957/1000,0)</f>
        <v>29977</v>
      </c>
      <c r="O846" s="20">
        <f>ROUND('План мероприятий'!O957/1000,0)</f>
        <v>5350</v>
      </c>
      <c r="P846" s="20">
        <f>ROUND('План мероприятий'!P957/1000,0)</f>
        <v>5000</v>
      </c>
      <c r="Q846" s="20">
        <f>ROUND('План мероприятий'!Q957/1000,0)</f>
        <v>6827</v>
      </c>
      <c r="R846" s="20">
        <f>ROUND('План мероприятий'!R957/1000,0)</f>
        <v>6400</v>
      </c>
      <c r="S846" s="20">
        <f>ROUND('План мероприятий'!S957/1000,0)</f>
        <v>6400</v>
      </c>
      <c r="T846" s="372">
        <f>N846/$N$19</f>
        <v>1.8076286790477705E-4</v>
      </c>
      <c r="U846" s="376" t="s">
        <v>39</v>
      </c>
      <c r="V846" s="376" t="s">
        <v>611</v>
      </c>
      <c r="W846" s="374" t="s">
        <v>100</v>
      </c>
      <c r="X846" s="374">
        <v>7</v>
      </c>
      <c r="Y846" s="374">
        <v>10</v>
      </c>
      <c r="Z846" s="374">
        <v>10</v>
      </c>
      <c r="AA846" s="374">
        <v>10</v>
      </c>
      <c r="AB846" s="374">
        <v>10</v>
      </c>
      <c r="AC846" s="375">
        <f>N846/$N$835</f>
        <v>0.15490308545325832</v>
      </c>
      <c r="AD846" s="232"/>
    </row>
    <row r="847" spans="1:30" ht="37.5" x14ac:dyDescent="0.3">
      <c r="A847" s="249"/>
      <c r="B847" s="250"/>
      <c r="C847" s="250"/>
      <c r="D847" s="19" t="s">
        <v>28</v>
      </c>
      <c r="E847" s="35" t="s">
        <v>63</v>
      </c>
      <c r="F847" s="35"/>
      <c r="G847" s="35"/>
      <c r="H847" s="35" t="s">
        <v>36</v>
      </c>
      <c r="I847" s="35">
        <v>5</v>
      </c>
      <c r="J847" s="35" t="s">
        <v>49</v>
      </c>
      <c r="K847" s="41" t="s">
        <v>610</v>
      </c>
      <c r="L847" s="35" t="s">
        <v>38</v>
      </c>
      <c r="M847" s="35"/>
      <c r="N847" s="20">
        <f>ROUND('План мероприятий'!N958/1000,0)</f>
        <v>29977</v>
      </c>
      <c r="O847" s="20">
        <f>ROUND('План мероприятий'!O958/1000,0)</f>
        <v>5350</v>
      </c>
      <c r="P847" s="20">
        <f>ROUND('План мероприятий'!P958/1000,0)</f>
        <v>5000</v>
      </c>
      <c r="Q847" s="20">
        <f>ROUND('План мероприятий'!Q958/1000,0)</f>
        <v>6827</v>
      </c>
      <c r="R847" s="20">
        <f>ROUND('План мероприятий'!R958/1000,0)</f>
        <v>6400</v>
      </c>
      <c r="S847" s="20">
        <f>ROUND('План мероприятий'!S958/1000,0)</f>
        <v>6400</v>
      </c>
      <c r="T847" s="372"/>
      <c r="U847" s="376"/>
      <c r="V847" s="376"/>
      <c r="W847" s="374"/>
      <c r="X847" s="374"/>
      <c r="Y847" s="374"/>
      <c r="Z847" s="374"/>
      <c r="AA847" s="374"/>
      <c r="AB847" s="374"/>
      <c r="AC847" s="375"/>
      <c r="AD847" s="232"/>
    </row>
    <row r="848" spans="1:30" ht="37.5" x14ac:dyDescent="0.3">
      <c r="A848" s="249"/>
      <c r="B848" s="250"/>
      <c r="C848" s="250"/>
      <c r="D848" s="19" t="s">
        <v>29</v>
      </c>
      <c r="E848" s="35" t="s">
        <v>63</v>
      </c>
      <c r="F848" s="35"/>
      <c r="G848" s="35"/>
      <c r="H848" s="35" t="s">
        <v>36</v>
      </c>
      <c r="I848" s="35">
        <v>5</v>
      </c>
      <c r="J848" s="35" t="s">
        <v>49</v>
      </c>
      <c r="K848" s="41" t="s">
        <v>610</v>
      </c>
      <c r="L848" s="35" t="s">
        <v>38</v>
      </c>
      <c r="M848" s="35"/>
      <c r="N848" s="20">
        <f>ROUND('План мероприятий'!N959/1000,0)</f>
        <v>0</v>
      </c>
      <c r="O848" s="20">
        <f>ROUND('План мероприятий'!O959/1000,0)</f>
        <v>0</v>
      </c>
      <c r="P848" s="20">
        <f>ROUND('План мероприятий'!P959/1000,0)</f>
        <v>0</v>
      </c>
      <c r="Q848" s="20">
        <f>ROUND('План мероприятий'!Q959/1000,0)</f>
        <v>0</v>
      </c>
      <c r="R848" s="20">
        <f>ROUND('План мероприятий'!R959/1000,0)</f>
        <v>0</v>
      </c>
      <c r="S848" s="20">
        <f>ROUND('План мероприятий'!S959/1000,0)</f>
        <v>0</v>
      </c>
      <c r="T848" s="372"/>
      <c r="U848" s="376"/>
      <c r="V848" s="376"/>
      <c r="W848" s="374"/>
      <c r="X848" s="374"/>
      <c r="Y848" s="374"/>
      <c r="Z848" s="374"/>
      <c r="AA848" s="374"/>
      <c r="AB848" s="374"/>
      <c r="AC848" s="375"/>
      <c r="AD848" s="232"/>
    </row>
    <row r="849" spans="1:30" x14ac:dyDescent="0.3">
      <c r="A849" s="249"/>
      <c r="B849" s="250"/>
      <c r="C849" s="250"/>
      <c r="D849" s="19" t="s">
        <v>30</v>
      </c>
      <c r="E849" s="35"/>
      <c r="F849" s="35"/>
      <c r="G849" s="35"/>
      <c r="H849" s="35"/>
      <c r="I849" s="35"/>
      <c r="J849" s="35"/>
      <c r="K849" s="35"/>
      <c r="L849" s="35"/>
      <c r="M849" s="35"/>
      <c r="N849" s="20">
        <f>ROUND('План мероприятий'!N960/1000,0)</f>
        <v>0</v>
      </c>
      <c r="O849" s="20">
        <f>ROUND('План мероприятий'!O960/1000,0)</f>
        <v>0</v>
      </c>
      <c r="P849" s="20">
        <f>ROUND('План мероприятий'!P960/1000,0)</f>
        <v>0</v>
      </c>
      <c r="Q849" s="20">
        <f>ROUND('План мероприятий'!Q960/1000,0)</f>
        <v>0</v>
      </c>
      <c r="R849" s="20">
        <f>ROUND('План мероприятий'!R960/1000,0)</f>
        <v>0</v>
      </c>
      <c r="S849" s="20">
        <f>ROUND('План мероприятий'!S960/1000,0)</f>
        <v>0</v>
      </c>
      <c r="T849" s="372"/>
      <c r="U849" s="376"/>
      <c r="V849" s="376"/>
      <c r="W849" s="374"/>
      <c r="X849" s="374"/>
      <c r="Y849" s="374"/>
      <c r="Z849" s="374"/>
      <c r="AA849" s="374"/>
      <c r="AB849" s="374"/>
      <c r="AC849" s="375"/>
      <c r="AD849" s="232"/>
    </row>
    <row r="850" spans="1:30" x14ac:dyDescent="0.3">
      <c r="A850" s="249"/>
      <c r="B850" s="250"/>
      <c r="C850" s="250"/>
      <c r="D850" s="19" t="s">
        <v>31</v>
      </c>
      <c r="E850" s="35"/>
      <c r="F850" s="35"/>
      <c r="G850" s="35"/>
      <c r="H850" s="35"/>
      <c r="I850" s="35"/>
      <c r="J850" s="35"/>
      <c r="K850" s="35"/>
      <c r="L850" s="35"/>
      <c r="M850" s="35"/>
      <c r="N850" s="20">
        <f>ROUND('План мероприятий'!N961/1000,0)</f>
        <v>0</v>
      </c>
      <c r="O850" s="20">
        <f>ROUND('План мероприятий'!O961/1000,0)</f>
        <v>0</v>
      </c>
      <c r="P850" s="20">
        <f>ROUND('План мероприятий'!P961/1000,0)</f>
        <v>0</v>
      </c>
      <c r="Q850" s="20">
        <f>ROUND('План мероприятий'!Q961/1000,0)</f>
        <v>0</v>
      </c>
      <c r="R850" s="20">
        <f>ROUND('План мероприятий'!R961/1000,0)</f>
        <v>0</v>
      </c>
      <c r="S850" s="20">
        <f>ROUND('План мероприятий'!S961/1000,0)</f>
        <v>0</v>
      </c>
      <c r="T850" s="372"/>
      <c r="U850" s="376"/>
      <c r="V850" s="376"/>
      <c r="W850" s="374"/>
      <c r="X850" s="374"/>
      <c r="Y850" s="374"/>
      <c r="Z850" s="374"/>
      <c r="AA850" s="374"/>
      <c r="AB850" s="374"/>
      <c r="AC850" s="375"/>
      <c r="AD850" s="232"/>
    </row>
    <row r="851" spans="1:30" ht="37.5" x14ac:dyDescent="0.3">
      <c r="A851" s="249"/>
      <c r="B851" s="38" t="s">
        <v>68</v>
      </c>
      <c r="C851" s="39"/>
      <c r="D851" s="35" t="s">
        <v>45</v>
      </c>
      <c r="E851" s="35" t="s">
        <v>45</v>
      </c>
      <c r="F851" s="35" t="s">
        <v>45</v>
      </c>
      <c r="G851" s="35" t="s">
        <v>45</v>
      </c>
      <c r="H851" s="35" t="s">
        <v>36</v>
      </c>
      <c r="I851" s="35" t="s">
        <v>45</v>
      </c>
      <c r="J851" s="35" t="s">
        <v>45</v>
      </c>
      <c r="K851" s="35" t="s">
        <v>45</v>
      </c>
      <c r="L851" s="35" t="s">
        <v>45</v>
      </c>
      <c r="M851" s="35" t="s">
        <v>45</v>
      </c>
      <c r="N851" s="35">
        <f>ROUND('План мероприятий'!N962/1000,0)</f>
        <v>0</v>
      </c>
      <c r="O851" s="35">
        <f>ROUND('План мероприятий'!O962/1000,0)</f>
        <v>0</v>
      </c>
      <c r="P851" s="35">
        <f>ROUND('План мероприятий'!P962/1000,0)</f>
        <v>0</v>
      </c>
      <c r="Q851" s="35">
        <f>ROUND('План мероприятий'!Q962/1000,0)</f>
        <v>0</v>
      </c>
      <c r="R851" s="35">
        <f>ROUND('План мероприятий'!R962/1000,0)</f>
        <v>0</v>
      </c>
      <c r="S851" s="35">
        <f>ROUND('План мероприятий'!S962/1000,0)</f>
        <v>0</v>
      </c>
      <c r="T851" s="372"/>
      <c r="U851" s="376"/>
      <c r="V851" s="66" t="s">
        <v>45</v>
      </c>
      <c r="W851" s="66" t="s">
        <v>45</v>
      </c>
      <c r="X851" s="66"/>
      <c r="Y851" s="66"/>
      <c r="Z851" s="66"/>
      <c r="AA851" s="66"/>
      <c r="AB851" s="66"/>
      <c r="AC851" s="67"/>
      <c r="AD851" s="64"/>
    </row>
    <row r="852" spans="1:30" ht="54.75" customHeight="1" x14ac:dyDescent="0.3">
      <c r="A852" s="249" t="s">
        <v>612</v>
      </c>
      <c r="B852" s="250" t="s">
        <v>51</v>
      </c>
      <c r="C852" s="250" t="s">
        <v>613</v>
      </c>
      <c r="D852" s="16" t="s">
        <v>6</v>
      </c>
      <c r="E852" s="35" t="s">
        <v>614</v>
      </c>
      <c r="F852" s="35"/>
      <c r="G852" s="35"/>
      <c r="H852" s="35" t="s">
        <v>36</v>
      </c>
      <c r="I852" s="35">
        <v>5</v>
      </c>
      <c r="J852" s="35" t="s">
        <v>49</v>
      </c>
      <c r="K852" s="41" t="s">
        <v>615</v>
      </c>
      <c r="L852" s="35" t="s">
        <v>38</v>
      </c>
      <c r="M852" s="35"/>
      <c r="N852" s="20">
        <f>ROUND('План мероприятий'!N963/1000,0)</f>
        <v>13199</v>
      </c>
      <c r="O852" s="20">
        <f>ROUND('План мероприятий'!O963/1000,0)</f>
        <v>3199</v>
      </c>
      <c r="P852" s="20">
        <f>ROUND('План мероприятий'!P963/1000,0)</f>
        <v>2500</v>
      </c>
      <c r="Q852" s="20">
        <f>ROUND('План мероприятий'!Q963/1000,0)</f>
        <v>2500</v>
      </c>
      <c r="R852" s="20">
        <f>ROUND('План мероприятий'!R963/1000,0)</f>
        <v>2500</v>
      </c>
      <c r="S852" s="20">
        <f>ROUND('План мероприятий'!S963/1000,0)</f>
        <v>2500</v>
      </c>
      <c r="T852" s="372">
        <f>N852/$N$19</f>
        <v>7.9590655952068326E-5</v>
      </c>
      <c r="U852" s="376" t="s">
        <v>616</v>
      </c>
      <c r="V852" s="376" t="s">
        <v>617</v>
      </c>
      <c r="W852" s="374" t="s">
        <v>100</v>
      </c>
      <c r="X852" s="374">
        <v>2</v>
      </c>
      <c r="Y852" s="374">
        <v>2</v>
      </c>
      <c r="Z852" s="374">
        <v>2</v>
      </c>
      <c r="AA852" s="374">
        <v>3</v>
      </c>
      <c r="AB852" s="374">
        <v>3</v>
      </c>
      <c r="AC852" s="375">
        <f>N852/$N$835</f>
        <v>6.8204484267857232E-2</v>
      </c>
      <c r="AD852" s="232"/>
    </row>
    <row r="853" spans="1:30" ht="37.5" x14ac:dyDescent="0.3">
      <c r="A853" s="249"/>
      <c r="B853" s="250"/>
      <c r="C853" s="250"/>
      <c r="D853" s="19" t="s">
        <v>28</v>
      </c>
      <c r="E853" s="35" t="s">
        <v>614</v>
      </c>
      <c r="F853" s="35"/>
      <c r="G853" s="35"/>
      <c r="H853" s="35" t="s">
        <v>36</v>
      </c>
      <c r="I853" s="35">
        <v>5</v>
      </c>
      <c r="J853" s="35" t="s">
        <v>49</v>
      </c>
      <c r="K853" s="41" t="s">
        <v>615</v>
      </c>
      <c r="L853" s="35" t="s">
        <v>38</v>
      </c>
      <c r="M853" s="35"/>
      <c r="N853" s="20">
        <f>ROUND('План мероприятий'!N964/1000,0)</f>
        <v>13199</v>
      </c>
      <c r="O853" s="20">
        <f>ROUND('План мероприятий'!O964/1000,0)</f>
        <v>3199</v>
      </c>
      <c r="P853" s="20">
        <f>ROUND('План мероприятий'!P964/1000,0)</f>
        <v>2500</v>
      </c>
      <c r="Q853" s="20">
        <f>ROUND('План мероприятий'!Q964/1000,0)</f>
        <v>2500</v>
      </c>
      <c r="R853" s="20">
        <f>ROUND('План мероприятий'!R964/1000,0)</f>
        <v>2500</v>
      </c>
      <c r="S853" s="20">
        <f>ROUND('План мероприятий'!S964/1000,0)</f>
        <v>2500</v>
      </c>
      <c r="T853" s="372"/>
      <c r="U853" s="376"/>
      <c r="V853" s="376"/>
      <c r="W853" s="374"/>
      <c r="X853" s="374"/>
      <c r="Y853" s="374"/>
      <c r="Z853" s="374"/>
      <c r="AA853" s="374"/>
      <c r="AB853" s="374"/>
      <c r="AC853" s="375"/>
      <c r="AD853" s="232"/>
    </row>
    <row r="854" spans="1:30" ht="37.5" x14ac:dyDescent="0.3">
      <c r="A854" s="249"/>
      <c r="B854" s="250"/>
      <c r="C854" s="250"/>
      <c r="D854" s="19" t="s">
        <v>29</v>
      </c>
      <c r="E854" s="35" t="s">
        <v>614</v>
      </c>
      <c r="F854" s="35"/>
      <c r="G854" s="35"/>
      <c r="H854" s="35" t="s">
        <v>36</v>
      </c>
      <c r="I854" s="35">
        <v>5</v>
      </c>
      <c r="J854" s="35" t="s">
        <v>49</v>
      </c>
      <c r="K854" s="41" t="s">
        <v>615</v>
      </c>
      <c r="L854" s="35" t="s">
        <v>38</v>
      </c>
      <c r="M854" s="35"/>
      <c r="N854" s="20">
        <f>ROUND('План мероприятий'!N965/1000,0)</f>
        <v>0</v>
      </c>
      <c r="O854" s="20">
        <f>ROUND('План мероприятий'!O965/1000,0)</f>
        <v>0</v>
      </c>
      <c r="P854" s="20">
        <f>ROUND('План мероприятий'!P965/1000,0)</f>
        <v>0</v>
      </c>
      <c r="Q854" s="20">
        <f>ROUND('План мероприятий'!Q965/1000,0)</f>
        <v>0</v>
      </c>
      <c r="R854" s="20">
        <f>ROUND('План мероприятий'!R965/1000,0)</f>
        <v>0</v>
      </c>
      <c r="S854" s="20">
        <f>ROUND('План мероприятий'!S965/1000,0)</f>
        <v>0</v>
      </c>
      <c r="T854" s="372"/>
      <c r="U854" s="376"/>
      <c r="V854" s="376"/>
      <c r="W854" s="374"/>
      <c r="X854" s="374"/>
      <c r="Y854" s="374"/>
      <c r="Z854" s="374"/>
      <c r="AA854" s="374"/>
      <c r="AB854" s="374"/>
      <c r="AC854" s="375"/>
      <c r="AD854" s="232"/>
    </row>
    <row r="855" spans="1:30" ht="27.75" customHeight="1" x14ac:dyDescent="0.3">
      <c r="A855" s="249"/>
      <c r="B855" s="250"/>
      <c r="C855" s="250"/>
      <c r="D855" s="19" t="s">
        <v>30</v>
      </c>
      <c r="E855" s="35"/>
      <c r="F855" s="35"/>
      <c r="G855" s="35"/>
      <c r="H855" s="35"/>
      <c r="I855" s="35"/>
      <c r="J855" s="35"/>
      <c r="K855" s="35"/>
      <c r="L855" s="35"/>
      <c r="M855" s="35"/>
      <c r="N855" s="20">
        <f>ROUND('План мероприятий'!N966/1000,0)</f>
        <v>0</v>
      </c>
      <c r="O855" s="20">
        <f>ROUND('План мероприятий'!O966/1000,0)</f>
        <v>0</v>
      </c>
      <c r="P855" s="20">
        <f>ROUND('План мероприятий'!P966/1000,0)</f>
        <v>0</v>
      </c>
      <c r="Q855" s="20">
        <f>ROUND('План мероприятий'!Q966/1000,0)</f>
        <v>0</v>
      </c>
      <c r="R855" s="20">
        <f>ROUND('План мероприятий'!R966/1000,0)</f>
        <v>0</v>
      </c>
      <c r="S855" s="20">
        <f>ROUND('План мероприятий'!S966/1000,0)</f>
        <v>0</v>
      </c>
      <c r="T855" s="372"/>
      <c r="U855" s="376"/>
      <c r="V855" s="376"/>
      <c r="W855" s="374"/>
      <c r="X855" s="374"/>
      <c r="Y855" s="374"/>
      <c r="Z855" s="374"/>
      <c r="AA855" s="374"/>
      <c r="AB855" s="374"/>
      <c r="AC855" s="375"/>
      <c r="AD855" s="232"/>
    </row>
    <row r="856" spans="1:30" ht="27.75" customHeight="1" x14ac:dyDescent="0.3">
      <c r="A856" s="249"/>
      <c r="B856" s="250"/>
      <c r="C856" s="250"/>
      <c r="D856" s="19" t="s">
        <v>31</v>
      </c>
      <c r="E856" s="35"/>
      <c r="F856" s="35"/>
      <c r="G856" s="35"/>
      <c r="H856" s="35"/>
      <c r="I856" s="35"/>
      <c r="J856" s="35"/>
      <c r="K856" s="35"/>
      <c r="L856" s="35"/>
      <c r="M856" s="35"/>
      <c r="N856" s="20">
        <f>ROUND('План мероприятий'!N967/1000,0)</f>
        <v>0</v>
      </c>
      <c r="O856" s="20">
        <f>ROUND('План мероприятий'!O967/1000,0)</f>
        <v>0</v>
      </c>
      <c r="P856" s="20">
        <f>ROUND('План мероприятий'!P967/1000,0)</f>
        <v>0</v>
      </c>
      <c r="Q856" s="20">
        <f>ROUND('План мероприятий'!Q967/1000,0)</f>
        <v>0</v>
      </c>
      <c r="R856" s="20">
        <f>ROUND('План мероприятий'!R967/1000,0)</f>
        <v>0</v>
      </c>
      <c r="S856" s="20">
        <f>ROUND('План мероприятий'!S967/1000,0)</f>
        <v>0</v>
      </c>
      <c r="T856" s="372"/>
      <c r="U856" s="376"/>
      <c r="V856" s="376"/>
      <c r="W856" s="374"/>
      <c r="X856" s="374"/>
      <c r="Y856" s="374"/>
      <c r="Z856" s="374"/>
      <c r="AA856" s="374"/>
      <c r="AB856" s="374"/>
      <c r="AC856" s="375"/>
      <c r="AD856" s="232"/>
    </row>
    <row r="857" spans="1:30" ht="22.5" customHeight="1" x14ac:dyDescent="0.3">
      <c r="A857" s="249"/>
      <c r="B857" s="38" t="s">
        <v>68</v>
      </c>
      <c r="C857" s="39"/>
      <c r="D857" s="35" t="s">
        <v>45</v>
      </c>
      <c r="E857" s="35" t="s">
        <v>45</v>
      </c>
      <c r="F857" s="35" t="s">
        <v>45</v>
      </c>
      <c r="G857" s="35" t="s">
        <v>45</v>
      </c>
      <c r="H857" s="35" t="s">
        <v>36</v>
      </c>
      <c r="I857" s="35" t="s">
        <v>45</v>
      </c>
      <c r="J857" s="35" t="s">
        <v>45</v>
      </c>
      <c r="K857" s="35" t="s">
        <v>45</v>
      </c>
      <c r="L857" s="35" t="s">
        <v>45</v>
      </c>
      <c r="M857" s="35" t="s">
        <v>45</v>
      </c>
      <c r="N857" s="35">
        <f>ROUND('План мероприятий'!N968/1000,0)</f>
        <v>0</v>
      </c>
      <c r="O857" s="35">
        <f>ROUND('План мероприятий'!O968/1000,0)</f>
        <v>0</v>
      </c>
      <c r="P857" s="35">
        <f>ROUND('План мероприятий'!P968/1000,0)</f>
        <v>0</v>
      </c>
      <c r="Q857" s="35">
        <f>ROUND('План мероприятий'!Q968/1000,0)</f>
        <v>0</v>
      </c>
      <c r="R857" s="35">
        <f>ROUND('План мероприятий'!R968/1000,0)</f>
        <v>0</v>
      </c>
      <c r="S857" s="35">
        <f>ROUND('План мероприятий'!S968/1000,0)</f>
        <v>0</v>
      </c>
      <c r="T857" s="372"/>
      <c r="U857" s="376"/>
      <c r="V857" s="66" t="s">
        <v>45</v>
      </c>
      <c r="W857" s="66" t="s">
        <v>45</v>
      </c>
      <c r="X857" s="66"/>
      <c r="Y857" s="66"/>
      <c r="Z857" s="66"/>
      <c r="AA857" s="66"/>
      <c r="AB857" s="66"/>
      <c r="AC857" s="67"/>
      <c r="AD857" s="64"/>
    </row>
    <row r="858" spans="1:30" ht="37.5" x14ac:dyDescent="0.3">
      <c r="A858" s="249" t="s">
        <v>618</v>
      </c>
      <c r="B858" s="250" t="s">
        <v>51</v>
      </c>
      <c r="C858" s="250" t="s">
        <v>619</v>
      </c>
      <c r="D858" s="16" t="s">
        <v>6</v>
      </c>
      <c r="E858" s="35" t="s">
        <v>620</v>
      </c>
      <c r="F858" s="35"/>
      <c r="G858" s="35"/>
      <c r="H858" s="35" t="s">
        <v>36</v>
      </c>
      <c r="I858" s="35">
        <v>5</v>
      </c>
      <c r="J858" s="35" t="s">
        <v>49</v>
      </c>
      <c r="K858" s="41" t="s">
        <v>621</v>
      </c>
      <c r="L858" s="35" t="s">
        <v>38</v>
      </c>
      <c r="M858" s="35"/>
      <c r="N858" s="20">
        <f>ROUND('План мероприятий'!N969/1000,0)</f>
        <v>5300</v>
      </c>
      <c r="O858" s="20">
        <f>ROUND('План мероприятий'!O969/1000,0)</f>
        <v>1300</v>
      </c>
      <c r="P858" s="20">
        <f>ROUND('План мероприятий'!P969/1000,0)</f>
        <v>1000</v>
      </c>
      <c r="Q858" s="20">
        <f>ROUND('План мероприятий'!Q969/1000,0)</f>
        <v>1000</v>
      </c>
      <c r="R858" s="20">
        <f>ROUND('План мероприятий'!R969/1000,0)</f>
        <v>1000</v>
      </c>
      <c r="S858" s="20">
        <f>ROUND('План мероприятий'!S969/1000,0)</f>
        <v>1000</v>
      </c>
      <c r="T858" s="372">
        <f>N858/$N$19</f>
        <v>3.1959275441015391E-5</v>
      </c>
      <c r="U858" s="376" t="s">
        <v>622</v>
      </c>
      <c r="V858" s="376" t="s">
        <v>623</v>
      </c>
      <c r="W858" s="374" t="s">
        <v>100</v>
      </c>
      <c r="X858" s="374">
        <v>1</v>
      </c>
      <c r="Y858" s="374">
        <v>2</v>
      </c>
      <c r="Z858" s="374">
        <v>2</v>
      </c>
      <c r="AA858" s="374">
        <v>2</v>
      </c>
      <c r="AB858" s="374">
        <v>2</v>
      </c>
      <c r="AC858" s="375">
        <f>N858/$N$835</f>
        <v>2.7387208623353539E-2</v>
      </c>
      <c r="AD858" s="232"/>
    </row>
    <row r="859" spans="1:30" ht="37.5" x14ac:dyDescent="0.3">
      <c r="A859" s="249"/>
      <c r="B859" s="250"/>
      <c r="C859" s="250"/>
      <c r="D859" s="19" t="s">
        <v>28</v>
      </c>
      <c r="E859" s="35" t="s">
        <v>620</v>
      </c>
      <c r="F859" s="35"/>
      <c r="G859" s="35"/>
      <c r="H859" s="35" t="s">
        <v>36</v>
      </c>
      <c r="I859" s="35">
        <v>5</v>
      </c>
      <c r="J859" s="35" t="s">
        <v>49</v>
      </c>
      <c r="K859" s="41" t="s">
        <v>621</v>
      </c>
      <c r="L859" s="35" t="s">
        <v>38</v>
      </c>
      <c r="M859" s="35"/>
      <c r="N859" s="20">
        <f>ROUND('План мероприятий'!N970/1000,0)</f>
        <v>5300</v>
      </c>
      <c r="O859" s="20">
        <f>ROUND('План мероприятий'!O970/1000,0)</f>
        <v>1300</v>
      </c>
      <c r="P859" s="20">
        <f>ROUND('План мероприятий'!P970/1000,0)</f>
        <v>1000</v>
      </c>
      <c r="Q859" s="20">
        <f>ROUND('План мероприятий'!Q970/1000,0)</f>
        <v>1000</v>
      </c>
      <c r="R859" s="20">
        <f>ROUND('План мероприятий'!R970/1000,0)</f>
        <v>1000</v>
      </c>
      <c r="S859" s="20">
        <f>ROUND('План мероприятий'!S970/1000,0)</f>
        <v>1000</v>
      </c>
      <c r="T859" s="372"/>
      <c r="U859" s="376"/>
      <c r="V859" s="376"/>
      <c r="W859" s="374"/>
      <c r="X859" s="374"/>
      <c r="Y859" s="374"/>
      <c r="Z859" s="374"/>
      <c r="AA859" s="374"/>
      <c r="AB859" s="374"/>
      <c r="AC859" s="375"/>
      <c r="AD859" s="232"/>
    </row>
    <row r="860" spans="1:30" ht="37.5" x14ac:dyDescent="0.3">
      <c r="A860" s="249"/>
      <c r="B860" s="250"/>
      <c r="C860" s="250"/>
      <c r="D860" s="19" t="s">
        <v>29</v>
      </c>
      <c r="E860" s="35" t="s">
        <v>620</v>
      </c>
      <c r="F860" s="35"/>
      <c r="G860" s="35"/>
      <c r="H860" s="35" t="s">
        <v>36</v>
      </c>
      <c r="I860" s="35">
        <v>5</v>
      </c>
      <c r="J860" s="35" t="s">
        <v>49</v>
      </c>
      <c r="K860" s="41" t="s">
        <v>621</v>
      </c>
      <c r="L860" s="35" t="s">
        <v>38</v>
      </c>
      <c r="M860" s="35"/>
      <c r="N860" s="20">
        <f>ROUND('План мероприятий'!N971/1000,0)</f>
        <v>0</v>
      </c>
      <c r="O860" s="20">
        <f>ROUND('План мероприятий'!O971/1000,0)</f>
        <v>0</v>
      </c>
      <c r="P860" s="20">
        <f>ROUND('План мероприятий'!P971/1000,0)</f>
        <v>0</v>
      </c>
      <c r="Q860" s="20">
        <f>ROUND('План мероприятий'!Q971/1000,0)</f>
        <v>0</v>
      </c>
      <c r="R860" s="20">
        <f>ROUND('План мероприятий'!R971/1000,0)</f>
        <v>0</v>
      </c>
      <c r="S860" s="20">
        <f>ROUND('План мероприятий'!S971/1000,0)</f>
        <v>0</v>
      </c>
      <c r="T860" s="372"/>
      <c r="U860" s="376"/>
      <c r="V860" s="376"/>
      <c r="W860" s="374"/>
      <c r="X860" s="374"/>
      <c r="Y860" s="374"/>
      <c r="Z860" s="374"/>
      <c r="AA860" s="374"/>
      <c r="AB860" s="374"/>
      <c r="AC860" s="375"/>
      <c r="AD860" s="232"/>
    </row>
    <row r="861" spans="1:30" ht="28.5" customHeight="1" x14ac:dyDescent="0.3">
      <c r="A861" s="249"/>
      <c r="B861" s="250"/>
      <c r="C861" s="250"/>
      <c r="D861" s="19" t="s">
        <v>30</v>
      </c>
      <c r="E861" s="35"/>
      <c r="F861" s="35"/>
      <c r="G861" s="35"/>
      <c r="H861" s="35"/>
      <c r="I861" s="35"/>
      <c r="J861" s="35"/>
      <c r="K861" s="35"/>
      <c r="L861" s="35"/>
      <c r="M861" s="35"/>
      <c r="N861" s="20">
        <f>ROUND('План мероприятий'!N972/1000,0)</f>
        <v>0</v>
      </c>
      <c r="O861" s="20">
        <f>ROUND('План мероприятий'!O972/1000,0)</f>
        <v>0</v>
      </c>
      <c r="P861" s="20">
        <f>ROUND('План мероприятий'!P972/1000,0)</f>
        <v>0</v>
      </c>
      <c r="Q861" s="20">
        <f>ROUND('План мероприятий'!Q972/1000,0)</f>
        <v>0</v>
      </c>
      <c r="R861" s="20">
        <f>ROUND('План мероприятий'!R972/1000,0)</f>
        <v>0</v>
      </c>
      <c r="S861" s="20">
        <f>ROUND('План мероприятий'!S972/1000,0)</f>
        <v>0</v>
      </c>
      <c r="T861" s="372"/>
      <c r="U861" s="376"/>
      <c r="V861" s="376"/>
      <c r="W861" s="374"/>
      <c r="X861" s="374"/>
      <c r="Y861" s="374"/>
      <c r="Z861" s="374"/>
      <c r="AA861" s="374"/>
      <c r="AB861" s="374"/>
      <c r="AC861" s="375"/>
      <c r="AD861" s="232"/>
    </row>
    <row r="862" spans="1:30" ht="28.5" customHeight="1" x14ac:dyDescent="0.3">
      <c r="A862" s="249"/>
      <c r="B862" s="250"/>
      <c r="C862" s="250"/>
      <c r="D862" s="19" t="s">
        <v>31</v>
      </c>
      <c r="E862" s="35"/>
      <c r="F862" s="35"/>
      <c r="G862" s="35"/>
      <c r="H862" s="35"/>
      <c r="I862" s="35"/>
      <c r="J862" s="35"/>
      <c r="K862" s="35"/>
      <c r="L862" s="35"/>
      <c r="M862" s="35"/>
      <c r="N862" s="20">
        <f>ROUND('План мероприятий'!N973/1000,0)</f>
        <v>0</v>
      </c>
      <c r="O862" s="20">
        <f>ROUND('План мероприятий'!O973/1000,0)</f>
        <v>0</v>
      </c>
      <c r="P862" s="20">
        <f>ROUND('План мероприятий'!P973/1000,0)</f>
        <v>0</v>
      </c>
      <c r="Q862" s="20">
        <f>ROUND('План мероприятий'!Q973/1000,0)</f>
        <v>0</v>
      </c>
      <c r="R862" s="20">
        <f>ROUND('План мероприятий'!R973/1000,0)</f>
        <v>0</v>
      </c>
      <c r="S862" s="20">
        <f>ROUND('План мероприятий'!S973/1000,0)</f>
        <v>0</v>
      </c>
      <c r="T862" s="372"/>
      <c r="U862" s="376"/>
      <c r="V862" s="376"/>
      <c r="W862" s="374"/>
      <c r="X862" s="374"/>
      <c r="Y862" s="374"/>
      <c r="Z862" s="374"/>
      <c r="AA862" s="374"/>
      <c r="AB862" s="374"/>
      <c r="AC862" s="375"/>
      <c r="AD862" s="232"/>
    </row>
    <row r="863" spans="1:30" ht="37.5" x14ac:dyDescent="0.3">
      <c r="A863" s="249"/>
      <c r="B863" s="38" t="s">
        <v>68</v>
      </c>
      <c r="C863" s="39"/>
      <c r="D863" s="35" t="s">
        <v>45</v>
      </c>
      <c r="E863" s="35" t="s">
        <v>45</v>
      </c>
      <c r="F863" s="35" t="s">
        <v>45</v>
      </c>
      <c r="G863" s="35" t="s">
        <v>45</v>
      </c>
      <c r="H863" s="35" t="s">
        <v>36</v>
      </c>
      <c r="I863" s="35" t="s">
        <v>45</v>
      </c>
      <c r="J863" s="35" t="s">
        <v>45</v>
      </c>
      <c r="K863" s="35" t="s">
        <v>45</v>
      </c>
      <c r="L863" s="35" t="s">
        <v>45</v>
      </c>
      <c r="M863" s="35" t="s">
        <v>45</v>
      </c>
      <c r="N863" s="35">
        <f>ROUND('План мероприятий'!N974/1000,0)</f>
        <v>0</v>
      </c>
      <c r="O863" s="35">
        <f>ROUND('План мероприятий'!O974/1000,0)</f>
        <v>0</v>
      </c>
      <c r="P863" s="35">
        <f>ROUND('План мероприятий'!P974/1000,0)</f>
        <v>0</v>
      </c>
      <c r="Q863" s="35">
        <f>ROUND('План мероприятий'!Q974/1000,0)</f>
        <v>0</v>
      </c>
      <c r="R863" s="35">
        <f>ROUND('План мероприятий'!R974/1000,0)</f>
        <v>0</v>
      </c>
      <c r="S863" s="35">
        <f>ROUND('План мероприятий'!S974/1000,0)</f>
        <v>0</v>
      </c>
      <c r="T863" s="372"/>
      <c r="U863" s="376"/>
      <c r="V863" s="66" t="s">
        <v>45</v>
      </c>
      <c r="W863" s="66" t="s">
        <v>45</v>
      </c>
      <c r="X863" s="66"/>
      <c r="Y863" s="66"/>
      <c r="Z863" s="66"/>
      <c r="AA863" s="66"/>
      <c r="AB863" s="66"/>
      <c r="AC863" s="67"/>
      <c r="AD863" s="64"/>
    </row>
    <row r="864" spans="1:30" ht="37.5" x14ac:dyDescent="0.3">
      <c r="A864" s="249" t="s">
        <v>624</v>
      </c>
      <c r="B864" s="250" t="s">
        <v>51</v>
      </c>
      <c r="C864" s="250" t="s">
        <v>625</v>
      </c>
      <c r="D864" s="16" t="s">
        <v>6</v>
      </c>
      <c r="E864" s="35" t="s">
        <v>626</v>
      </c>
      <c r="F864" s="35"/>
      <c r="G864" s="35"/>
      <c r="H864" s="35" t="s">
        <v>36</v>
      </c>
      <c r="I864" s="35">
        <v>5</v>
      </c>
      <c r="J864" s="35" t="s">
        <v>49</v>
      </c>
      <c r="K864" s="41" t="s">
        <v>627</v>
      </c>
      <c r="L864" s="35" t="s">
        <v>38</v>
      </c>
      <c r="M864" s="35"/>
      <c r="N864" s="20">
        <f>ROUND('План мероприятий'!N975/1000,0)</f>
        <v>5300</v>
      </c>
      <c r="O864" s="20">
        <f>ROUND('План мероприятий'!O975/1000,0)</f>
        <v>1300</v>
      </c>
      <c r="P864" s="20">
        <f>ROUND('План мероприятий'!P975/1000,0)</f>
        <v>1000</v>
      </c>
      <c r="Q864" s="20">
        <f>ROUND('План мероприятий'!Q975/1000,0)</f>
        <v>1000</v>
      </c>
      <c r="R864" s="20">
        <f>ROUND('План мероприятий'!R975/1000,0)</f>
        <v>1000</v>
      </c>
      <c r="S864" s="20">
        <f>ROUND('План мероприятий'!S975/1000,0)</f>
        <v>1000</v>
      </c>
      <c r="T864" s="372">
        <f>N864/$N$19</f>
        <v>3.1959275441015391E-5</v>
      </c>
      <c r="U864" s="376" t="s">
        <v>628</v>
      </c>
      <c r="V864" s="376" t="s">
        <v>629</v>
      </c>
      <c r="W864" s="374" t="s">
        <v>100</v>
      </c>
      <c r="X864" s="374">
        <v>1</v>
      </c>
      <c r="Y864" s="374">
        <v>1</v>
      </c>
      <c r="Z864" s="374">
        <v>1</v>
      </c>
      <c r="AA864" s="374">
        <v>1</v>
      </c>
      <c r="AB864" s="374">
        <v>1</v>
      </c>
      <c r="AC864" s="375">
        <f>N864/$N$835</f>
        <v>2.7387208623353539E-2</v>
      </c>
      <c r="AD864" s="232"/>
    </row>
    <row r="865" spans="1:30" ht="37.5" x14ac:dyDescent="0.3">
      <c r="A865" s="249"/>
      <c r="B865" s="250"/>
      <c r="C865" s="250"/>
      <c r="D865" s="19" t="s">
        <v>28</v>
      </c>
      <c r="E865" s="35" t="s">
        <v>626</v>
      </c>
      <c r="F865" s="35"/>
      <c r="G865" s="35"/>
      <c r="H865" s="35" t="s">
        <v>36</v>
      </c>
      <c r="I865" s="35">
        <v>5</v>
      </c>
      <c r="J865" s="35" t="s">
        <v>49</v>
      </c>
      <c r="K865" s="41" t="s">
        <v>627</v>
      </c>
      <c r="L865" s="35" t="s">
        <v>38</v>
      </c>
      <c r="M865" s="35"/>
      <c r="N865" s="20">
        <f>ROUND('План мероприятий'!N976/1000,0)</f>
        <v>5300</v>
      </c>
      <c r="O865" s="20">
        <f>ROUND('План мероприятий'!O976/1000,0)</f>
        <v>1300</v>
      </c>
      <c r="P865" s="20">
        <f>ROUND('План мероприятий'!P976/1000,0)</f>
        <v>1000</v>
      </c>
      <c r="Q865" s="20">
        <f>ROUND('План мероприятий'!Q976/1000,0)</f>
        <v>1000</v>
      </c>
      <c r="R865" s="20">
        <f>ROUND('План мероприятий'!R976/1000,0)</f>
        <v>1000</v>
      </c>
      <c r="S865" s="20">
        <f>ROUND('План мероприятий'!S976/1000,0)</f>
        <v>1000</v>
      </c>
      <c r="T865" s="372"/>
      <c r="U865" s="376"/>
      <c r="V865" s="376"/>
      <c r="W865" s="374"/>
      <c r="X865" s="374"/>
      <c r="Y865" s="374"/>
      <c r="Z865" s="374"/>
      <c r="AA865" s="374"/>
      <c r="AB865" s="374"/>
      <c r="AC865" s="375"/>
      <c r="AD865" s="232"/>
    </row>
    <row r="866" spans="1:30" ht="37.5" x14ac:dyDescent="0.3">
      <c r="A866" s="249"/>
      <c r="B866" s="250"/>
      <c r="C866" s="250"/>
      <c r="D866" s="19" t="s">
        <v>29</v>
      </c>
      <c r="E866" s="35" t="s">
        <v>626</v>
      </c>
      <c r="F866" s="35"/>
      <c r="G866" s="35"/>
      <c r="H866" s="35" t="s">
        <v>36</v>
      </c>
      <c r="I866" s="35">
        <v>5</v>
      </c>
      <c r="J866" s="35" t="s">
        <v>49</v>
      </c>
      <c r="K866" s="41" t="s">
        <v>627</v>
      </c>
      <c r="L866" s="35" t="s">
        <v>38</v>
      </c>
      <c r="M866" s="35"/>
      <c r="N866" s="20">
        <f>ROUND('План мероприятий'!N977/1000,0)</f>
        <v>0</v>
      </c>
      <c r="O866" s="20">
        <f>ROUND('План мероприятий'!O977/1000,0)</f>
        <v>0</v>
      </c>
      <c r="P866" s="20">
        <f>ROUND('План мероприятий'!P977/1000,0)</f>
        <v>0</v>
      </c>
      <c r="Q866" s="20">
        <f>ROUND('План мероприятий'!Q977/1000,0)</f>
        <v>0</v>
      </c>
      <c r="R866" s="20">
        <f>ROUND('План мероприятий'!R977/1000,0)</f>
        <v>0</v>
      </c>
      <c r="S866" s="20">
        <f>ROUND('План мероприятий'!S977/1000,0)</f>
        <v>0</v>
      </c>
      <c r="T866" s="372"/>
      <c r="U866" s="376"/>
      <c r="V866" s="376"/>
      <c r="W866" s="374"/>
      <c r="X866" s="374"/>
      <c r="Y866" s="374"/>
      <c r="Z866" s="374"/>
      <c r="AA866" s="374"/>
      <c r="AB866" s="374"/>
      <c r="AC866" s="375"/>
      <c r="AD866" s="232"/>
    </row>
    <row r="867" spans="1:30" x14ac:dyDescent="0.3">
      <c r="A867" s="249"/>
      <c r="B867" s="250"/>
      <c r="C867" s="250"/>
      <c r="D867" s="19" t="s">
        <v>30</v>
      </c>
      <c r="E867" s="35"/>
      <c r="F867" s="35"/>
      <c r="G867" s="35"/>
      <c r="H867" s="35"/>
      <c r="I867" s="35"/>
      <c r="J867" s="35"/>
      <c r="K867" s="35"/>
      <c r="L867" s="35"/>
      <c r="M867" s="35"/>
      <c r="N867" s="20">
        <f>ROUND('План мероприятий'!N978/1000,0)</f>
        <v>0</v>
      </c>
      <c r="O867" s="20">
        <f>ROUND('План мероприятий'!O978/1000,0)</f>
        <v>0</v>
      </c>
      <c r="P867" s="20">
        <f>ROUND('План мероприятий'!P978/1000,0)</f>
        <v>0</v>
      </c>
      <c r="Q867" s="20">
        <f>ROUND('План мероприятий'!Q978/1000,0)</f>
        <v>0</v>
      </c>
      <c r="R867" s="20">
        <f>ROUND('План мероприятий'!R978/1000,0)</f>
        <v>0</v>
      </c>
      <c r="S867" s="20">
        <f>ROUND('План мероприятий'!S978/1000,0)</f>
        <v>0</v>
      </c>
      <c r="T867" s="372"/>
      <c r="U867" s="376"/>
      <c r="V867" s="376"/>
      <c r="W867" s="374"/>
      <c r="X867" s="374"/>
      <c r="Y867" s="374"/>
      <c r="Z867" s="374"/>
      <c r="AA867" s="374"/>
      <c r="AB867" s="374"/>
      <c r="AC867" s="375"/>
      <c r="AD867" s="232"/>
    </row>
    <row r="868" spans="1:30" x14ac:dyDescent="0.3">
      <c r="A868" s="249"/>
      <c r="B868" s="250"/>
      <c r="C868" s="250"/>
      <c r="D868" s="19" t="s">
        <v>31</v>
      </c>
      <c r="E868" s="35"/>
      <c r="F868" s="35"/>
      <c r="G868" s="35"/>
      <c r="H868" s="35"/>
      <c r="I868" s="35"/>
      <c r="J868" s="35"/>
      <c r="K868" s="35"/>
      <c r="L868" s="35"/>
      <c r="M868" s="35"/>
      <c r="N868" s="20">
        <f>ROUND('План мероприятий'!N979/1000,0)</f>
        <v>0</v>
      </c>
      <c r="O868" s="20">
        <f>ROUND('План мероприятий'!O979/1000,0)</f>
        <v>0</v>
      </c>
      <c r="P868" s="20">
        <f>ROUND('План мероприятий'!P979/1000,0)</f>
        <v>0</v>
      </c>
      <c r="Q868" s="20">
        <f>ROUND('План мероприятий'!Q979/1000,0)</f>
        <v>0</v>
      </c>
      <c r="R868" s="20">
        <f>ROUND('План мероприятий'!R979/1000,0)</f>
        <v>0</v>
      </c>
      <c r="S868" s="20">
        <f>ROUND('План мероприятий'!S979/1000,0)</f>
        <v>0</v>
      </c>
      <c r="T868" s="372"/>
      <c r="U868" s="376"/>
      <c r="V868" s="376"/>
      <c r="W868" s="374"/>
      <c r="X868" s="374"/>
      <c r="Y868" s="374"/>
      <c r="Z868" s="374"/>
      <c r="AA868" s="374"/>
      <c r="AB868" s="374"/>
      <c r="AC868" s="375"/>
      <c r="AD868" s="232"/>
    </row>
    <row r="869" spans="1:30" ht="37.5" x14ac:dyDescent="0.3">
      <c r="A869" s="249"/>
      <c r="B869" s="38" t="s">
        <v>68</v>
      </c>
      <c r="C869" s="39"/>
      <c r="D869" s="35" t="s">
        <v>45</v>
      </c>
      <c r="E869" s="35" t="s">
        <v>45</v>
      </c>
      <c r="F869" s="35" t="s">
        <v>45</v>
      </c>
      <c r="G869" s="35" t="s">
        <v>45</v>
      </c>
      <c r="H869" s="35" t="s">
        <v>36</v>
      </c>
      <c r="I869" s="35" t="s">
        <v>45</v>
      </c>
      <c r="J869" s="35" t="s">
        <v>45</v>
      </c>
      <c r="K869" s="35" t="s">
        <v>45</v>
      </c>
      <c r="L869" s="35" t="s">
        <v>45</v>
      </c>
      <c r="M869" s="35" t="s">
        <v>45</v>
      </c>
      <c r="N869" s="35">
        <f>ROUND('План мероприятий'!N980/1000,0)</f>
        <v>0</v>
      </c>
      <c r="O869" s="35">
        <f>ROUND('План мероприятий'!O980/1000,0)</f>
        <v>0</v>
      </c>
      <c r="P869" s="35">
        <f>ROUND('План мероприятий'!P980/1000,0)</f>
        <v>0</v>
      </c>
      <c r="Q869" s="35">
        <f>ROUND('План мероприятий'!Q980/1000,0)</f>
        <v>0</v>
      </c>
      <c r="R869" s="35">
        <f>ROUND('План мероприятий'!R980/1000,0)</f>
        <v>0</v>
      </c>
      <c r="S869" s="35">
        <f>ROUND('План мероприятий'!S980/1000,0)</f>
        <v>0</v>
      </c>
      <c r="T869" s="372"/>
      <c r="U869" s="376"/>
      <c r="V869" s="66" t="s">
        <v>45</v>
      </c>
      <c r="W869" s="66" t="s">
        <v>45</v>
      </c>
      <c r="X869" s="66"/>
      <c r="Y869" s="66"/>
      <c r="Z869" s="66"/>
      <c r="AA869" s="66"/>
      <c r="AB869" s="66"/>
      <c r="AC869" s="67"/>
      <c r="AD869" s="64"/>
    </row>
    <row r="870" spans="1:30" ht="37.5" x14ac:dyDescent="0.3">
      <c r="A870" s="249" t="s">
        <v>630</v>
      </c>
      <c r="B870" s="250" t="s">
        <v>51</v>
      </c>
      <c r="C870" s="250" t="s">
        <v>631</v>
      </c>
      <c r="D870" s="16" t="s">
        <v>6</v>
      </c>
      <c r="E870" s="35" t="s">
        <v>632</v>
      </c>
      <c r="F870" s="35"/>
      <c r="G870" s="35"/>
      <c r="H870" s="35" t="s">
        <v>36</v>
      </c>
      <c r="I870" s="35">
        <v>5</v>
      </c>
      <c r="J870" s="35" t="s">
        <v>49</v>
      </c>
      <c r="K870" s="41" t="s">
        <v>633</v>
      </c>
      <c r="L870" s="35" t="s">
        <v>38</v>
      </c>
      <c r="M870" s="35"/>
      <c r="N870" s="20">
        <f>ROUND('План мероприятий'!N981/1000,0)</f>
        <v>13500</v>
      </c>
      <c r="O870" s="20">
        <f>ROUND('План мероприятий'!O981/1000,0)</f>
        <v>0</v>
      </c>
      <c r="P870" s="20">
        <f>ROUND('План мероприятий'!P981/1000,0)</f>
        <v>4500</v>
      </c>
      <c r="Q870" s="20">
        <f>ROUND('План мероприятий'!Q981/1000,0)</f>
        <v>0</v>
      </c>
      <c r="R870" s="20">
        <f>ROUND('План мероприятий'!R981/1000,0)</f>
        <v>4500</v>
      </c>
      <c r="S870" s="20">
        <f>ROUND('План мероприятий'!S981/1000,0)</f>
        <v>4500</v>
      </c>
      <c r="T870" s="372">
        <f>N870/$N$19</f>
        <v>8.1405701595039197E-5</v>
      </c>
      <c r="U870" s="376" t="s">
        <v>634</v>
      </c>
      <c r="V870" s="395" t="s">
        <v>635</v>
      </c>
      <c r="W870" s="374" t="s">
        <v>100</v>
      </c>
      <c r="X870" s="374">
        <v>0</v>
      </c>
      <c r="Y870" s="374">
        <v>2</v>
      </c>
      <c r="Z870" s="374">
        <v>2</v>
      </c>
      <c r="AA870" s="374">
        <v>2</v>
      </c>
      <c r="AB870" s="374">
        <v>2</v>
      </c>
      <c r="AC870" s="375">
        <f>N870/$N$835</f>
        <v>6.9759871021749575E-2</v>
      </c>
      <c r="AD870" s="232"/>
    </row>
    <row r="871" spans="1:30" ht="37.5" x14ac:dyDescent="0.3">
      <c r="A871" s="249"/>
      <c r="B871" s="250"/>
      <c r="C871" s="250"/>
      <c r="D871" s="19" t="s">
        <v>28</v>
      </c>
      <c r="E871" s="35" t="s">
        <v>632</v>
      </c>
      <c r="F871" s="35"/>
      <c r="G871" s="35"/>
      <c r="H871" s="35" t="s">
        <v>36</v>
      </c>
      <c r="I871" s="35">
        <v>5</v>
      </c>
      <c r="J871" s="35" t="s">
        <v>49</v>
      </c>
      <c r="K871" s="41" t="s">
        <v>633</v>
      </c>
      <c r="L871" s="35" t="s">
        <v>38</v>
      </c>
      <c r="M871" s="35"/>
      <c r="N871" s="20">
        <f>ROUND('План мероприятий'!N982/1000,0)</f>
        <v>13500</v>
      </c>
      <c r="O871" s="20">
        <f>ROUND('План мероприятий'!O982/1000,0)</f>
        <v>0</v>
      </c>
      <c r="P871" s="20">
        <f>ROUND('План мероприятий'!P982/1000,0)</f>
        <v>4500</v>
      </c>
      <c r="Q871" s="20">
        <f>ROUND('План мероприятий'!Q982/1000,0)</f>
        <v>0</v>
      </c>
      <c r="R871" s="20">
        <f>ROUND('План мероприятий'!R982/1000,0)</f>
        <v>4500</v>
      </c>
      <c r="S871" s="20">
        <f>ROUND('План мероприятий'!S982/1000,0)</f>
        <v>4500</v>
      </c>
      <c r="T871" s="372"/>
      <c r="U871" s="376"/>
      <c r="V871" s="395"/>
      <c r="W871" s="374"/>
      <c r="X871" s="374"/>
      <c r="Y871" s="374"/>
      <c r="Z871" s="374"/>
      <c r="AA871" s="374"/>
      <c r="AB871" s="374"/>
      <c r="AC871" s="375"/>
      <c r="AD871" s="232"/>
    </row>
    <row r="872" spans="1:30" ht="37.5" x14ac:dyDescent="0.3">
      <c r="A872" s="249"/>
      <c r="B872" s="250"/>
      <c r="C872" s="250"/>
      <c r="D872" s="19" t="s">
        <v>29</v>
      </c>
      <c r="E872" s="35" t="s">
        <v>632</v>
      </c>
      <c r="F872" s="35"/>
      <c r="G872" s="35"/>
      <c r="H872" s="35" t="s">
        <v>36</v>
      </c>
      <c r="I872" s="35">
        <v>5</v>
      </c>
      <c r="J872" s="35" t="s">
        <v>49</v>
      </c>
      <c r="K872" s="41" t="s">
        <v>633</v>
      </c>
      <c r="L872" s="35" t="s">
        <v>38</v>
      </c>
      <c r="M872" s="35"/>
      <c r="N872" s="20">
        <f>ROUND('План мероприятий'!N983/1000,0)</f>
        <v>0</v>
      </c>
      <c r="O872" s="20">
        <f>ROUND('План мероприятий'!O983/1000,0)</f>
        <v>0</v>
      </c>
      <c r="P872" s="20">
        <f>ROUND('План мероприятий'!P983/1000,0)</f>
        <v>0</v>
      </c>
      <c r="Q872" s="20">
        <f>ROUND('План мероприятий'!Q983/1000,0)</f>
        <v>0</v>
      </c>
      <c r="R872" s="20">
        <f>ROUND('План мероприятий'!R983/1000,0)</f>
        <v>0</v>
      </c>
      <c r="S872" s="20">
        <f>ROUND('План мероприятий'!S983/1000,0)</f>
        <v>0</v>
      </c>
      <c r="T872" s="372"/>
      <c r="U872" s="376"/>
      <c r="V872" s="395"/>
      <c r="W872" s="374"/>
      <c r="X872" s="374"/>
      <c r="Y872" s="374"/>
      <c r="Z872" s="374"/>
      <c r="AA872" s="374"/>
      <c r="AB872" s="374"/>
      <c r="AC872" s="375"/>
      <c r="AD872" s="232"/>
    </row>
    <row r="873" spans="1:30" x14ac:dyDescent="0.3">
      <c r="A873" s="249"/>
      <c r="B873" s="250"/>
      <c r="C873" s="250"/>
      <c r="D873" s="19" t="s">
        <v>30</v>
      </c>
      <c r="E873" s="35"/>
      <c r="F873" s="35"/>
      <c r="G873" s="35"/>
      <c r="H873" s="35"/>
      <c r="I873" s="35"/>
      <c r="J873" s="35"/>
      <c r="K873" s="35"/>
      <c r="L873" s="35"/>
      <c r="M873" s="35"/>
      <c r="N873" s="20">
        <f>ROUND('План мероприятий'!N984/1000,0)</f>
        <v>0</v>
      </c>
      <c r="O873" s="20">
        <f>ROUND('План мероприятий'!O984/1000,0)</f>
        <v>0</v>
      </c>
      <c r="P873" s="20">
        <f>ROUND('План мероприятий'!P984/1000,0)</f>
        <v>0</v>
      </c>
      <c r="Q873" s="20">
        <f>ROUND('План мероприятий'!Q984/1000,0)</f>
        <v>0</v>
      </c>
      <c r="R873" s="20">
        <f>ROUND('План мероприятий'!R984/1000,0)</f>
        <v>0</v>
      </c>
      <c r="S873" s="20">
        <f>ROUND('План мероприятий'!S984/1000,0)</f>
        <v>0</v>
      </c>
      <c r="T873" s="372"/>
      <c r="U873" s="376"/>
      <c r="V873" s="395"/>
      <c r="W873" s="374"/>
      <c r="X873" s="374"/>
      <c r="Y873" s="374"/>
      <c r="Z873" s="374"/>
      <c r="AA873" s="374"/>
      <c r="AB873" s="374"/>
      <c r="AC873" s="375"/>
      <c r="AD873" s="232"/>
    </row>
    <row r="874" spans="1:30" x14ac:dyDescent="0.3">
      <c r="A874" s="249"/>
      <c r="B874" s="250"/>
      <c r="C874" s="250"/>
      <c r="D874" s="19" t="s">
        <v>31</v>
      </c>
      <c r="E874" s="35"/>
      <c r="F874" s="35"/>
      <c r="G874" s="35"/>
      <c r="H874" s="35"/>
      <c r="I874" s="35"/>
      <c r="J874" s="35"/>
      <c r="K874" s="35"/>
      <c r="L874" s="35"/>
      <c r="M874" s="35"/>
      <c r="N874" s="20">
        <f>ROUND('План мероприятий'!N985/1000,0)</f>
        <v>0</v>
      </c>
      <c r="O874" s="20">
        <f>ROUND('План мероприятий'!O985/1000,0)</f>
        <v>0</v>
      </c>
      <c r="P874" s="20">
        <f>ROUND('План мероприятий'!P985/1000,0)</f>
        <v>0</v>
      </c>
      <c r="Q874" s="20">
        <f>ROUND('План мероприятий'!Q985/1000,0)</f>
        <v>0</v>
      </c>
      <c r="R874" s="20">
        <f>ROUND('План мероприятий'!R985/1000,0)</f>
        <v>0</v>
      </c>
      <c r="S874" s="20">
        <f>ROUND('План мероприятий'!S985/1000,0)</f>
        <v>0</v>
      </c>
      <c r="T874" s="372"/>
      <c r="U874" s="376"/>
      <c r="V874" s="395"/>
      <c r="W874" s="374"/>
      <c r="X874" s="374"/>
      <c r="Y874" s="374"/>
      <c r="Z874" s="374"/>
      <c r="AA874" s="374"/>
      <c r="AB874" s="374"/>
      <c r="AC874" s="375"/>
      <c r="AD874" s="232"/>
    </row>
    <row r="875" spans="1:30" ht="37.5" x14ac:dyDescent="0.3">
      <c r="A875" s="249"/>
      <c r="B875" s="38" t="s">
        <v>68</v>
      </c>
      <c r="C875" s="39"/>
      <c r="D875" s="35" t="s">
        <v>45</v>
      </c>
      <c r="E875" s="35" t="s">
        <v>45</v>
      </c>
      <c r="F875" s="35" t="s">
        <v>45</v>
      </c>
      <c r="G875" s="35" t="s">
        <v>45</v>
      </c>
      <c r="H875" s="35" t="s">
        <v>36</v>
      </c>
      <c r="I875" s="35" t="s">
        <v>45</v>
      </c>
      <c r="J875" s="35" t="s">
        <v>45</v>
      </c>
      <c r="K875" s="35" t="s">
        <v>45</v>
      </c>
      <c r="L875" s="35" t="s">
        <v>45</v>
      </c>
      <c r="M875" s="35" t="s">
        <v>45</v>
      </c>
      <c r="N875" s="35">
        <f>ROUND('План мероприятий'!N986/1000,0)</f>
        <v>0</v>
      </c>
      <c r="O875" s="35">
        <f>ROUND('План мероприятий'!O986/1000,0)</f>
        <v>0</v>
      </c>
      <c r="P875" s="35">
        <f>ROUND('План мероприятий'!P986/1000,0)</f>
        <v>0</v>
      </c>
      <c r="Q875" s="35">
        <f>ROUND('План мероприятий'!Q986/1000,0)</f>
        <v>0</v>
      </c>
      <c r="R875" s="35">
        <f>ROUND('План мероприятий'!R986/1000,0)</f>
        <v>0</v>
      </c>
      <c r="S875" s="35">
        <f>ROUND('План мероприятий'!S986/1000,0)</f>
        <v>0</v>
      </c>
      <c r="T875" s="372"/>
      <c r="U875" s="376"/>
      <c r="V875" s="66" t="s">
        <v>45</v>
      </c>
      <c r="W875" s="66" t="s">
        <v>45</v>
      </c>
      <c r="X875" s="66"/>
      <c r="Y875" s="66"/>
      <c r="Z875" s="66"/>
      <c r="AA875" s="66"/>
      <c r="AB875" s="66"/>
      <c r="AC875" s="67"/>
      <c r="AD875" s="64"/>
    </row>
    <row r="876" spans="1:30" ht="45" customHeight="1" x14ac:dyDescent="0.3">
      <c r="A876" s="249" t="s">
        <v>636</v>
      </c>
      <c r="B876" s="250" t="s">
        <v>51</v>
      </c>
      <c r="C876" s="250" t="s">
        <v>637</v>
      </c>
      <c r="D876" s="16" t="s">
        <v>6</v>
      </c>
      <c r="E876" s="35" t="s">
        <v>632</v>
      </c>
      <c r="F876" s="35"/>
      <c r="G876" s="35"/>
      <c r="H876" s="35" t="s">
        <v>36</v>
      </c>
      <c r="I876" s="35">
        <v>5</v>
      </c>
      <c r="J876" s="35" t="s">
        <v>49</v>
      </c>
      <c r="K876" s="41" t="s">
        <v>638</v>
      </c>
      <c r="L876" s="35" t="s">
        <v>38</v>
      </c>
      <c r="M876" s="35"/>
      <c r="N876" s="20">
        <f>ROUND('План мероприятий'!N987/1000,0)</f>
        <v>4500</v>
      </c>
      <c r="O876" s="20">
        <f>ROUND('План мероприятий'!O987/1000,0)</f>
        <v>0</v>
      </c>
      <c r="P876" s="20">
        <f>ROUND('План мероприятий'!P987/1000,0)</f>
        <v>1500</v>
      </c>
      <c r="Q876" s="20">
        <f>ROUND('План мероприятий'!Q987/1000,0)</f>
        <v>0</v>
      </c>
      <c r="R876" s="20">
        <f>ROUND('План мероприятий'!R987/1000,0)</f>
        <v>1500</v>
      </c>
      <c r="S876" s="20">
        <f>ROUND('План мероприятий'!S987/1000,0)</f>
        <v>1500</v>
      </c>
      <c r="T876" s="372">
        <f>N876/$N$19</f>
        <v>2.7135233865013066E-5</v>
      </c>
      <c r="U876" s="376" t="s">
        <v>634</v>
      </c>
      <c r="V876" s="376" t="s">
        <v>639</v>
      </c>
      <c r="W876" s="374" t="s">
        <v>100</v>
      </c>
      <c r="X876" s="374">
        <v>0</v>
      </c>
      <c r="Y876" s="374">
        <v>2</v>
      </c>
      <c r="Z876" s="374">
        <v>2</v>
      </c>
      <c r="AA876" s="374">
        <v>2</v>
      </c>
      <c r="AB876" s="374">
        <v>2</v>
      </c>
      <c r="AC876" s="375">
        <f>N876/$N$835</f>
        <v>2.3253290340583193E-2</v>
      </c>
      <c r="AD876" s="232"/>
    </row>
    <row r="877" spans="1:30" ht="37.5" x14ac:dyDescent="0.3">
      <c r="A877" s="249"/>
      <c r="B877" s="250"/>
      <c r="C877" s="250"/>
      <c r="D877" s="19" t="s">
        <v>28</v>
      </c>
      <c r="E877" s="35" t="s">
        <v>632</v>
      </c>
      <c r="F877" s="35"/>
      <c r="G877" s="35"/>
      <c r="H877" s="35" t="s">
        <v>36</v>
      </c>
      <c r="I877" s="35">
        <v>5</v>
      </c>
      <c r="J877" s="35" t="s">
        <v>49</v>
      </c>
      <c r="K877" s="41" t="s">
        <v>638</v>
      </c>
      <c r="L877" s="35" t="s">
        <v>38</v>
      </c>
      <c r="M877" s="35"/>
      <c r="N877" s="20">
        <f>ROUND('План мероприятий'!N988/1000,0)</f>
        <v>4500</v>
      </c>
      <c r="O877" s="20">
        <f>ROUND('План мероприятий'!O988/1000,0)</f>
        <v>0</v>
      </c>
      <c r="P877" s="20">
        <f>ROUND('План мероприятий'!P988/1000,0)</f>
        <v>1500</v>
      </c>
      <c r="Q877" s="20">
        <f>ROUND('План мероприятий'!Q988/1000,0)</f>
        <v>0</v>
      </c>
      <c r="R877" s="20">
        <f>ROUND('План мероприятий'!R988/1000,0)</f>
        <v>1500</v>
      </c>
      <c r="S877" s="20">
        <f>ROUND('План мероприятий'!S988/1000,0)</f>
        <v>1500</v>
      </c>
      <c r="T877" s="372"/>
      <c r="U877" s="376"/>
      <c r="V877" s="376"/>
      <c r="W877" s="374"/>
      <c r="X877" s="374"/>
      <c r="Y877" s="374"/>
      <c r="Z877" s="374"/>
      <c r="AA877" s="374"/>
      <c r="AB877" s="374"/>
      <c r="AC877" s="375"/>
      <c r="AD877" s="232"/>
    </row>
    <row r="878" spans="1:30" ht="37.5" x14ac:dyDescent="0.3">
      <c r="A878" s="249"/>
      <c r="B878" s="250"/>
      <c r="C878" s="250"/>
      <c r="D878" s="19" t="s">
        <v>29</v>
      </c>
      <c r="E878" s="35" t="s">
        <v>632</v>
      </c>
      <c r="F878" s="35"/>
      <c r="G878" s="35"/>
      <c r="H878" s="35" t="s">
        <v>36</v>
      </c>
      <c r="I878" s="35">
        <v>5</v>
      </c>
      <c r="J878" s="35" t="s">
        <v>49</v>
      </c>
      <c r="K878" s="41" t="s">
        <v>638</v>
      </c>
      <c r="L878" s="35" t="s">
        <v>38</v>
      </c>
      <c r="M878" s="35"/>
      <c r="N878" s="20">
        <f>ROUND('План мероприятий'!N989/1000,0)</f>
        <v>0</v>
      </c>
      <c r="O878" s="20">
        <f>ROUND('План мероприятий'!O989/1000,0)</f>
        <v>0</v>
      </c>
      <c r="P878" s="20">
        <f>ROUND('План мероприятий'!P989/1000,0)</f>
        <v>0</v>
      </c>
      <c r="Q878" s="20">
        <f>ROUND('План мероприятий'!Q989/1000,0)</f>
        <v>0</v>
      </c>
      <c r="R878" s="20">
        <f>ROUND('План мероприятий'!R989/1000,0)</f>
        <v>0</v>
      </c>
      <c r="S878" s="20">
        <f>ROUND('План мероприятий'!S989/1000,0)</f>
        <v>0</v>
      </c>
      <c r="T878" s="372"/>
      <c r="U878" s="376"/>
      <c r="V878" s="376"/>
      <c r="W878" s="374"/>
      <c r="X878" s="374"/>
      <c r="Y878" s="374"/>
      <c r="Z878" s="374"/>
      <c r="AA878" s="374"/>
      <c r="AB878" s="374"/>
      <c r="AC878" s="375"/>
      <c r="AD878" s="232"/>
    </row>
    <row r="879" spans="1:30" x14ac:dyDescent="0.3">
      <c r="A879" s="249"/>
      <c r="B879" s="250"/>
      <c r="C879" s="250"/>
      <c r="D879" s="19" t="s">
        <v>30</v>
      </c>
      <c r="E879" s="35"/>
      <c r="F879" s="35"/>
      <c r="G879" s="35"/>
      <c r="H879" s="35"/>
      <c r="I879" s="35"/>
      <c r="J879" s="35"/>
      <c r="K879" s="35"/>
      <c r="L879" s="35"/>
      <c r="M879" s="35"/>
      <c r="N879" s="20">
        <f>ROUND('План мероприятий'!N990/1000,0)</f>
        <v>0</v>
      </c>
      <c r="O879" s="20">
        <f>ROUND('План мероприятий'!O990/1000,0)</f>
        <v>0</v>
      </c>
      <c r="P879" s="20">
        <f>ROUND('План мероприятий'!P990/1000,0)</f>
        <v>0</v>
      </c>
      <c r="Q879" s="20">
        <f>ROUND('План мероприятий'!Q990/1000,0)</f>
        <v>0</v>
      </c>
      <c r="R879" s="20">
        <f>ROUND('План мероприятий'!R990/1000,0)</f>
        <v>0</v>
      </c>
      <c r="S879" s="20">
        <f>ROUND('План мероприятий'!S990/1000,0)</f>
        <v>0</v>
      </c>
      <c r="T879" s="372"/>
      <c r="U879" s="376"/>
      <c r="V879" s="376"/>
      <c r="W879" s="374"/>
      <c r="X879" s="374"/>
      <c r="Y879" s="374"/>
      <c r="Z879" s="374"/>
      <c r="AA879" s="374"/>
      <c r="AB879" s="374"/>
      <c r="AC879" s="375"/>
      <c r="AD879" s="232"/>
    </row>
    <row r="880" spans="1:30" x14ac:dyDescent="0.3">
      <c r="A880" s="249"/>
      <c r="B880" s="250"/>
      <c r="C880" s="250"/>
      <c r="D880" s="19" t="s">
        <v>31</v>
      </c>
      <c r="E880" s="35"/>
      <c r="F880" s="35"/>
      <c r="G880" s="35"/>
      <c r="H880" s="35"/>
      <c r="I880" s="35"/>
      <c r="J880" s="35"/>
      <c r="K880" s="35"/>
      <c r="L880" s="35"/>
      <c r="M880" s="35"/>
      <c r="N880" s="20">
        <f>ROUND('План мероприятий'!N991/1000,0)</f>
        <v>0</v>
      </c>
      <c r="O880" s="20">
        <f>ROUND('План мероприятий'!O991/1000,0)</f>
        <v>0</v>
      </c>
      <c r="P880" s="20">
        <f>ROUND('План мероприятий'!P991/1000,0)</f>
        <v>0</v>
      </c>
      <c r="Q880" s="20">
        <f>ROUND('План мероприятий'!Q991/1000,0)</f>
        <v>0</v>
      </c>
      <c r="R880" s="20">
        <f>ROUND('План мероприятий'!R991/1000,0)</f>
        <v>0</v>
      </c>
      <c r="S880" s="20">
        <f>ROUND('План мероприятий'!S991/1000,0)</f>
        <v>0</v>
      </c>
      <c r="T880" s="372"/>
      <c r="U880" s="376"/>
      <c r="V880" s="376"/>
      <c r="W880" s="374"/>
      <c r="X880" s="374"/>
      <c r="Y880" s="374"/>
      <c r="Z880" s="374"/>
      <c r="AA880" s="374"/>
      <c r="AB880" s="374"/>
      <c r="AC880" s="375"/>
      <c r="AD880" s="232"/>
    </row>
    <row r="881" spans="1:30" ht="37.5" x14ac:dyDescent="0.3">
      <c r="A881" s="249"/>
      <c r="B881" s="38" t="s">
        <v>68</v>
      </c>
      <c r="C881" s="39"/>
      <c r="D881" s="35" t="s">
        <v>45</v>
      </c>
      <c r="E881" s="35" t="s">
        <v>45</v>
      </c>
      <c r="F881" s="35" t="s">
        <v>45</v>
      </c>
      <c r="G881" s="35" t="s">
        <v>45</v>
      </c>
      <c r="H881" s="35" t="s">
        <v>36</v>
      </c>
      <c r="I881" s="35" t="s">
        <v>45</v>
      </c>
      <c r="J881" s="35" t="s">
        <v>45</v>
      </c>
      <c r="K881" s="35" t="s">
        <v>45</v>
      </c>
      <c r="L881" s="35" t="s">
        <v>45</v>
      </c>
      <c r="M881" s="35" t="s">
        <v>45</v>
      </c>
      <c r="N881" s="35">
        <f>ROUND('План мероприятий'!N992/1000,0)</f>
        <v>0</v>
      </c>
      <c r="O881" s="35">
        <f>ROUND('План мероприятий'!O992/1000,0)</f>
        <v>0</v>
      </c>
      <c r="P881" s="35">
        <f>ROUND('План мероприятий'!P992/1000,0)</f>
        <v>0</v>
      </c>
      <c r="Q881" s="35">
        <f>ROUND('План мероприятий'!Q992/1000,0)</f>
        <v>0</v>
      </c>
      <c r="R881" s="35">
        <f>ROUND('План мероприятий'!R992/1000,0)</f>
        <v>0</v>
      </c>
      <c r="S881" s="35">
        <f>ROUND('План мероприятий'!S992/1000,0)</f>
        <v>0</v>
      </c>
      <c r="T881" s="372"/>
      <c r="U881" s="376"/>
      <c r="V881" s="66" t="s">
        <v>45</v>
      </c>
      <c r="W881" s="66" t="s">
        <v>45</v>
      </c>
      <c r="X881" s="66"/>
      <c r="Y881" s="66"/>
      <c r="Z881" s="66"/>
      <c r="AA881" s="66"/>
      <c r="AB881" s="66"/>
      <c r="AC881" s="67"/>
      <c r="AD881" s="64"/>
    </row>
    <row r="882" spans="1:30" ht="57.75" customHeight="1" x14ac:dyDescent="0.3">
      <c r="A882" s="249" t="s">
        <v>640</v>
      </c>
      <c r="B882" s="250" t="s">
        <v>51</v>
      </c>
      <c r="C882" s="250" t="s">
        <v>641</v>
      </c>
      <c r="D882" s="16" t="s">
        <v>6</v>
      </c>
      <c r="E882" s="35" t="s">
        <v>63</v>
      </c>
      <c r="F882" s="35"/>
      <c r="G882" s="35"/>
      <c r="H882" s="35" t="s">
        <v>36</v>
      </c>
      <c r="I882" s="35">
        <v>5</v>
      </c>
      <c r="J882" s="35" t="s">
        <v>49</v>
      </c>
      <c r="K882" s="35" t="s">
        <v>642</v>
      </c>
      <c r="L882" s="35" t="s">
        <v>38</v>
      </c>
      <c r="M882" s="35"/>
      <c r="N882" s="20">
        <f>ROUND('План мероприятий'!N993/1000,0)</f>
        <v>84102</v>
      </c>
      <c r="O882" s="20">
        <f>ROUND('План мероприятий'!O993/1000,0)</f>
        <v>20073</v>
      </c>
      <c r="P882" s="20">
        <f>ROUND('План мероприятий'!P993/1000,0)</f>
        <v>15803</v>
      </c>
      <c r="Q882" s="20">
        <f>ROUND('План мероприятий'!Q993/1000,0)</f>
        <v>19726</v>
      </c>
      <c r="R882" s="20">
        <f>ROUND('План мероприятий'!R993/1000,0)</f>
        <v>14250</v>
      </c>
      <c r="S882" s="20">
        <f>ROUND('План мероприятий'!S993/1000,0)</f>
        <v>14250</v>
      </c>
      <c r="T882" s="372">
        <f>N882/$N$19</f>
        <v>5.0713943078118415E-4</v>
      </c>
      <c r="U882" s="376" t="s">
        <v>39</v>
      </c>
      <c r="V882" s="376" t="s">
        <v>643</v>
      </c>
      <c r="W882" s="374" t="s">
        <v>100</v>
      </c>
      <c r="X882" s="374">
        <v>12</v>
      </c>
      <c r="Y882" s="374">
        <v>6</v>
      </c>
      <c r="Z882" s="374">
        <v>6</v>
      </c>
      <c r="AA882" s="374">
        <v>6</v>
      </c>
      <c r="AB882" s="374">
        <v>6</v>
      </c>
      <c r="AC882" s="375">
        <f>N882/$N$835</f>
        <v>0.43458849427193946</v>
      </c>
      <c r="AD882" s="232"/>
    </row>
    <row r="883" spans="1:30" ht="48" customHeight="1" x14ac:dyDescent="0.3">
      <c r="A883" s="249"/>
      <c r="B883" s="250"/>
      <c r="C883" s="250"/>
      <c r="D883" s="19" t="s">
        <v>28</v>
      </c>
      <c r="E883" s="35" t="s">
        <v>63</v>
      </c>
      <c r="F883" s="35"/>
      <c r="G883" s="35"/>
      <c r="H883" s="35" t="s">
        <v>36</v>
      </c>
      <c r="I883" s="35">
        <v>5</v>
      </c>
      <c r="J883" s="35" t="s">
        <v>49</v>
      </c>
      <c r="K883" s="35" t="s">
        <v>642</v>
      </c>
      <c r="L883" s="35" t="s">
        <v>38</v>
      </c>
      <c r="M883" s="35"/>
      <c r="N883" s="20">
        <f>ROUND('План мероприятий'!N994/1000,0)</f>
        <v>58000</v>
      </c>
      <c r="O883" s="20">
        <f>ROUND('План мероприятий'!O994/1000,0)</f>
        <v>12000</v>
      </c>
      <c r="P883" s="20">
        <f>ROUND('План мероприятий'!P994/1000,0)</f>
        <v>10000</v>
      </c>
      <c r="Q883" s="20">
        <f>ROUND('План мероприятий'!Q994/1000,0)</f>
        <v>12000</v>
      </c>
      <c r="R883" s="20">
        <f>ROUND('План мероприятий'!R994/1000,0)</f>
        <v>12000</v>
      </c>
      <c r="S883" s="20">
        <f>ROUND('План мероприятий'!S994/1000,0)</f>
        <v>12000</v>
      </c>
      <c r="T883" s="372"/>
      <c r="U883" s="376"/>
      <c r="V883" s="376"/>
      <c r="W883" s="374"/>
      <c r="X883" s="374"/>
      <c r="Y883" s="374"/>
      <c r="Z883" s="374"/>
      <c r="AA883" s="374"/>
      <c r="AB883" s="374"/>
      <c r="AC883" s="375"/>
      <c r="AD883" s="232"/>
    </row>
    <row r="884" spans="1:30" ht="48" customHeight="1" x14ac:dyDescent="0.3">
      <c r="A884" s="249"/>
      <c r="B884" s="250"/>
      <c r="C884" s="250"/>
      <c r="D884" s="19" t="s">
        <v>29</v>
      </c>
      <c r="E884" s="35"/>
      <c r="F884" s="35"/>
      <c r="G884" s="35"/>
      <c r="H884" s="35"/>
      <c r="I884" s="35"/>
      <c r="J884" s="35"/>
      <c r="K884" s="35"/>
      <c r="L884" s="35"/>
      <c r="M884" s="35"/>
      <c r="N884" s="20">
        <f>ROUND('План мероприятий'!N995/1000,0)</f>
        <v>0</v>
      </c>
      <c r="O884" s="20">
        <f>ROUND('План мероприятий'!O995/1000,0)</f>
        <v>0</v>
      </c>
      <c r="P884" s="20">
        <f>ROUND('План мероприятий'!P995/1000,0)</f>
        <v>0</v>
      </c>
      <c r="Q884" s="20">
        <f>ROUND('План мероприятий'!Q995/1000,0)</f>
        <v>0</v>
      </c>
      <c r="R884" s="20">
        <f>ROUND('План мероприятий'!R995/1000,0)</f>
        <v>0</v>
      </c>
      <c r="S884" s="20">
        <f>ROUND('План мероприятий'!S995/1000,0)</f>
        <v>0</v>
      </c>
      <c r="T884" s="372"/>
      <c r="U884" s="376"/>
      <c r="V884" s="376"/>
      <c r="W884" s="374"/>
      <c r="X884" s="374"/>
      <c r="Y884" s="374"/>
      <c r="Z884" s="374"/>
      <c r="AA884" s="374"/>
      <c r="AB884" s="374"/>
      <c r="AC884" s="375"/>
      <c r="AD884" s="232"/>
    </row>
    <row r="885" spans="1:30" ht="48" customHeight="1" x14ac:dyDescent="0.3">
      <c r="A885" s="249"/>
      <c r="B885" s="250"/>
      <c r="C885" s="250"/>
      <c r="D885" s="19" t="s">
        <v>30</v>
      </c>
      <c r="E885" s="35"/>
      <c r="F885" s="35"/>
      <c r="G885" s="35"/>
      <c r="H885" s="35"/>
      <c r="I885" s="35"/>
      <c r="J885" s="35"/>
      <c r="K885" s="35"/>
      <c r="L885" s="35"/>
      <c r="M885" s="35"/>
      <c r="N885" s="20">
        <f>ROUND('План мероприятий'!N996/1000,0)</f>
        <v>26102</v>
      </c>
      <c r="O885" s="20">
        <f>ROUND('План мероприятий'!O996/1000,0)</f>
        <v>8073</v>
      </c>
      <c r="P885" s="20">
        <f>ROUND('План мероприятий'!P996/1000,0)</f>
        <v>5803</v>
      </c>
      <c r="Q885" s="20">
        <f>ROUND('План мероприятий'!Q996/1000,0)</f>
        <v>7726</v>
      </c>
      <c r="R885" s="20">
        <f>ROUND('План мероприятий'!R996/1000,0)</f>
        <v>2250</v>
      </c>
      <c r="S885" s="20">
        <f>ROUND('План мероприятий'!S996/1000,0)</f>
        <v>2250</v>
      </c>
      <c r="T885" s="372"/>
      <c r="U885" s="376"/>
      <c r="V885" s="376"/>
      <c r="W885" s="374"/>
      <c r="X885" s="374"/>
      <c r="Y885" s="374"/>
      <c r="Z885" s="374"/>
      <c r="AA885" s="374"/>
      <c r="AB885" s="374"/>
      <c r="AC885" s="375"/>
      <c r="AD885" s="232"/>
    </row>
    <row r="886" spans="1:30" ht="48" customHeight="1" x14ac:dyDescent="0.3">
      <c r="A886" s="249"/>
      <c r="B886" s="250"/>
      <c r="C886" s="250"/>
      <c r="D886" s="19" t="s">
        <v>31</v>
      </c>
      <c r="E886" s="35"/>
      <c r="F886" s="35"/>
      <c r="G886" s="35"/>
      <c r="H886" s="35"/>
      <c r="I886" s="35"/>
      <c r="J886" s="35"/>
      <c r="K886" s="35"/>
      <c r="L886" s="35"/>
      <c r="M886" s="35"/>
      <c r="N886" s="20">
        <f>ROUND('План мероприятий'!N997/1000,0)</f>
        <v>0</v>
      </c>
      <c r="O886" s="20">
        <f>ROUND('План мероприятий'!O997/1000,0)</f>
        <v>0</v>
      </c>
      <c r="P886" s="20">
        <f>ROUND('План мероприятий'!P997/1000,0)</f>
        <v>0</v>
      </c>
      <c r="Q886" s="20">
        <f>ROUND('План мероприятий'!Q997/1000,0)</f>
        <v>0</v>
      </c>
      <c r="R886" s="20">
        <f>ROUND('План мероприятий'!R997/1000,0)</f>
        <v>0</v>
      </c>
      <c r="S886" s="20">
        <f>ROUND('План мероприятий'!S997/1000,0)</f>
        <v>0</v>
      </c>
      <c r="T886" s="372"/>
      <c r="U886" s="376"/>
      <c r="V886" s="376"/>
      <c r="W886" s="374"/>
      <c r="X886" s="374"/>
      <c r="Y886" s="374"/>
      <c r="Z886" s="374"/>
      <c r="AA886" s="374"/>
      <c r="AB886" s="374"/>
      <c r="AC886" s="375"/>
      <c r="AD886" s="232"/>
    </row>
    <row r="887" spans="1:30" ht="37.5" x14ac:dyDescent="0.3">
      <c r="A887" s="249"/>
      <c r="B887" s="38" t="s">
        <v>68</v>
      </c>
      <c r="C887" s="39"/>
      <c r="D887" s="35" t="s">
        <v>45</v>
      </c>
      <c r="E887" s="35" t="s">
        <v>45</v>
      </c>
      <c r="F887" s="35" t="s">
        <v>45</v>
      </c>
      <c r="G887" s="35" t="s">
        <v>45</v>
      </c>
      <c r="H887" s="35" t="s">
        <v>36</v>
      </c>
      <c r="I887" s="35" t="s">
        <v>45</v>
      </c>
      <c r="J887" s="35" t="s">
        <v>45</v>
      </c>
      <c r="K887" s="35" t="s">
        <v>45</v>
      </c>
      <c r="L887" s="35" t="s">
        <v>45</v>
      </c>
      <c r="M887" s="35" t="s">
        <v>45</v>
      </c>
      <c r="N887" s="35">
        <f>ROUND('План мероприятий'!N998/1000,0)</f>
        <v>0</v>
      </c>
      <c r="O887" s="35">
        <f>ROUND('План мероприятий'!O998/1000,0)</f>
        <v>0</v>
      </c>
      <c r="P887" s="35">
        <f>ROUND('План мероприятий'!P998/1000,0)</f>
        <v>0</v>
      </c>
      <c r="Q887" s="35">
        <f>ROUND('План мероприятий'!Q998/1000,0)</f>
        <v>0</v>
      </c>
      <c r="R887" s="35">
        <f>ROUND('План мероприятий'!R998/1000,0)</f>
        <v>0</v>
      </c>
      <c r="S887" s="35">
        <f>ROUND('План мероприятий'!S998/1000,0)</f>
        <v>0</v>
      </c>
      <c r="T887" s="372"/>
      <c r="U887" s="376"/>
      <c r="V887" s="66" t="s">
        <v>45</v>
      </c>
      <c r="W887" s="66" t="s">
        <v>45</v>
      </c>
      <c r="X887" s="66"/>
      <c r="Y887" s="66"/>
      <c r="Z887" s="66"/>
      <c r="AA887" s="66"/>
      <c r="AB887" s="66"/>
      <c r="AC887" s="67"/>
      <c r="AD887" s="64"/>
    </row>
    <row r="888" spans="1:30" ht="33" customHeight="1" x14ac:dyDescent="0.3">
      <c r="A888" s="249" t="s">
        <v>644</v>
      </c>
      <c r="B888" s="250" t="s">
        <v>51</v>
      </c>
      <c r="C888" s="250" t="s">
        <v>645</v>
      </c>
      <c r="D888" s="16" t="s">
        <v>6</v>
      </c>
      <c r="E888" s="35" t="s">
        <v>646</v>
      </c>
      <c r="F888" s="35"/>
      <c r="G888" s="35"/>
      <c r="H888" s="35" t="s">
        <v>36</v>
      </c>
      <c r="I888" s="35">
        <v>5</v>
      </c>
      <c r="J888" s="35" t="s">
        <v>49</v>
      </c>
      <c r="K888" s="41" t="s">
        <v>647</v>
      </c>
      <c r="L888" s="35" t="s">
        <v>38</v>
      </c>
      <c r="M888" s="35"/>
      <c r="N888" s="20">
        <f>ROUND('План мероприятий'!N999/1000,0)</f>
        <v>0</v>
      </c>
      <c r="O888" s="20">
        <f>ROUND('План мероприятий'!O999/1000,0)</f>
        <v>0</v>
      </c>
      <c r="P888" s="20">
        <f>ROUND('План мероприятий'!P999/1000,0)</f>
        <v>0</v>
      </c>
      <c r="Q888" s="20">
        <f>ROUND('План мероприятий'!Q999/1000,0)</f>
        <v>0</v>
      </c>
      <c r="R888" s="20">
        <f>ROUND('План мероприятий'!R999/1000,0)</f>
        <v>0</v>
      </c>
      <c r="S888" s="20">
        <f>ROUND('План мероприятий'!S999/1000,0)</f>
        <v>0</v>
      </c>
      <c r="T888" s="372">
        <f>N888/$N$19</f>
        <v>0</v>
      </c>
      <c r="U888" s="376" t="s">
        <v>648</v>
      </c>
      <c r="V888" s="376" t="s">
        <v>649</v>
      </c>
      <c r="W888" s="374" t="s">
        <v>100</v>
      </c>
      <c r="X888" s="374">
        <v>0</v>
      </c>
      <c r="Y888" s="374">
        <v>0</v>
      </c>
      <c r="Z888" s="374">
        <v>0</v>
      </c>
      <c r="AA888" s="374">
        <v>0</v>
      </c>
      <c r="AB888" s="374">
        <v>0</v>
      </c>
      <c r="AC888" s="375">
        <f>N888/$N$835</f>
        <v>0</v>
      </c>
      <c r="AD888" s="232"/>
    </row>
    <row r="889" spans="1:30" ht="41.25" customHeight="1" x14ac:dyDescent="0.3">
      <c r="A889" s="249"/>
      <c r="B889" s="250"/>
      <c r="C889" s="250"/>
      <c r="D889" s="19" t="s">
        <v>28</v>
      </c>
      <c r="E889" s="35" t="s">
        <v>646</v>
      </c>
      <c r="F889" s="35"/>
      <c r="G889" s="35"/>
      <c r="H889" s="35" t="s">
        <v>36</v>
      </c>
      <c r="I889" s="35">
        <v>5</v>
      </c>
      <c r="J889" s="35" t="s">
        <v>49</v>
      </c>
      <c r="K889" s="41" t="s">
        <v>647</v>
      </c>
      <c r="L889" s="35" t="s">
        <v>38</v>
      </c>
      <c r="M889" s="35"/>
      <c r="N889" s="20">
        <f>ROUND('План мероприятий'!N1000/1000,0)</f>
        <v>0</v>
      </c>
      <c r="O889" s="20">
        <f>ROUND('План мероприятий'!O1000/1000,0)</f>
        <v>0</v>
      </c>
      <c r="P889" s="20">
        <f>ROUND('План мероприятий'!P1000/1000,0)</f>
        <v>0</v>
      </c>
      <c r="Q889" s="20">
        <f>ROUND('План мероприятий'!Q1000/1000,0)</f>
        <v>0</v>
      </c>
      <c r="R889" s="20">
        <f>ROUND('План мероприятий'!R1000/1000,0)</f>
        <v>0</v>
      </c>
      <c r="S889" s="20">
        <f>ROUND('План мероприятий'!S1000/1000,0)</f>
        <v>0</v>
      </c>
      <c r="T889" s="372"/>
      <c r="U889" s="376"/>
      <c r="V889" s="376"/>
      <c r="W889" s="374"/>
      <c r="X889" s="374"/>
      <c r="Y889" s="374"/>
      <c r="Z889" s="374"/>
      <c r="AA889" s="374"/>
      <c r="AB889" s="374"/>
      <c r="AC889" s="375"/>
      <c r="AD889" s="232"/>
    </row>
    <row r="890" spans="1:30" ht="37.5" customHeight="1" x14ac:dyDescent="0.3">
      <c r="A890" s="249"/>
      <c r="B890" s="250"/>
      <c r="C890" s="250"/>
      <c r="D890" s="19" t="s">
        <v>29</v>
      </c>
      <c r="E890" s="35" t="s">
        <v>646</v>
      </c>
      <c r="F890" s="35"/>
      <c r="G890" s="35"/>
      <c r="H890" s="35" t="s">
        <v>36</v>
      </c>
      <c r="I890" s="35">
        <v>5</v>
      </c>
      <c r="J890" s="35" t="s">
        <v>49</v>
      </c>
      <c r="K890" s="41" t="s">
        <v>647</v>
      </c>
      <c r="L890" s="35" t="s">
        <v>38</v>
      </c>
      <c r="M890" s="35"/>
      <c r="N890" s="20">
        <f>ROUND('План мероприятий'!N1001/1000,0)</f>
        <v>0</v>
      </c>
      <c r="O890" s="20">
        <f>ROUND('План мероприятий'!O1001/1000,0)</f>
        <v>0</v>
      </c>
      <c r="P890" s="20">
        <f>ROUND('План мероприятий'!P1001/1000,0)</f>
        <v>0</v>
      </c>
      <c r="Q890" s="20">
        <f>ROUND('План мероприятий'!Q1001/1000,0)</f>
        <v>0</v>
      </c>
      <c r="R890" s="20">
        <f>ROUND('План мероприятий'!R1001/1000,0)</f>
        <v>0</v>
      </c>
      <c r="S890" s="20">
        <f>ROUND('План мероприятий'!S1001/1000,0)</f>
        <v>0</v>
      </c>
      <c r="T890" s="372"/>
      <c r="U890" s="376"/>
      <c r="V890" s="376"/>
      <c r="W890" s="374"/>
      <c r="X890" s="374"/>
      <c r="Y890" s="374"/>
      <c r="Z890" s="374"/>
      <c r="AA890" s="374"/>
      <c r="AB890" s="374"/>
      <c r="AC890" s="375"/>
      <c r="AD890" s="232"/>
    </row>
    <row r="891" spans="1:30" ht="26.25" customHeight="1" x14ac:dyDescent="0.3">
      <c r="A891" s="249"/>
      <c r="B891" s="250"/>
      <c r="C891" s="250"/>
      <c r="D891" s="19" t="s">
        <v>30</v>
      </c>
      <c r="E891" s="35"/>
      <c r="F891" s="35"/>
      <c r="G891" s="35"/>
      <c r="H891" s="35"/>
      <c r="I891" s="35"/>
      <c r="J891" s="35"/>
      <c r="K891" s="35"/>
      <c r="L891" s="35"/>
      <c r="M891" s="35"/>
      <c r="N891" s="20">
        <f>ROUND('План мероприятий'!N1002/1000,0)</f>
        <v>0</v>
      </c>
      <c r="O891" s="20">
        <f>ROUND('План мероприятий'!O1002/1000,0)</f>
        <v>0</v>
      </c>
      <c r="P891" s="20">
        <f>ROUND('План мероприятий'!P1002/1000,0)</f>
        <v>0</v>
      </c>
      <c r="Q891" s="20">
        <f>ROUND('План мероприятий'!Q1002/1000,0)</f>
        <v>0</v>
      </c>
      <c r="R891" s="20">
        <f>ROUND('План мероприятий'!R1002/1000,0)</f>
        <v>0</v>
      </c>
      <c r="S891" s="20">
        <f>ROUND('План мероприятий'!S1002/1000,0)</f>
        <v>0</v>
      </c>
      <c r="T891" s="372"/>
      <c r="U891" s="376"/>
      <c r="V891" s="376"/>
      <c r="W891" s="374"/>
      <c r="X891" s="374"/>
      <c r="Y891" s="374"/>
      <c r="Z891" s="374"/>
      <c r="AA891" s="374"/>
      <c r="AB891" s="374"/>
      <c r="AC891" s="375"/>
      <c r="AD891" s="232"/>
    </row>
    <row r="892" spans="1:30" ht="26.25" customHeight="1" x14ac:dyDescent="0.3">
      <c r="A892" s="249"/>
      <c r="B892" s="250"/>
      <c r="C892" s="250"/>
      <c r="D892" s="19" t="s">
        <v>31</v>
      </c>
      <c r="E892" s="35"/>
      <c r="F892" s="35"/>
      <c r="G892" s="35"/>
      <c r="H892" s="35"/>
      <c r="I892" s="35"/>
      <c r="J892" s="35"/>
      <c r="K892" s="35"/>
      <c r="L892" s="35"/>
      <c r="M892" s="35"/>
      <c r="N892" s="20">
        <f>ROUND('План мероприятий'!N1003/1000,0)</f>
        <v>0</v>
      </c>
      <c r="O892" s="20">
        <f>ROUND('План мероприятий'!O1003/1000,0)</f>
        <v>0</v>
      </c>
      <c r="P892" s="20">
        <f>ROUND('План мероприятий'!P1003/1000,0)</f>
        <v>0</v>
      </c>
      <c r="Q892" s="20">
        <f>ROUND('План мероприятий'!Q1003/1000,0)</f>
        <v>0</v>
      </c>
      <c r="R892" s="20">
        <f>ROUND('План мероприятий'!R1003/1000,0)</f>
        <v>0</v>
      </c>
      <c r="S892" s="20">
        <f>ROUND('План мероприятий'!S1003/1000,0)</f>
        <v>0</v>
      </c>
      <c r="T892" s="372"/>
      <c r="U892" s="376"/>
      <c r="V892" s="376"/>
      <c r="W892" s="374"/>
      <c r="X892" s="374"/>
      <c r="Y892" s="374"/>
      <c r="Z892" s="374"/>
      <c r="AA892" s="374"/>
      <c r="AB892" s="374"/>
      <c r="AC892" s="375"/>
      <c r="AD892" s="232"/>
    </row>
    <row r="893" spans="1:30" ht="37.5" x14ac:dyDescent="0.3">
      <c r="A893" s="249"/>
      <c r="B893" s="38" t="s">
        <v>68</v>
      </c>
      <c r="C893" s="39"/>
      <c r="D893" s="35" t="s">
        <v>45</v>
      </c>
      <c r="E893" s="35" t="s">
        <v>45</v>
      </c>
      <c r="F893" s="35" t="s">
        <v>45</v>
      </c>
      <c r="G893" s="35" t="s">
        <v>45</v>
      </c>
      <c r="H893" s="35" t="s">
        <v>36</v>
      </c>
      <c r="I893" s="35" t="s">
        <v>45</v>
      </c>
      <c r="J893" s="35" t="s">
        <v>45</v>
      </c>
      <c r="K893" s="35" t="s">
        <v>45</v>
      </c>
      <c r="L893" s="35" t="s">
        <v>45</v>
      </c>
      <c r="M893" s="35" t="s">
        <v>45</v>
      </c>
      <c r="N893" s="35">
        <f>ROUND('План мероприятий'!N1004/1000,0)</f>
        <v>0</v>
      </c>
      <c r="O893" s="35">
        <f>ROUND('План мероприятий'!O1004/1000,0)</f>
        <v>0</v>
      </c>
      <c r="P893" s="35">
        <f>ROUND('План мероприятий'!P1004/1000,0)</f>
        <v>0</v>
      </c>
      <c r="Q893" s="35">
        <f>ROUND('План мероприятий'!Q1004/1000,0)</f>
        <v>0</v>
      </c>
      <c r="R893" s="35">
        <f>ROUND('План мероприятий'!R1004/1000,0)</f>
        <v>0</v>
      </c>
      <c r="S893" s="35">
        <f>ROUND('План мероприятий'!S1004/1000,0)</f>
        <v>0</v>
      </c>
      <c r="T893" s="372"/>
      <c r="U893" s="376"/>
      <c r="V893" s="66" t="s">
        <v>45</v>
      </c>
      <c r="W893" s="66" t="s">
        <v>45</v>
      </c>
      <c r="X893" s="66"/>
      <c r="Y893" s="66"/>
      <c r="Z893" s="66"/>
      <c r="AA893" s="66"/>
      <c r="AB893" s="66"/>
      <c r="AC893" s="67"/>
      <c r="AD893" s="64"/>
    </row>
    <row r="894" spans="1:30" ht="37.5" x14ac:dyDescent="0.3">
      <c r="A894" s="249" t="s">
        <v>650</v>
      </c>
      <c r="B894" s="250" t="s">
        <v>51</v>
      </c>
      <c r="C894" s="250" t="s">
        <v>651</v>
      </c>
      <c r="D894" s="16" t="s">
        <v>6</v>
      </c>
      <c r="E894" s="35" t="s">
        <v>626</v>
      </c>
      <c r="F894" s="35"/>
      <c r="G894" s="35"/>
      <c r="H894" s="35" t="s">
        <v>36</v>
      </c>
      <c r="I894" s="35">
        <v>5</v>
      </c>
      <c r="J894" s="35" t="s">
        <v>49</v>
      </c>
      <c r="K894" s="41" t="s">
        <v>652</v>
      </c>
      <c r="L894" s="35" t="s">
        <v>38</v>
      </c>
      <c r="M894" s="35"/>
      <c r="N894" s="20">
        <f>ROUND('План мероприятий'!N1005/1000,0)</f>
        <v>0</v>
      </c>
      <c r="O894" s="20">
        <f>ROUND('План мероприятий'!O1005/1000,0)</f>
        <v>0</v>
      </c>
      <c r="P894" s="20">
        <f>ROUND('План мероприятий'!P1005/1000,0)</f>
        <v>0</v>
      </c>
      <c r="Q894" s="20">
        <f>ROUND('План мероприятий'!Q1005/1000,0)</f>
        <v>0</v>
      </c>
      <c r="R894" s="20">
        <f>ROUND('План мероприятий'!R1005/1000,0)</f>
        <v>0</v>
      </c>
      <c r="S894" s="20">
        <f>ROUND('План мероприятий'!S1005/1000,0)</f>
        <v>0</v>
      </c>
      <c r="T894" s="372">
        <f>N894/$N$19</f>
        <v>0</v>
      </c>
      <c r="U894" s="376" t="s">
        <v>628</v>
      </c>
      <c r="V894" s="376" t="s">
        <v>653</v>
      </c>
      <c r="W894" s="376" t="s">
        <v>100</v>
      </c>
      <c r="X894" s="374">
        <v>0</v>
      </c>
      <c r="Y894" s="374">
        <v>0</v>
      </c>
      <c r="Z894" s="374">
        <v>0</v>
      </c>
      <c r="AA894" s="374">
        <v>0</v>
      </c>
      <c r="AB894" s="374">
        <v>0</v>
      </c>
      <c r="AC894" s="375">
        <f>N894/$N$835</f>
        <v>0</v>
      </c>
      <c r="AD894" s="232"/>
    </row>
    <row r="895" spans="1:30" ht="37.5" x14ac:dyDescent="0.3">
      <c r="A895" s="249"/>
      <c r="B895" s="250"/>
      <c r="C895" s="250"/>
      <c r="D895" s="19" t="s">
        <v>28</v>
      </c>
      <c r="E895" s="35" t="s">
        <v>626</v>
      </c>
      <c r="F895" s="35"/>
      <c r="G895" s="35"/>
      <c r="H895" s="35" t="s">
        <v>36</v>
      </c>
      <c r="I895" s="35">
        <v>5</v>
      </c>
      <c r="J895" s="35" t="s">
        <v>49</v>
      </c>
      <c r="K895" s="41" t="s">
        <v>652</v>
      </c>
      <c r="L895" s="35" t="s">
        <v>38</v>
      </c>
      <c r="M895" s="35"/>
      <c r="N895" s="20">
        <f>ROUND('План мероприятий'!N1006/1000,0)</f>
        <v>0</v>
      </c>
      <c r="O895" s="20">
        <f>ROUND('План мероприятий'!O1006/1000,0)</f>
        <v>0</v>
      </c>
      <c r="P895" s="20">
        <f>ROUND('План мероприятий'!P1006/1000,0)</f>
        <v>0</v>
      </c>
      <c r="Q895" s="20">
        <f>ROUND('План мероприятий'!Q1006/1000,0)</f>
        <v>0</v>
      </c>
      <c r="R895" s="20">
        <f>ROUND('План мероприятий'!R1006/1000,0)</f>
        <v>0</v>
      </c>
      <c r="S895" s="20">
        <f>ROUND('План мероприятий'!S1006/1000,0)</f>
        <v>0</v>
      </c>
      <c r="T895" s="372"/>
      <c r="U895" s="376"/>
      <c r="V895" s="376"/>
      <c r="W895" s="376"/>
      <c r="X895" s="374"/>
      <c r="Y895" s="374"/>
      <c r="Z895" s="374"/>
      <c r="AA895" s="374"/>
      <c r="AB895" s="374"/>
      <c r="AC895" s="375"/>
      <c r="AD895" s="232"/>
    </row>
    <row r="896" spans="1:30" ht="37.5" x14ac:dyDescent="0.3">
      <c r="A896" s="249"/>
      <c r="B896" s="250"/>
      <c r="C896" s="250"/>
      <c r="D896" s="19" t="s">
        <v>29</v>
      </c>
      <c r="E896" s="35" t="s">
        <v>626</v>
      </c>
      <c r="F896" s="35"/>
      <c r="G896" s="35"/>
      <c r="H896" s="35" t="s">
        <v>36</v>
      </c>
      <c r="I896" s="35">
        <v>5</v>
      </c>
      <c r="J896" s="35" t="s">
        <v>49</v>
      </c>
      <c r="K896" s="41" t="s">
        <v>652</v>
      </c>
      <c r="L896" s="35" t="s">
        <v>38</v>
      </c>
      <c r="M896" s="35"/>
      <c r="N896" s="20">
        <f>ROUND('План мероприятий'!N1007/1000,0)</f>
        <v>0</v>
      </c>
      <c r="O896" s="20">
        <f>ROUND('План мероприятий'!O1007/1000,0)</f>
        <v>0</v>
      </c>
      <c r="P896" s="20">
        <f>ROUND('План мероприятий'!P1007/1000,0)</f>
        <v>0</v>
      </c>
      <c r="Q896" s="20">
        <f>ROUND('План мероприятий'!Q1007/1000,0)</f>
        <v>0</v>
      </c>
      <c r="R896" s="20">
        <f>ROUND('План мероприятий'!R1007/1000,0)</f>
        <v>0</v>
      </c>
      <c r="S896" s="20">
        <f>ROUND('План мероприятий'!S1007/1000,0)</f>
        <v>0</v>
      </c>
      <c r="T896" s="372"/>
      <c r="U896" s="376"/>
      <c r="V896" s="376"/>
      <c r="W896" s="376"/>
      <c r="X896" s="374"/>
      <c r="Y896" s="374"/>
      <c r="Z896" s="374"/>
      <c r="AA896" s="374"/>
      <c r="AB896" s="374"/>
      <c r="AC896" s="375"/>
      <c r="AD896" s="232"/>
    </row>
    <row r="897" spans="1:30" ht="24.75" customHeight="1" x14ac:dyDescent="0.3">
      <c r="A897" s="249"/>
      <c r="B897" s="250"/>
      <c r="C897" s="250"/>
      <c r="D897" s="19" t="s">
        <v>30</v>
      </c>
      <c r="E897" s="35"/>
      <c r="F897" s="35"/>
      <c r="G897" s="35"/>
      <c r="H897" s="35"/>
      <c r="I897" s="35"/>
      <c r="J897" s="35"/>
      <c r="K897" s="35"/>
      <c r="L897" s="35"/>
      <c r="M897" s="35"/>
      <c r="N897" s="20">
        <f>ROUND('План мероприятий'!N1008/1000,0)</f>
        <v>0</v>
      </c>
      <c r="O897" s="20">
        <f>ROUND('План мероприятий'!O1008/1000,0)</f>
        <v>0</v>
      </c>
      <c r="P897" s="20">
        <f>ROUND('План мероприятий'!P1008/1000,0)</f>
        <v>0</v>
      </c>
      <c r="Q897" s="20">
        <f>ROUND('План мероприятий'!Q1008/1000,0)</f>
        <v>0</v>
      </c>
      <c r="R897" s="20">
        <f>ROUND('План мероприятий'!R1008/1000,0)</f>
        <v>0</v>
      </c>
      <c r="S897" s="20">
        <f>ROUND('План мероприятий'!S1008/1000,0)</f>
        <v>0</v>
      </c>
      <c r="T897" s="372"/>
      <c r="U897" s="376"/>
      <c r="V897" s="376"/>
      <c r="W897" s="376"/>
      <c r="X897" s="374"/>
      <c r="Y897" s="374"/>
      <c r="Z897" s="374"/>
      <c r="AA897" s="374"/>
      <c r="AB897" s="374"/>
      <c r="AC897" s="375"/>
      <c r="AD897" s="232"/>
    </row>
    <row r="898" spans="1:30" ht="24.75" customHeight="1" x14ac:dyDescent="0.3">
      <c r="A898" s="249"/>
      <c r="B898" s="250"/>
      <c r="C898" s="250"/>
      <c r="D898" s="19" t="s">
        <v>31</v>
      </c>
      <c r="E898" s="35"/>
      <c r="F898" s="35"/>
      <c r="G898" s="35"/>
      <c r="H898" s="35"/>
      <c r="I898" s="35"/>
      <c r="J898" s="35"/>
      <c r="K898" s="35"/>
      <c r="L898" s="35"/>
      <c r="M898" s="35"/>
      <c r="N898" s="20">
        <f>ROUND('План мероприятий'!N1009/1000,0)</f>
        <v>0</v>
      </c>
      <c r="O898" s="20">
        <f>ROUND('План мероприятий'!O1009/1000,0)</f>
        <v>0</v>
      </c>
      <c r="P898" s="20">
        <f>ROUND('План мероприятий'!P1009/1000,0)</f>
        <v>0</v>
      </c>
      <c r="Q898" s="20">
        <f>ROUND('План мероприятий'!Q1009/1000,0)</f>
        <v>0</v>
      </c>
      <c r="R898" s="20">
        <f>ROUND('План мероприятий'!R1009/1000,0)</f>
        <v>0</v>
      </c>
      <c r="S898" s="20">
        <f>ROUND('План мероприятий'!S1009/1000,0)</f>
        <v>0</v>
      </c>
      <c r="T898" s="372"/>
      <c r="U898" s="376"/>
      <c r="V898" s="376"/>
      <c r="W898" s="376"/>
      <c r="X898" s="374"/>
      <c r="Y898" s="374"/>
      <c r="Z898" s="374"/>
      <c r="AA898" s="374"/>
      <c r="AB898" s="374"/>
      <c r="AC898" s="375"/>
      <c r="AD898" s="232"/>
    </row>
    <row r="899" spans="1:30" ht="37.5" x14ac:dyDescent="0.3">
      <c r="A899" s="249"/>
      <c r="B899" s="38" t="s">
        <v>68</v>
      </c>
      <c r="C899" s="64" t="s">
        <v>69</v>
      </c>
      <c r="D899" s="35" t="s">
        <v>45</v>
      </c>
      <c r="E899" s="35" t="s">
        <v>45</v>
      </c>
      <c r="F899" s="35" t="s">
        <v>45</v>
      </c>
      <c r="G899" s="35" t="s">
        <v>45</v>
      </c>
      <c r="H899" s="35" t="s">
        <v>36</v>
      </c>
      <c r="I899" s="35" t="s">
        <v>45</v>
      </c>
      <c r="J899" s="35" t="s">
        <v>45</v>
      </c>
      <c r="K899" s="35" t="s">
        <v>45</v>
      </c>
      <c r="L899" s="35" t="s">
        <v>45</v>
      </c>
      <c r="M899" s="35" t="s">
        <v>45</v>
      </c>
      <c r="N899" s="35">
        <f>ROUND('План мероприятий'!N1010/1000,0)</f>
        <v>0</v>
      </c>
      <c r="O899" s="35">
        <f>ROUND('План мероприятий'!O1010/1000,0)</f>
        <v>0</v>
      </c>
      <c r="P899" s="35">
        <f>ROUND('План мероприятий'!P1010/1000,0)</f>
        <v>0</v>
      </c>
      <c r="Q899" s="35">
        <f>ROUND('План мероприятий'!Q1010/1000,0)</f>
        <v>0</v>
      </c>
      <c r="R899" s="35">
        <f>ROUND('План мероприятий'!R1010/1000,0)</f>
        <v>0</v>
      </c>
      <c r="S899" s="35">
        <f>ROUND('План мероприятий'!S1010/1000,0)</f>
        <v>0</v>
      </c>
      <c r="T899" s="372"/>
      <c r="U899" s="376"/>
      <c r="V899" s="66" t="s">
        <v>45</v>
      </c>
      <c r="W899" s="66" t="s">
        <v>45</v>
      </c>
      <c r="X899" s="66" t="s">
        <v>69</v>
      </c>
      <c r="Y899" s="66" t="s">
        <v>69</v>
      </c>
      <c r="Z899" s="66" t="s">
        <v>69</v>
      </c>
      <c r="AA899" s="66" t="s">
        <v>69</v>
      </c>
      <c r="AB899" s="66" t="s">
        <v>69</v>
      </c>
      <c r="AC899" s="67"/>
      <c r="AD899" s="64"/>
    </row>
    <row r="900" spans="1:30" ht="37.5" x14ac:dyDescent="0.3">
      <c r="A900" s="249" t="s">
        <v>654</v>
      </c>
      <c r="B900" s="250" t="s">
        <v>51</v>
      </c>
      <c r="C900" s="250" t="s">
        <v>655</v>
      </c>
      <c r="D900" s="16" t="s">
        <v>6</v>
      </c>
      <c r="E900" s="35" t="s">
        <v>63</v>
      </c>
      <c r="F900" s="35"/>
      <c r="G900" s="35"/>
      <c r="H900" s="35" t="s">
        <v>36</v>
      </c>
      <c r="I900" s="35">
        <v>5</v>
      </c>
      <c r="J900" s="35" t="s">
        <v>49</v>
      </c>
      <c r="K900" s="41" t="s">
        <v>656</v>
      </c>
      <c r="L900" s="35" t="s">
        <v>38</v>
      </c>
      <c r="M900" s="35"/>
      <c r="N900" s="20">
        <f>ROUND('План мероприятий'!N1011/1000,0)</f>
        <v>0</v>
      </c>
      <c r="O900" s="20">
        <f>ROUND('План мероприятий'!O1011/1000,0)</f>
        <v>0</v>
      </c>
      <c r="P900" s="20">
        <f>ROUND('План мероприятий'!P1011/1000,0)</f>
        <v>0</v>
      </c>
      <c r="Q900" s="20">
        <f>ROUND('План мероприятий'!Q1011/1000,0)</f>
        <v>0</v>
      </c>
      <c r="R900" s="20">
        <f>ROUND('План мероприятий'!R1011/1000,0)</f>
        <v>0</v>
      </c>
      <c r="S900" s="20">
        <f>ROUND('План мероприятий'!S1011/1000,0)</f>
        <v>0</v>
      </c>
      <c r="T900" s="372">
        <f>N900/$N$19</f>
        <v>0</v>
      </c>
      <c r="U900" s="376" t="s">
        <v>39</v>
      </c>
      <c r="V900" s="376" t="s">
        <v>657</v>
      </c>
      <c r="W900" s="374" t="s">
        <v>100</v>
      </c>
      <c r="X900" s="374">
        <v>0</v>
      </c>
      <c r="Y900" s="374">
        <v>0</v>
      </c>
      <c r="Z900" s="374">
        <v>0</v>
      </c>
      <c r="AA900" s="374">
        <v>0</v>
      </c>
      <c r="AB900" s="374">
        <v>0</v>
      </c>
      <c r="AC900" s="375">
        <f>N900/$N$835</f>
        <v>0</v>
      </c>
      <c r="AD900" s="232"/>
    </row>
    <row r="901" spans="1:30" ht="37.5" x14ac:dyDescent="0.3">
      <c r="A901" s="249"/>
      <c r="B901" s="250"/>
      <c r="C901" s="250"/>
      <c r="D901" s="19" t="s">
        <v>28</v>
      </c>
      <c r="E901" s="35" t="s">
        <v>63</v>
      </c>
      <c r="F901" s="35"/>
      <c r="G901" s="35"/>
      <c r="H901" s="35" t="s">
        <v>36</v>
      </c>
      <c r="I901" s="35">
        <v>5</v>
      </c>
      <c r="J901" s="35" t="s">
        <v>49</v>
      </c>
      <c r="K901" s="41" t="s">
        <v>656</v>
      </c>
      <c r="L901" s="35" t="s">
        <v>38</v>
      </c>
      <c r="M901" s="35"/>
      <c r="N901" s="20">
        <f>ROUND('План мероприятий'!N1012/1000,0)</f>
        <v>0</v>
      </c>
      <c r="O901" s="20">
        <f>ROUND('План мероприятий'!O1012/1000,0)</f>
        <v>0</v>
      </c>
      <c r="P901" s="20">
        <f>ROUND('План мероприятий'!P1012/1000,0)</f>
        <v>0</v>
      </c>
      <c r="Q901" s="20">
        <f>ROUND('План мероприятий'!Q1012/1000,0)</f>
        <v>0</v>
      </c>
      <c r="R901" s="20">
        <f>ROUND('План мероприятий'!R1012/1000,0)</f>
        <v>0</v>
      </c>
      <c r="S901" s="20">
        <f>ROUND('План мероприятий'!S1012/1000,0)</f>
        <v>0</v>
      </c>
      <c r="T901" s="372"/>
      <c r="U901" s="376"/>
      <c r="V901" s="376"/>
      <c r="W901" s="374"/>
      <c r="X901" s="374"/>
      <c r="Y901" s="374"/>
      <c r="Z901" s="374"/>
      <c r="AA901" s="374"/>
      <c r="AB901" s="374"/>
      <c r="AC901" s="375"/>
      <c r="AD901" s="232"/>
    </row>
    <row r="902" spans="1:30" ht="37.5" x14ac:dyDescent="0.3">
      <c r="A902" s="249"/>
      <c r="B902" s="250"/>
      <c r="C902" s="250"/>
      <c r="D902" s="19" t="s">
        <v>29</v>
      </c>
      <c r="E902" s="35" t="s">
        <v>63</v>
      </c>
      <c r="F902" s="35"/>
      <c r="G902" s="35"/>
      <c r="H902" s="35" t="s">
        <v>36</v>
      </c>
      <c r="I902" s="35">
        <v>5</v>
      </c>
      <c r="J902" s="35" t="s">
        <v>49</v>
      </c>
      <c r="K902" s="41" t="s">
        <v>656</v>
      </c>
      <c r="L902" s="35" t="s">
        <v>38</v>
      </c>
      <c r="M902" s="35"/>
      <c r="N902" s="20">
        <f>ROUND('План мероприятий'!N1013/1000,0)</f>
        <v>0</v>
      </c>
      <c r="O902" s="20">
        <f>ROUND('План мероприятий'!O1013/1000,0)</f>
        <v>0</v>
      </c>
      <c r="P902" s="20">
        <f>ROUND('План мероприятий'!P1013/1000,0)</f>
        <v>0</v>
      </c>
      <c r="Q902" s="20">
        <f>ROUND('План мероприятий'!Q1013/1000,0)</f>
        <v>0</v>
      </c>
      <c r="R902" s="20">
        <f>ROUND('План мероприятий'!R1013/1000,0)</f>
        <v>0</v>
      </c>
      <c r="S902" s="20">
        <f>ROUND('План мероприятий'!S1013/1000,0)</f>
        <v>0</v>
      </c>
      <c r="T902" s="372"/>
      <c r="U902" s="376"/>
      <c r="V902" s="376"/>
      <c r="W902" s="374"/>
      <c r="X902" s="374"/>
      <c r="Y902" s="374"/>
      <c r="Z902" s="374"/>
      <c r="AA902" s="374"/>
      <c r="AB902" s="374"/>
      <c r="AC902" s="375"/>
      <c r="AD902" s="232"/>
    </row>
    <row r="903" spans="1:30" x14ac:dyDescent="0.3">
      <c r="A903" s="249"/>
      <c r="B903" s="250"/>
      <c r="C903" s="250"/>
      <c r="D903" s="19" t="s">
        <v>30</v>
      </c>
      <c r="E903" s="35"/>
      <c r="F903" s="35"/>
      <c r="G903" s="35"/>
      <c r="H903" s="35"/>
      <c r="I903" s="35"/>
      <c r="J903" s="35"/>
      <c r="K903" s="35"/>
      <c r="L903" s="35"/>
      <c r="M903" s="35"/>
      <c r="N903" s="20">
        <f>ROUND('План мероприятий'!N1014/1000,0)</f>
        <v>0</v>
      </c>
      <c r="O903" s="20">
        <f>ROUND('План мероприятий'!O1014/1000,0)</f>
        <v>0</v>
      </c>
      <c r="P903" s="20">
        <f>ROUND('План мероприятий'!P1014/1000,0)</f>
        <v>0</v>
      </c>
      <c r="Q903" s="20">
        <f>ROUND('План мероприятий'!Q1014/1000,0)</f>
        <v>0</v>
      </c>
      <c r="R903" s="20">
        <f>ROUND('План мероприятий'!R1014/1000,0)</f>
        <v>0</v>
      </c>
      <c r="S903" s="20">
        <f>ROUND('План мероприятий'!S1014/1000,0)</f>
        <v>0</v>
      </c>
      <c r="T903" s="372"/>
      <c r="U903" s="376"/>
      <c r="V903" s="376"/>
      <c r="W903" s="374"/>
      <c r="X903" s="374"/>
      <c r="Y903" s="374"/>
      <c r="Z903" s="374"/>
      <c r="AA903" s="374"/>
      <c r="AB903" s="374"/>
      <c r="AC903" s="375"/>
      <c r="AD903" s="232"/>
    </row>
    <row r="904" spans="1:30" x14ac:dyDescent="0.3">
      <c r="A904" s="249"/>
      <c r="B904" s="250"/>
      <c r="C904" s="250"/>
      <c r="D904" s="19" t="s">
        <v>31</v>
      </c>
      <c r="E904" s="35"/>
      <c r="F904" s="35"/>
      <c r="G904" s="35"/>
      <c r="H904" s="35"/>
      <c r="I904" s="35"/>
      <c r="J904" s="35"/>
      <c r="K904" s="35"/>
      <c r="L904" s="35"/>
      <c r="M904" s="35"/>
      <c r="N904" s="20">
        <f>ROUND('План мероприятий'!N1015/1000,0)</f>
        <v>0</v>
      </c>
      <c r="O904" s="20">
        <f>ROUND('План мероприятий'!O1015/1000,0)</f>
        <v>0</v>
      </c>
      <c r="P904" s="20">
        <f>ROUND('План мероприятий'!P1015/1000,0)</f>
        <v>0</v>
      </c>
      <c r="Q904" s="20">
        <f>ROUND('План мероприятий'!Q1015/1000,0)</f>
        <v>0</v>
      </c>
      <c r="R904" s="20">
        <f>ROUND('План мероприятий'!R1015/1000,0)</f>
        <v>0</v>
      </c>
      <c r="S904" s="20">
        <f>ROUND('План мероприятий'!S1015/1000,0)</f>
        <v>0</v>
      </c>
      <c r="T904" s="372"/>
      <c r="U904" s="376"/>
      <c r="V904" s="376"/>
      <c r="W904" s="374"/>
      <c r="X904" s="374"/>
      <c r="Y904" s="374"/>
      <c r="Z904" s="374"/>
      <c r="AA904" s="374"/>
      <c r="AB904" s="374"/>
      <c r="AC904" s="375"/>
      <c r="AD904" s="232"/>
    </row>
    <row r="905" spans="1:30" ht="37.5" x14ac:dyDescent="0.3">
      <c r="A905" s="249"/>
      <c r="B905" s="38" t="s">
        <v>68</v>
      </c>
      <c r="C905" s="40" t="s">
        <v>69</v>
      </c>
      <c r="D905" s="35" t="s">
        <v>45</v>
      </c>
      <c r="E905" s="35" t="s">
        <v>45</v>
      </c>
      <c r="F905" s="35" t="s">
        <v>45</v>
      </c>
      <c r="G905" s="35" t="s">
        <v>45</v>
      </c>
      <c r="H905" s="35" t="s">
        <v>36</v>
      </c>
      <c r="I905" s="35" t="s">
        <v>45</v>
      </c>
      <c r="J905" s="35" t="s">
        <v>45</v>
      </c>
      <c r="K905" s="35" t="s">
        <v>45</v>
      </c>
      <c r="L905" s="35" t="s">
        <v>45</v>
      </c>
      <c r="M905" s="35" t="s">
        <v>45</v>
      </c>
      <c r="N905" s="35">
        <f>ROUND('План мероприятий'!N1016/1000,0)</f>
        <v>0</v>
      </c>
      <c r="O905" s="35">
        <f>ROUND('План мероприятий'!O1016/1000,0)</f>
        <v>0</v>
      </c>
      <c r="P905" s="35">
        <f>ROUND('План мероприятий'!P1016/1000,0)</f>
        <v>0</v>
      </c>
      <c r="Q905" s="35">
        <f>ROUND('План мероприятий'!Q1016/1000,0)</f>
        <v>0</v>
      </c>
      <c r="R905" s="35">
        <f>ROUND('План мероприятий'!R1016/1000,0)</f>
        <v>0</v>
      </c>
      <c r="S905" s="35">
        <f>ROUND('План мероприятий'!S1016/1000,0)</f>
        <v>0</v>
      </c>
      <c r="T905" s="372"/>
      <c r="U905" s="376"/>
      <c r="V905" s="66" t="s">
        <v>45</v>
      </c>
      <c r="W905" s="66" t="s">
        <v>45</v>
      </c>
      <c r="X905" s="66" t="s">
        <v>69</v>
      </c>
      <c r="Y905" s="66" t="s">
        <v>69</v>
      </c>
      <c r="Z905" s="66" t="s">
        <v>69</v>
      </c>
      <c r="AA905" s="66" t="s">
        <v>69</v>
      </c>
      <c r="AB905" s="66" t="s">
        <v>69</v>
      </c>
      <c r="AC905" s="67"/>
      <c r="AD905" s="64" t="s">
        <v>45</v>
      </c>
    </row>
    <row r="906" spans="1:30" ht="37.5" x14ac:dyDescent="0.3">
      <c r="A906" s="249" t="s">
        <v>658</v>
      </c>
      <c r="B906" s="250" t="s">
        <v>51</v>
      </c>
      <c r="C906" s="250" t="s">
        <v>659</v>
      </c>
      <c r="D906" s="16" t="s">
        <v>6</v>
      </c>
      <c r="E906" s="35" t="s">
        <v>63</v>
      </c>
      <c r="F906" s="35"/>
      <c r="G906" s="35"/>
      <c r="H906" s="35" t="s">
        <v>36</v>
      </c>
      <c r="I906" s="35">
        <v>5</v>
      </c>
      <c r="J906" s="35" t="s">
        <v>49</v>
      </c>
      <c r="K906" s="41" t="s">
        <v>660</v>
      </c>
      <c r="L906" s="35" t="s">
        <v>38</v>
      </c>
      <c r="M906" s="35"/>
      <c r="N906" s="20">
        <f>ROUND('План мероприятий'!N1017/1000,0)</f>
        <v>0</v>
      </c>
      <c r="O906" s="20">
        <f>ROUND('План мероприятий'!O1017/1000,0)</f>
        <v>0</v>
      </c>
      <c r="P906" s="20">
        <f>ROUND('План мероприятий'!P1017/1000,0)</f>
        <v>0</v>
      </c>
      <c r="Q906" s="20">
        <f>ROUND('План мероприятий'!Q1017/1000,0)</f>
        <v>0</v>
      </c>
      <c r="R906" s="20">
        <f>ROUND('План мероприятий'!R1017/1000,0)</f>
        <v>0</v>
      </c>
      <c r="S906" s="20">
        <f>ROUND('План мероприятий'!S1017/1000,0)</f>
        <v>0</v>
      </c>
      <c r="T906" s="372">
        <f>N906/$N$19</f>
        <v>0</v>
      </c>
      <c r="U906" s="376" t="s">
        <v>39</v>
      </c>
      <c r="V906" s="376" t="s">
        <v>661</v>
      </c>
      <c r="W906" s="374" t="s">
        <v>100</v>
      </c>
      <c r="X906" s="374">
        <v>0</v>
      </c>
      <c r="Y906" s="374">
        <v>0</v>
      </c>
      <c r="Z906" s="374">
        <v>0</v>
      </c>
      <c r="AA906" s="374">
        <v>0</v>
      </c>
      <c r="AB906" s="374">
        <v>0</v>
      </c>
      <c r="AC906" s="375">
        <f>N906/$N$835</f>
        <v>0</v>
      </c>
      <c r="AD906" s="232"/>
    </row>
    <row r="907" spans="1:30" ht="37.5" x14ac:dyDescent="0.3">
      <c r="A907" s="249"/>
      <c r="B907" s="250"/>
      <c r="C907" s="250"/>
      <c r="D907" s="19" t="s">
        <v>28</v>
      </c>
      <c r="E907" s="35" t="s">
        <v>63</v>
      </c>
      <c r="F907" s="35"/>
      <c r="G907" s="35"/>
      <c r="H907" s="35" t="s">
        <v>36</v>
      </c>
      <c r="I907" s="35">
        <v>5</v>
      </c>
      <c r="J907" s="35" t="s">
        <v>49</v>
      </c>
      <c r="K907" s="41" t="s">
        <v>660</v>
      </c>
      <c r="L907" s="35" t="s">
        <v>38</v>
      </c>
      <c r="M907" s="35"/>
      <c r="N907" s="20">
        <f>ROUND('План мероприятий'!N1018/1000,0)</f>
        <v>0</v>
      </c>
      <c r="O907" s="20">
        <f>ROUND('План мероприятий'!O1018/1000,0)</f>
        <v>0</v>
      </c>
      <c r="P907" s="20">
        <f>ROUND('План мероприятий'!P1018/1000,0)</f>
        <v>0</v>
      </c>
      <c r="Q907" s="20">
        <f>ROUND('План мероприятий'!Q1018/1000,0)</f>
        <v>0</v>
      </c>
      <c r="R907" s="20">
        <f>ROUND('План мероприятий'!R1018/1000,0)</f>
        <v>0</v>
      </c>
      <c r="S907" s="20">
        <f>ROUND('План мероприятий'!S1018/1000,0)</f>
        <v>0</v>
      </c>
      <c r="T907" s="372"/>
      <c r="U907" s="376"/>
      <c r="V907" s="376"/>
      <c r="W907" s="374"/>
      <c r="X907" s="374"/>
      <c r="Y907" s="374"/>
      <c r="Z907" s="374"/>
      <c r="AA907" s="374"/>
      <c r="AB907" s="374"/>
      <c r="AC907" s="375"/>
      <c r="AD907" s="232"/>
    </row>
    <row r="908" spans="1:30" ht="37.5" x14ac:dyDescent="0.3">
      <c r="A908" s="249"/>
      <c r="B908" s="250"/>
      <c r="C908" s="250"/>
      <c r="D908" s="19" t="s">
        <v>29</v>
      </c>
      <c r="E908" s="35" t="s">
        <v>63</v>
      </c>
      <c r="F908" s="35"/>
      <c r="G908" s="35"/>
      <c r="H908" s="35" t="s">
        <v>36</v>
      </c>
      <c r="I908" s="35">
        <v>5</v>
      </c>
      <c r="J908" s="35" t="s">
        <v>49</v>
      </c>
      <c r="K908" s="41" t="s">
        <v>660</v>
      </c>
      <c r="L908" s="35" t="s">
        <v>38</v>
      </c>
      <c r="M908" s="35"/>
      <c r="N908" s="20">
        <f>ROUND('План мероприятий'!N1019/1000,0)</f>
        <v>0</v>
      </c>
      <c r="O908" s="20">
        <f>ROUND('План мероприятий'!O1019/1000,0)</f>
        <v>0</v>
      </c>
      <c r="P908" s="20">
        <f>ROUND('План мероприятий'!P1019/1000,0)</f>
        <v>0</v>
      </c>
      <c r="Q908" s="20">
        <f>ROUND('План мероприятий'!Q1019/1000,0)</f>
        <v>0</v>
      </c>
      <c r="R908" s="20">
        <f>ROUND('План мероприятий'!R1019/1000,0)</f>
        <v>0</v>
      </c>
      <c r="S908" s="20">
        <f>ROUND('План мероприятий'!S1019/1000,0)</f>
        <v>0</v>
      </c>
      <c r="T908" s="372"/>
      <c r="U908" s="376"/>
      <c r="V908" s="376"/>
      <c r="W908" s="374"/>
      <c r="X908" s="374"/>
      <c r="Y908" s="374"/>
      <c r="Z908" s="374"/>
      <c r="AA908" s="374"/>
      <c r="AB908" s="374"/>
      <c r="AC908" s="375"/>
      <c r="AD908" s="232"/>
    </row>
    <row r="909" spans="1:30" x14ac:dyDescent="0.3">
      <c r="A909" s="249"/>
      <c r="B909" s="250"/>
      <c r="C909" s="250"/>
      <c r="D909" s="19" t="s">
        <v>30</v>
      </c>
      <c r="E909" s="35"/>
      <c r="F909" s="35"/>
      <c r="G909" s="35"/>
      <c r="H909" s="35"/>
      <c r="I909" s="35"/>
      <c r="J909" s="35"/>
      <c r="K909" s="35"/>
      <c r="L909" s="35"/>
      <c r="M909" s="35"/>
      <c r="N909" s="20">
        <f>ROUND('План мероприятий'!N1020/1000,0)</f>
        <v>0</v>
      </c>
      <c r="O909" s="20">
        <f>ROUND('План мероприятий'!O1020/1000,0)</f>
        <v>0</v>
      </c>
      <c r="P909" s="20">
        <f>ROUND('План мероприятий'!P1020/1000,0)</f>
        <v>0</v>
      </c>
      <c r="Q909" s="20">
        <f>ROUND('План мероприятий'!Q1020/1000,0)</f>
        <v>0</v>
      </c>
      <c r="R909" s="20">
        <f>ROUND('План мероприятий'!R1020/1000,0)</f>
        <v>0</v>
      </c>
      <c r="S909" s="20">
        <f>ROUND('План мероприятий'!S1020/1000,0)</f>
        <v>0</v>
      </c>
      <c r="T909" s="372"/>
      <c r="U909" s="376"/>
      <c r="V909" s="376"/>
      <c r="W909" s="374"/>
      <c r="X909" s="374"/>
      <c r="Y909" s="374"/>
      <c r="Z909" s="374"/>
      <c r="AA909" s="374"/>
      <c r="AB909" s="374"/>
      <c r="AC909" s="375"/>
      <c r="AD909" s="232"/>
    </row>
    <row r="910" spans="1:30" x14ac:dyDescent="0.3">
      <c r="A910" s="249"/>
      <c r="B910" s="250"/>
      <c r="C910" s="250"/>
      <c r="D910" s="19" t="s">
        <v>31</v>
      </c>
      <c r="E910" s="35"/>
      <c r="F910" s="35"/>
      <c r="G910" s="35"/>
      <c r="H910" s="35"/>
      <c r="I910" s="35"/>
      <c r="J910" s="35"/>
      <c r="K910" s="35"/>
      <c r="L910" s="35"/>
      <c r="M910" s="35"/>
      <c r="N910" s="20">
        <f>ROUND('План мероприятий'!N1021/1000,0)</f>
        <v>0</v>
      </c>
      <c r="O910" s="20">
        <f>ROUND('План мероприятий'!O1021/1000,0)</f>
        <v>0</v>
      </c>
      <c r="P910" s="20">
        <f>ROUND('План мероприятий'!P1021/1000,0)</f>
        <v>0</v>
      </c>
      <c r="Q910" s="20">
        <f>ROUND('План мероприятий'!Q1021/1000,0)</f>
        <v>0</v>
      </c>
      <c r="R910" s="20">
        <f>ROUND('План мероприятий'!R1021/1000,0)</f>
        <v>0</v>
      </c>
      <c r="S910" s="20">
        <f>ROUND('План мероприятий'!S1021/1000,0)</f>
        <v>0</v>
      </c>
      <c r="T910" s="372"/>
      <c r="U910" s="376"/>
      <c r="V910" s="376"/>
      <c r="W910" s="374"/>
      <c r="X910" s="374"/>
      <c r="Y910" s="374"/>
      <c r="Z910" s="374"/>
      <c r="AA910" s="374"/>
      <c r="AB910" s="374"/>
      <c r="AC910" s="375"/>
      <c r="AD910" s="232"/>
    </row>
    <row r="911" spans="1:30" ht="37.5" x14ac:dyDescent="0.3">
      <c r="A911" s="249"/>
      <c r="B911" s="38" t="s">
        <v>68</v>
      </c>
      <c r="C911" s="40" t="s">
        <v>69</v>
      </c>
      <c r="D911" s="35" t="s">
        <v>45</v>
      </c>
      <c r="E911" s="35" t="s">
        <v>45</v>
      </c>
      <c r="F911" s="35" t="s">
        <v>45</v>
      </c>
      <c r="G911" s="35" t="s">
        <v>45</v>
      </c>
      <c r="H911" s="35" t="s">
        <v>36</v>
      </c>
      <c r="I911" s="35" t="s">
        <v>45</v>
      </c>
      <c r="J911" s="35" t="s">
        <v>45</v>
      </c>
      <c r="K911" s="35" t="s">
        <v>45</v>
      </c>
      <c r="L911" s="35" t="s">
        <v>45</v>
      </c>
      <c r="M911" s="35" t="s">
        <v>45</v>
      </c>
      <c r="N911" s="35">
        <f>ROUND('План мероприятий'!N1022/1000,0)</f>
        <v>0</v>
      </c>
      <c r="O911" s="35">
        <f>ROUND('План мероприятий'!O1022/1000,0)</f>
        <v>0</v>
      </c>
      <c r="P911" s="35">
        <f>ROUND('План мероприятий'!P1022/1000,0)</f>
        <v>0</v>
      </c>
      <c r="Q911" s="35">
        <f>ROUND('План мероприятий'!Q1022/1000,0)</f>
        <v>0</v>
      </c>
      <c r="R911" s="35">
        <f>ROUND('План мероприятий'!R1022/1000,0)</f>
        <v>0</v>
      </c>
      <c r="S911" s="35">
        <f>ROUND('План мероприятий'!S1022/1000,0)</f>
        <v>0</v>
      </c>
      <c r="T911" s="372"/>
      <c r="U911" s="376"/>
      <c r="V911" s="66" t="s">
        <v>45</v>
      </c>
      <c r="W911" s="66" t="s">
        <v>45</v>
      </c>
      <c r="X911" s="66" t="s">
        <v>69</v>
      </c>
      <c r="Y911" s="66" t="s">
        <v>69</v>
      </c>
      <c r="Z911" s="66" t="s">
        <v>69</v>
      </c>
      <c r="AA911" s="66" t="s">
        <v>69</v>
      </c>
      <c r="AB911" s="66" t="s">
        <v>69</v>
      </c>
      <c r="AC911" s="67"/>
      <c r="AD911" s="64" t="s">
        <v>45</v>
      </c>
    </row>
    <row r="912" spans="1:30" ht="37.5" x14ac:dyDescent="0.3">
      <c r="A912" s="249" t="s">
        <v>662</v>
      </c>
      <c r="B912" s="250" t="s">
        <v>51</v>
      </c>
      <c r="C912" s="250" t="s">
        <v>663</v>
      </c>
      <c r="D912" s="16" t="s">
        <v>6</v>
      </c>
      <c r="E912" s="35" t="s">
        <v>664</v>
      </c>
      <c r="F912" s="35"/>
      <c r="G912" s="35"/>
      <c r="H912" s="35" t="s">
        <v>36</v>
      </c>
      <c r="I912" s="35">
        <v>5</v>
      </c>
      <c r="J912" s="35" t="s">
        <v>49</v>
      </c>
      <c r="K912" s="41" t="s">
        <v>665</v>
      </c>
      <c r="L912" s="35" t="s">
        <v>38</v>
      </c>
      <c r="M912" s="35"/>
      <c r="N912" s="20">
        <f>ROUND('План мероприятий'!N1023/1000,0)</f>
        <v>650</v>
      </c>
      <c r="O912" s="20">
        <f>ROUND('План мероприятий'!O1023/1000,0)</f>
        <v>130</v>
      </c>
      <c r="P912" s="20">
        <f>ROUND('План мероприятий'!P1023/1000,0)</f>
        <v>130</v>
      </c>
      <c r="Q912" s="20">
        <f>ROUND('План мероприятий'!Q1023/1000,0)</f>
        <v>130</v>
      </c>
      <c r="R912" s="20">
        <f>ROUND('План мероприятий'!R1023/1000,0)</f>
        <v>130</v>
      </c>
      <c r="S912" s="20">
        <f>ROUND('План мероприятий'!S1023/1000,0)</f>
        <v>130</v>
      </c>
      <c r="T912" s="372">
        <f>N912/$N$19</f>
        <v>3.919533780501887E-6</v>
      </c>
      <c r="U912" s="376" t="s">
        <v>666</v>
      </c>
      <c r="V912" s="376" t="s">
        <v>667</v>
      </c>
      <c r="W912" s="374" t="s">
        <v>100</v>
      </c>
      <c r="X912" s="374">
        <v>5</v>
      </c>
      <c r="Y912" s="374">
        <v>5</v>
      </c>
      <c r="Z912" s="374">
        <v>5</v>
      </c>
      <c r="AA912" s="374">
        <v>5</v>
      </c>
      <c r="AB912" s="374">
        <v>5</v>
      </c>
      <c r="AC912" s="375">
        <f>N912/$N$835</f>
        <v>3.3588086047509056E-3</v>
      </c>
      <c r="AD912" s="232"/>
    </row>
    <row r="913" spans="1:30" ht="37.5" x14ac:dyDescent="0.3">
      <c r="A913" s="249"/>
      <c r="B913" s="250"/>
      <c r="C913" s="250"/>
      <c r="D913" s="19" t="s">
        <v>28</v>
      </c>
      <c r="E913" s="35" t="s">
        <v>664</v>
      </c>
      <c r="F913" s="35"/>
      <c r="G913" s="35"/>
      <c r="H913" s="35" t="s">
        <v>36</v>
      </c>
      <c r="I913" s="35">
        <v>5</v>
      </c>
      <c r="J913" s="35" t="s">
        <v>49</v>
      </c>
      <c r="K913" s="41" t="s">
        <v>665</v>
      </c>
      <c r="L913" s="35" t="s">
        <v>38</v>
      </c>
      <c r="M913" s="35"/>
      <c r="N913" s="20">
        <f>ROUND('План мероприятий'!N1024/1000,0)</f>
        <v>650</v>
      </c>
      <c r="O913" s="20">
        <f>ROUND('План мероприятий'!O1024/1000,0)</f>
        <v>130</v>
      </c>
      <c r="P913" s="20">
        <f>ROUND('План мероприятий'!P1024/1000,0)</f>
        <v>130</v>
      </c>
      <c r="Q913" s="20">
        <f>ROUND('План мероприятий'!Q1024/1000,0)</f>
        <v>130</v>
      </c>
      <c r="R913" s="20">
        <f>ROUND('План мероприятий'!R1024/1000,0)</f>
        <v>130</v>
      </c>
      <c r="S913" s="20">
        <f>ROUND('План мероприятий'!S1024/1000,0)</f>
        <v>130</v>
      </c>
      <c r="T913" s="372"/>
      <c r="U913" s="376"/>
      <c r="V913" s="376"/>
      <c r="W913" s="374"/>
      <c r="X913" s="374"/>
      <c r="Y913" s="374"/>
      <c r="Z913" s="374"/>
      <c r="AA913" s="374"/>
      <c r="AB913" s="374"/>
      <c r="AC913" s="375"/>
      <c r="AD913" s="232"/>
    </row>
    <row r="914" spans="1:30" ht="37.5" x14ac:dyDescent="0.3">
      <c r="A914" s="249"/>
      <c r="B914" s="250"/>
      <c r="C914" s="250"/>
      <c r="D914" s="19" t="s">
        <v>29</v>
      </c>
      <c r="E914" s="35" t="s">
        <v>664</v>
      </c>
      <c r="F914" s="35"/>
      <c r="G914" s="35"/>
      <c r="H914" s="35" t="s">
        <v>36</v>
      </c>
      <c r="I914" s="35">
        <v>5</v>
      </c>
      <c r="J914" s="35" t="s">
        <v>49</v>
      </c>
      <c r="K914" s="41" t="s">
        <v>665</v>
      </c>
      <c r="L914" s="35" t="s">
        <v>38</v>
      </c>
      <c r="M914" s="35"/>
      <c r="N914" s="20">
        <f>ROUND('План мероприятий'!N1025/1000,0)</f>
        <v>0</v>
      </c>
      <c r="O914" s="20">
        <f>ROUND('План мероприятий'!O1025/1000,0)</f>
        <v>0</v>
      </c>
      <c r="P914" s="20">
        <f>ROUND('План мероприятий'!P1025/1000,0)</f>
        <v>0</v>
      </c>
      <c r="Q914" s="20">
        <f>ROUND('План мероприятий'!Q1025/1000,0)</f>
        <v>0</v>
      </c>
      <c r="R914" s="20">
        <f>ROUND('План мероприятий'!R1025/1000,0)</f>
        <v>0</v>
      </c>
      <c r="S914" s="20">
        <f>ROUND('План мероприятий'!S1025/1000,0)</f>
        <v>0</v>
      </c>
      <c r="T914" s="372"/>
      <c r="U914" s="376"/>
      <c r="V914" s="376"/>
      <c r="W914" s="374"/>
      <c r="X914" s="374"/>
      <c r="Y914" s="374"/>
      <c r="Z914" s="374"/>
      <c r="AA914" s="374"/>
      <c r="AB914" s="374"/>
      <c r="AC914" s="375"/>
      <c r="AD914" s="232"/>
    </row>
    <row r="915" spans="1:30" x14ac:dyDescent="0.3">
      <c r="A915" s="249"/>
      <c r="B915" s="250"/>
      <c r="C915" s="250"/>
      <c r="D915" s="19" t="s">
        <v>30</v>
      </c>
      <c r="E915" s="35"/>
      <c r="F915" s="35"/>
      <c r="G915" s="35"/>
      <c r="H915" s="35"/>
      <c r="I915" s="35"/>
      <c r="J915" s="35"/>
      <c r="K915" s="35"/>
      <c r="L915" s="35"/>
      <c r="M915" s="35"/>
      <c r="N915" s="20">
        <f>ROUND('План мероприятий'!N1026/1000,0)</f>
        <v>0</v>
      </c>
      <c r="O915" s="20">
        <f>ROUND('План мероприятий'!O1026/1000,0)</f>
        <v>0</v>
      </c>
      <c r="P915" s="20">
        <f>ROUND('План мероприятий'!P1026/1000,0)</f>
        <v>0</v>
      </c>
      <c r="Q915" s="20">
        <f>ROUND('План мероприятий'!Q1026/1000,0)</f>
        <v>0</v>
      </c>
      <c r="R915" s="20">
        <f>ROUND('План мероприятий'!R1026/1000,0)</f>
        <v>0</v>
      </c>
      <c r="S915" s="20">
        <f>ROUND('План мероприятий'!S1026/1000,0)</f>
        <v>0</v>
      </c>
      <c r="T915" s="372"/>
      <c r="U915" s="376"/>
      <c r="V915" s="376"/>
      <c r="W915" s="374"/>
      <c r="X915" s="374"/>
      <c r="Y915" s="374"/>
      <c r="Z915" s="374"/>
      <c r="AA915" s="374"/>
      <c r="AB915" s="374"/>
      <c r="AC915" s="375"/>
      <c r="AD915" s="232"/>
    </row>
    <row r="916" spans="1:30" x14ac:dyDescent="0.3">
      <c r="A916" s="249"/>
      <c r="B916" s="250"/>
      <c r="C916" s="250"/>
      <c r="D916" s="19" t="s">
        <v>31</v>
      </c>
      <c r="E916" s="35"/>
      <c r="F916" s="35"/>
      <c r="G916" s="35"/>
      <c r="H916" s="35"/>
      <c r="I916" s="35"/>
      <c r="J916" s="35"/>
      <c r="K916" s="35"/>
      <c r="L916" s="35"/>
      <c r="M916" s="35"/>
      <c r="N916" s="20">
        <f>ROUND('План мероприятий'!N1027/1000,0)</f>
        <v>0</v>
      </c>
      <c r="O916" s="20">
        <f>ROUND('План мероприятий'!O1027/1000,0)</f>
        <v>0</v>
      </c>
      <c r="P916" s="20">
        <f>ROUND('План мероприятий'!P1027/1000,0)</f>
        <v>0</v>
      </c>
      <c r="Q916" s="20">
        <f>ROUND('План мероприятий'!Q1027/1000,0)</f>
        <v>0</v>
      </c>
      <c r="R916" s="20">
        <f>ROUND('План мероприятий'!R1027/1000,0)</f>
        <v>0</v>
      </c>
      <c r="S916" s="20">
        <f>ROUND('План мероприятий'!S1027/1000,0)</f>
        <v>0</v>
      </c>
      <c r="T916" s="372"/>
      <c r="U916" s="376"/>
      <c r="V916" s="376"/>
      <c r="W916" s="374"/>
      <c r="X916" s="374"/>
      <c r="Y916" s="374"/>
      <c r="Z916" s="374"/>
      <c r="AA916" s="374"/>
      <c r="AB916" s="374"/>
      <c r="AC916" s="375"/>
      <c r="AD916" s="232"/>
    </row>
    <row r="917" spans="1:30" ht="21" customHeight="1" x14ac:dyDescent="0.3">
      <c r="A917" s="249"/>
      <c r="B917" s="38" t="s">
        <v>68</v>
      </c>
      <c r="C917" s="40" t="s">
        <v>69</v>
      </c>
      <c r="D917" s="35" t="s">
        <v>45</v>
      </c>
      <c r="E917" s="35" t="s">
        <v>45</v>
      </c>
      <c r="F917" s="35" t="s">
        <v>45</v>
      </c>
      <c r="G917" s="35" t="s">
        <v>45</v>
      </c>
      <c r="H917" s="35" t="s">
        <v>36</v>
      </c>
      <c r="I917" s="35" t="s">
        <v>45</v>
      </c>
      <c r="J917" s="35" t="s">
        <v>45</v>
      </c>
      <c r="K917" s="35" t="s">
        <v>45</v>
      </c>
      <c r="L917" s="35" t="s">
        <v>45</v>
      </c>
      <c r="M917" s="35" t="s">
        <v>45</v>
      </c>
      <c r="N917" s="35">
        <f>ROUND('План мероприятий'!N1028/1000,0)</f>
        <v>0</v>
      </c>
      <c r="O917" s="35">
        <f>ROUND('План мероприятий'!O1028/1000,0)</f>
        <v>0</v>
      </c>
      <c r="P917" s="35">
        <f>ROUND('План мероприятий'!P1028/1000,0)</f>
        <v>0</v>
      </c>
      <c r="Q917" s="35">
        <f>ROUND('План мероприятий'!Q1028/1000,0)</f>
        <v>0</v>
      </c>
      <c r="R917" s="35">
        <f>ROUND('План мероприятий'!R1028/1000,0)</f>
        <v>0</v>
      </c>
      <c r="S917" s="35">
        <f>ROUND('План мероприятий'!S1028/1000,0)</f>
        <v>0</v>
      </c>
      <c r="T917" s="372"/>
      <c r="U917" s="376"/>
      <c r="V917" s="66" t="s">
        <v>45</v>
      </c>
      <c r="W917" s="66" t="s">
        <v>45</v>
      </c>
      <c r="X917" s="66" t="s">
        <v>69</v>
      </c>
      <c r="Y917" s="66" t="s">
        <v>69</v>
      </c>
      <c r="Z917" s="66" t="s">
        <v>69</v>
      </c>
      <c r="AA917" s="66" t="s">
        <v>69</v>
      </c>
      <c r="AB917" s="66" t="s">
        <v>69</v>
      </c>
      <c r="AC917" s="67"/>
      <c r="AD917" s="64" t="s">
        <v>45</v>
      </c>
    </row>
    <row r="918" spans="1:30" ht="37.5" x14ac:dyDescent="0.3">
      <c r="A918" s="249" t="s">
        <v>668</v>
      </c>
      <c r="B918" s="250" t="s">
        <v>51</v>
      </c>
      <c r="C918" s="250" t="s">
        <v>669</v>
      </c>
      <c r="D918" s="16" t="s">
        <v>6</v>
      </c>
      <c r="E918" s="35" t="s">
        <v>614</v>
      </c>
      <c r="F918" s="35"/>
      <c r="G918" s="35"/>
      <c r="H918" s="35" t="s">
        <v>36</v>
      </c>
      <c r="I918" s="35">
        <v>5</v>
      </c>
      <c r="J918" s="35" t="s">
        <v>49</v>
      </c>
      <c r="K918" s="41" t="s">
        <v>670</v>
      </c>
      <c r="L918" s="41" t="s">
        <v>671</v>
      </c>
      <c r="M918" s="41"/>
      <c r="N918" s="20">
        <f>ROUND('План мероприятий'!N1029/1000,0)</f>
        <v>0</v>
      </c>
      <c r="O918" s="20">
        <f>ROUND('План мероприятий'!O1029/1000,0)</f>
        <v>0</v>
      </c>
      <c r="P918" s="20">
        <f>ROUND('План мероприятий'!P1029/1000,0)</f>
        <v>0</v>
      </c>
      <c r="Q918" s="20">
        <f>ROUND('План мероприятий'!Q1029/1000,0)</f>
        <v>0</v>
      </c>
      <c r="R918" s="20">
        <f>ROUND('План мероприятий'!R1029/1000,0)</f>
        <v>0</v>
      </c>
      <c r="S918" s="20">
        <f>ROUND('План мероприятий'!S1029/1000,0)</f>
        <v>0</v>
      </c>
      <c r="T918" s="372">
        <f>N918/$N$19</f>
        <v>0</v>
      </c>
      <c r="U918" s="376" t="s">
        <v>616</v>
      </c>
      <c r="V918" s="376" t="s">
        <v>672</v>
      </c>
      <c r="W918" s="374" t="s">
        <v>100</v>
      </c>
      <c r="X918" s="374">
        <v>0</v>
      </c>
      <c r="Y918" s="374">
        <v>0</v>
      </c>
      <c r="Z918" s="374">
        <v>0</v>
      </c>
      <c r="AA918" s="374">
        <v>0</v>
      </c>
      <c r="AB918" s="374">
        <v>0</v>
      </c>
      <c r="AC918" s="375">
        <f>N918/$N$835</f>
        <v>0</v>
      </c>
      <c r="AD918" s="232"/>
    </row>
    <row r="919" spans="1:30" ht="37.5" x14ac:dyDescent="0.3">
      <c r="A919" s="249"/>
      <c r="B919" s="250"/>
      <c r="C919" s="250"/>
      <c r="D919" s="19" t="s">
        <v>28</v>
      </c>
      <c r="E919" s="35" t="s">
        <v>614</v>
      </c>
      <c r="F919" s="35"/>
      <c r="G919" s="35"/>
      <c r="H919" s="35" t="s">
        <v>36</v>
      </c>
      <c r="I919" s="35">
        <v>5</v>
      </c>
      <c r="J919" s="35" t="s">
        <v>49</v>
      </c>
      <c r="K919" s="41" t="s">
        <v>670</v>
      </c>
      <c r="L919" s="41" t="s">
        <v>671</v>
      </c>
      <c r="M919" s="41"/>
      <c r="N919" s="20">
        <f>ROUND('План мероприятий'!N1030/1000,0)</f>
        <v>0</v>
      </c>
      <c r="O919" s="20">
        <f>ROUND('План мероприятий'!O1030/1000,0)</f>
        <v>0</v>
      </c>
      <c r="P919" s="20">
        <f>ROUND('План мероприятий'!P1030/1000,0)</f>
        <v>0</v>
      </c>
      <c r="Q919" s="20">
        <f>ROUND('План мероприятий'!Q1030/1000,0)</f>
        <v>0</v>
      </c>
      <c r="R919" s="20">
        <f>ROUND('План мероприятий'!R1030/1000,0)</f>
        <v>0</v>
      </c>
      <c r="S919" s="20">
        <f>ROUND('План мероприятий'!S1030/1000,0)</f>
        <v>0</v>
      </c>
      <c r="T919" s="372"/>
      <c r="U919" s="376"/>
      <c r="V919" s="376"/>
      <c r="W919" s="374"/>
      <c r="X919" s="374"/>
      <c r="Y919" s="374"/>
      <c r="Z919" s="374"/>
      <c r="AA919" s="374"/>
      <c r="AB919" s="374"/>
      <c r="AC919" s="375"/>
      <c r="AD919" s="232"/>
    </row>
    <row r="920" spans="1:30" ht="37.5" x14ac:dyDescent="0.3">
      <c r="A920" s="249"/>
      <c r="B920" s="250"/>
      <c r="C920" s="250"/>
      <c r="D920" s="19" t="s">
        <v>29</v>
      </c>
      <c r="E920" s="35" t="s">
        <v>614</v>
      </c>
      <c r="F920" s="35"/>
      <c r="G920" s="35"/>
      <c r="H920" s="35" t="s">
        <v>36</v>
      </c>
      <c r="I920" s="35">
        <v>5</v>
      </c>
      <c r="J920" s="35" t="s">
        <v>49</v>
      </c>
      <c r="K920" s="41" t="s">
        <v>670</v>
      </c>
      <c r="L920" s="41" t="s">
        <v>671</v>
      </c>
      <c r="M920" s="41"/>
      <c r="N920" s="20">
        <f>ROUND('План мероприятий'!N1031/1000,0)</f>
        <v>0</v>
      </c>
      <c r="O920" s="20">
        <f>ROUND('План мероприятий'!O1031/1000,0)</f>
        <v>0</v>
      </c>
      <c r="P920" s="20">
        <f>ROUND('План мероприятий'!P1031/1000,0)</f>
        <v>0</v>
      </c>
      <c r="Q920" s="20">
        <f>ROUND('План мероприятий'!Q1031/1000,0)</f>
        <v>0</v>
      </c>
      <c r="R920" s="20">
        <f>ROUND('План мероприятий'!R1031/1000,0)</f>
        <v>0</v>
      </c>
      <c r="S920" s="20">
        <f>ROUND('План мероприятий'!S1031/1000,0)</f>
        <v>0</v>
      </c>
      <c r="T920" s="372"/>
      <c r="U920" s="376"/>
      <c r="V920" s="376"/>
      <c r="W920" s="374"/>
      <c r="X920" s="374"/>
      <c r="Y920" s="374"/>
      <c r="Z920" s="374"/>
      <c r="AA920" s="374"/>
      <c r="AB920" s="374"/>
      <c r="AC920" s="375"/>
      <c r="AD920" s="232"/>
    </row>
    <row r="921" spans="1:30" x14ac:dyDescent="0.3">
      <c r="A921" s="249"/>
      <c r="B921" s="250"/>
      <c r="C921" s="250"/>
      <c r="D921" s="19" t="s">
        <v>30</v>
      </c>
      <c r="E921" s="35"/>
      <c r="F921" s="35"/>
      <c r="G921" s="35"/>
      <c r="H921" s="35"/>
      <c r="I921" s="35"/>
      <c r="J921" s="35"/>
      <c r="K921" s="35"/>
      <c r="L921" s="35"/>
      <c r="M921" s="35"/>
      <c r="N921" s="20">
        <f>ROUND('План мероприятий'!N1032/1000,0)</f>
        <v>0</v>
      </c>
      <c r="O921" s="20">
        <f>ROUND('План мероприятий'!O1032/1000,0)</f>
        <v>0</v>
      </c>
      <c r="P921" s="20">
        <f>ROUND('План мероприятий'!P1032/1000,0)</f>
        <v>0</v>
      </c>
      <c r="Q921" s="20">
        <f>ROUND('План мероприятий'!Q1032/1000,0)</f>
        <v>0</v>
      </c>
      <c r="R921" s="20">
        <f>ROUND('План мероприятий'!R1032/1000,0)</f>
        <v>0</v>
      </c>
      <c r="S921" s="20">
        <f>ROUND('План мероприятий'!S1032/1000,0)</f>
        <v>0</v>
      </c>
      <c r="T921" s="372"/>
      <c r="U921" s="376"/>
      <c r="V921" s="376"/>
      <c r="W921" s="374"/>
      <c r="X921" s="374"/>
      <c r="Y921" s="374"/>
      <c r="Z921" s="374"/>
      <c r="AA921" s="374"/>
      <c r="AB921" s="374"/>
      <c r="AC921" s="375"/>
      <c r="AD921" s="232"/>
    </row>
    <row r="922" spans="1:30" x14ac:dyDescent="0.3">
      <c r="A922" s="249"/>
      <c r="B922" s="250"/>
      <c r="C922" s="250"/>
      <c r="D922" s="19" t="s">
        <v>31</v>
      </c>
      <c r="E922" s="35"/>
      <c r="F922" s="35"/>
      <c r="G922" s="35"/>
      <c r="H922" s="35"/>
      <c r="I922" s="35"/>
      <c r="J922" s="35"/>
      <c r="K922" s="35"/>
      <c r="L922" s="35"/>
      <c r="M922" s="35"/>
      <c r="N922" s="20">
        <f>ROUND('План мероприятий'!N1033/1000,0)</f>
        <v>0</v>
      </c>
      <c r="O922" s="20">
        <f>ROUND('План мероприятий'!O1033/1000,0)</f>
        <v>0</v>
      </c>
      <c r="P922" s="20">
        <f>ROUND('План мероприятий'!P1033/1000,0)</f>
        <v>0</v>
      </c>
      <c r="Q922" s="20">
        <f>ROUND('План мероприятий'!Q1033/1000,0)</f>
        <v>0</v>
      </c>
      <c r="R922" s="20">
        <f>ROUND('План мероприятий'!R1033/1000,0)</f>
        <v>0</v>
      </c>
      <c r="S922" s="20">
        <f>ROUND('План мероприятий'!S1033/1000,0)</f>
        <v>0</v>
      </c>
      <c r="T922" s="372"/>
      <c r="U922" s="376"/>
      <c r="V922" s="376"/>
      <c r="W922" s="374"/>
      <c r="X922" s="374"/>
      <c r="Y922" s="374"/>
      <c r="Z922" s="374"/>
      <c r="AA922" s="374"/>
      <c r="AB922" s="374"/>
      <c r="AC922" s="375"/>
      <c r="AD922" s="232"/>
    </row>
    <row r="923" spans="1:30" ht="18.75" customHeight="1" x14ac:dyDescent="0.3">
      <c r="A923" s="249"/>
      <c r="B923" s="38" t="s">
        <v>68</v>
      </c>
      <c r="C923" s="40" t="s">
        <v>69</v>
      </c>
      <c r="D923" s="35" t="s">
        <v>45</v>
      </c>
      <c r="E923" s="35" t="s">
        <v>45</v>
      </c>
      <c r="F923" s="35" t="s">
        <v>45</v>
      </c>
      <c r="G923" s="35" t="s">
        <v>45</v>
      </c>
      <c r="H923" s="35" t="s">
        <v>36</v>
      </c>
      <c r="I923" s="35" t="s">
        <v>45</v>
      </c>
      <c r="J923" s="35" t="s">
        <v>45</v>
      </c>
      <c r="K923" s="35" t="s">
        <v>45</v>
      </c>
      <c r="L923" s="35" t="s">
        <v>45</v>
      </c>
      <c r="M923" s="35" t="s">
        <v>45</v>
      </c>
      <c r="N923" s="35">
        <f>ROUND('План мероприятий'!N1034/1000,0)</f>
        <v>0</v>
      </c>
      <c r="O923" s="35">
        <f>ROUND('План мероприятий'!O1034/1000,0)</f>
        <v>0</v>
      </c>
      <c r="P923" s="35">
        <f>ROUND('План мероприятий'!P1034/1000,0)</f>
        <v>0</v>
      </c>
      <c r="Q923" s="35">
        <f>ROUND('План мероприятий'!Q1034/1000,0)</f>
        <v>0</v>
      </c>
      <c r="R923" s="35">
        <f>ROUND('План мероприятий'!R1034/1000,0)</f>
        <v>0</v>
      </c>
      <c r="S923" s="35">
        <f>ROUND('План мероприятий'!S1034/1000,0)</f>
        <v>0</v>
      </c>
      <c r="T923" s="372"/>
      <c r="U923" s="376"/>
      <c r="V923" s="66" t="s">
        <v>45</v>
      </c>
      <c r="W923" s="66" t="s">
        <v>45</v>
      </c>
      <c r="X923" s="66" t="s">
        <v>69</v>
      </c>
      <c r="Y923" s="66"/>
      <c r="Z923" s="66"/>
      <c r="AA923" s="66"/>
      <c r="AB923" s="66"/>
      <c r="AC923" s="67"/>
      <c r="AD923" s="64" t="s">
        <v>45</v>
      </c>
    </row>
    <row r="924" spans="1:30" ht="37.5" x14ac:dyDescent="0.3">
      <c r="A924" s="249" t="s">
        <v>673</v>
      </c>
      <c r="B924" s="250" t="s">
        <v>51</v>
      </c>
      <c r="C924" s="250" t="s">
        <v>674</v>
      </c>
      <c r="D924" s="16" t="s">
        <v>6</v>
      </c>
      <c r="E924" s="35" t="s">
        <v>63</v>
      </c>
      <c r="F924" s="35"/>
      <c r="G924" s="35"/>
      <c r="H924" s="35" t="s">
        <v>36</v>
      </c>
      <c r="I924" s="35">
        <v>5</v>
      </c>
      <c r="J924" s="35" t="s">
        <v>49</v>
      </c>
      <c r="K924" s="41" t="s">
        <v>675</v>
      </c>
      <c r="L924" s="35" t="s">
        <v>38</v>
      </c>
      <c r="M924" s="35"/>
      <c r="N924" s="20">
        <f>ROUND('План мероприятий'!N1035/1000,0)</f>
        <v>8180</v>
      </c>
      <c r="O924" s="20">
        <f>ROUND('План мероприятий'!O1035/1000,0)</f>
        <v>1980</v>
      </c>
      <c r="P924" s="20">
        <f>ROUND('План мероприятий'!P1035/1000,0)</f>
        <v>0</v>
      </c>
      <c r="Q924" s="20">
        <f>ROUND('План мероприятий'!Q1035/1000,0)</f>
        <v>2200</v>
      </c>
      <c r="R924" s="20">
        <f>ROUND('План мероприятий'!R1035/1000,0)</f>
        <v>2000</v>
      </c>
      <c r="S924" s="20">
        <f>ROUND('План мероприятий'!S1035/1000,0)</f>
        <v>2000</v>
      </c>
      <c r="T924" s="372">
        <f>N924/$N$19</f>
        <v>4.9325825114623747E-5</v>
      </c>
      <c r="U924" s="376" t="s">
        <v>39</v>
      </c>
      <c r="V924" s="376" t="s">
        <v>676</v>
      </c>
      <c r="W924" s="376" t="s">
        <v>100</v>
      </c>
      <c r="X924" s="374">
        <v>1</v>
      </c>
      <c r="Y924" s="374">
        <v>0</v>
      </c>
      <c r="Z924" s="374">
        <v>1</v>
      </c>
      <c r="AA924" s="374">
        <v>1</v>
      </c>
      <c r="AB924" s="374">
        <v>1</v>
      </c>
      <c r="AC924" s="375">
        <f>N924/$N$835</f>
        <v>4.2269314441326783E-2</v>
      </c>
      <c r="AD924" s="232"/>
    </row>
    <row r="925" spans="1:30" ht="37.5" x14ac:dyDescent="0.3">
      <c r="A925" s="249"/>
      <c r="B925" s="250"/>
      <c r="C925" s="250"/>
      <c r="D925" s="19" t="s">
        <v>28</v>
      </c>
      <c r="E925" s="35" t="s">
        <v>63</v>
      </c>
      <c r="F925" s="35"/>
      <c r="G925" s="35"/>
      <c r="H925" s="35" t="s">
        <v>36</v>
      </c>
      <c r="I925" s="35">
        <v>5</v>
      </c>
      <c r="J925" s="35" t="s">
        <v>49</v>
      </c>
      <c r="K925" s="41" t="s">
        <v>675</v>
      </c>
      <c r="L925" s="35" t="s">
        <v>38</v>
      </c>
      <c r="M925" s="35"/>
      <c r="N925" s="20">
        <f>ROUND('План мероприятий'!N1036/1000,0)</f>
        <v>8180</v>
      </c>
      <c r="O925" s="20">
        <f>ROUND('План мероприятий'!O1036/1000,0)</f>
        <v>1980</v>
      </c>
      <c r="P925" s="20">
        <f>ROUND('План мероприятий'!P1036/1000,0)</f>
        <v>0</v>
      </c>
      <c r="Q925" s="20">
        <f>ROUND('План мероприятий'!Q1036/1000,0)</f>
        <v>2200</v>
      </c>
      <c r="R925" s="20">
        <f>ROUND('План мероприятий'!R1036/1000,0)</f>
        <v>2000</v>
      </c>
      <c r="S925" s="20">
        <f>ROUND('План мероприятий'!S1036/1000,0)</f>
        <v>2000</v>
      </c>
      <c r="T925" s="372"/>
      <c r="U925" s="376"/>
      <c r="V925" s="376"/>
      <c r="W925" s="376"/>
      <c r="X925" s="374"/>
      <c r="Y925" s="374"/>
      <c r="Z925" s="374"/>
      <c r="AA925" s="374"/>
      <c r="AB925" s="374"/>
      <c r="AC925" s="375"/>
      <c r="AD925" s="232"/>
    </row>
    <row r="926" spans="1:30" ht="37.5" x14ac:dyDescent="0.3">
      <c r="A926" s="249"/>
      <c r="B926" s="250"/>
      <c r="C926" s="250"/>
      <c r="D926" s="19" t="s">
        <v>29</v>
      </c>
      <c r="E926" s="35" t="s">
        <v>63</v>
      </c>
      <c r="F926" s="35"/>
      <c r="G926" s="35"/>
      <c r="H926" s="35" t="s">
        <v>36</v>
      </c>
      <c r="I926" s="35" t="s">
        <v>677</v>
      </c>
      <c r="J926" s="35" t="s">
        <v>49</v>
      </c>
      <c r="K926" s="41" t="s">
        <v>675</v>
      </c>
      <c r="L926" s="35" t="s">
        <v>38</v>
      </c>
      <c r="M926" s="35"/>
      <c r="N926" s="20">
        <f>ROUND('План мероприятий'!N1037/1000,0)</f>
        <v>0</v>
      </c>
      <c r="O926" s="20">
        <f>ROUND('План мероприятий'!O1037/1000,0)</f>
        <v>0</v>
      </c>
      <c r="P926" s="20">
        <f>ROUND('План мероприятий'!P1037/1000,0)</f>
        <v>0</v>
      </c>
      <c r="Q926" s="20">
        <f>ROUND('План мероприятий'!Q1037/1000,0)</f>
        <v>0</v>
      </c>
      <c r="R926" s="20">
        <f>ROUND('План мероприятий'!R1037/1000,0)</f>
        <v>0</v>
      </c>
      <c r="S926" s="20">
        <f>ROUND('План мероприятий'!S1037/1000,0)</f>
        <v>0</v>
      </c>
      <c r="T926" s="372"/>
      <c r="U926" s="376"/>
      <c r="V926" s="376"/>
      <c r="W926" s="376"/>
      <c r="X926" s="374"/>
      <c r="Y926" s="374"/>
      <c r="Z926" s="374"/>
      <c r="AA926" s="374"/>
      <c r="AB926" s="374"/>
      <c r="AC926" s="375"/>
      <c r="AD926" s="232"/>
    </row>
    <row r="927" spans="1:30" x14ac:dyDescent="0.3">
      <c r="A927" s="249"/>
      <c r="B927" s="250"/>
      <c r="C927" s="250"/>
      <c r="D927" s="19" t="s">
        <v>30</v>
      </c>
      <c r="E927" s="35"/>
      <c r="F927" s="35"/>
      <c r="G927" s="35"/>
      <c r="H927" s="35"/>
      <c r="I927" s="35"/>
      <c r="J927" s="35"/>
      <c r="K927" s="35"/>
      <c r="L927" s="35"/>
      <c r="M927" s="35"/>
      <c r="N927" s="20">
        <f>ROUND('План мероприятий'!N1038/1000,0)</f>
        <v>0</v>
      </c>
      <c r="O927" s="20">
        <f>ROUND('План мероприятий'!O1038/1000,0)</f>
        <v>0</v>
      </c>
      <c r="P927" s="20">
        <f>ROUND('План мероприятий'!P1038/1000,0)</f>
        <v>0</v>
      </c>
      <c r="Q927" s="20">
        <f>ROUND('План мероприятий'!Q1038/1000,0)</f>
        <v>0</v>
      </c>
      <c r="R927" s="20">
        <f>ROUND('План мероприятий'!R1038/1000,0)</f>
        <v>0</v>
      </c>
      <c r="S927" s="20">
        <f>ROUND('План мероприятий'!S1038/1000,0)</f>
        <v>0</v>
      </c>
      <c r="T927" s="372"/>
      <c r="U927" s="376"/>
      <c r="V927" s="376"/>
      <c r="W927" s="376"/>
      <c r="X927" s="374"/>
      <c r="Y927" s="374"/>
      <c r="Z927" s="374"/>
      <c r="AA927" s="374"/>
      <c r="AB927" s="374"/>
      <c r="AC927" s="375"/>
      <c r="AD927" s="232"/>
    </row>
    <row r="928" spans="1:30" x14ac:dyDescent="0.3">
      <c r="A928" s="249"/>
      <c r="B928" s="250"/>
      <c r="C928" s="250"/>
      <c r="D928" s="19" t="s">
        <v>31</v>
      </c>
      <c r="E928" s="35"/>
      <c r="F928" s="35"/>
      <c r="G928" s="35"/>
      <c r="H928" s="35"/>
      <c r="I928" s="35"/>
      <c r="J928" s="35"/>
      <c r="K928" s="35"/>
      <c r="L928" s="35"/>
      <c r="M928" s="35"/>
      <c r="N928" s="20">
        <f>ROUND('План мероприятий'!N1039/1000,0)</f>
        <v>0</v>
      </c>
      <c r="O928" s="20">
        <f>ROUND('План мероприятий'!O1039/1000,0)</f>
        <v>0</v>
      </c>
      <c r="P928" s="20">
        <f>ROUND('План мероприятий'!P1039/1000,0)</f>
        <v>0</v>
      </c>
      <c r="Q928" s="20">
        <f>ROUND('План мероприятий'!Q1039/1000,0)</f>
        <v>0</v>
      </c>
      <c r="R928" s="20">
        <f>ROUND('План мероприятий'!R1039/1000,0)</f>
        <v>0</v>
      </c>
      <c r="S928" s="20">
        <f>ROUND('План мероприятий'!S1039/1000,0)</f>
        <v>0</v>
      </c>
      <c r="T928" s="372"/>
      <c r="U928" s="376"/>
      <c r="V928" s="376"/>
      <c r="W928" s="376"/>
      <c r="X928" s="374"/>
      <c r="Y928" s="374"/>
      <c r="Z928" s="374"/>
      <c r="AA928" s="374"/>
      <c r="AB928" s="374"/>
      <c r="AC928" s="375"/>
      <c r="AD928" s="232"/>
    </row>
    <row r="929" spans="1:30" ht="37.5" x14ac:dyDescent="0.3">
      <c r="A929" s="249"/>
      <c r="B929" s="38" t="s">
        <v>68</v>
      </c>
      <c r="C929" s="39"/>
      <c r="D929" s="35" t="s">
        <v>45</v>
      </c>
      <c r="E929" s="35" t="s">
        <v>45</v>
      </c>
      <c r="F929" s="35" t="s">
        <v>45</v>
      </c>
      <c r="G929" s="35" t="s">
        <v>45</v>
      </c>
      <c r="H929" s="35" t="s">
        <v>36</v>
      </c>
      <c r="I929" s="35" t="s">
        <v>45</v>
      </c>
      <c r="J929" s="35" t="s">
        <v>45</v>
      </c>
      <c r="K929" s="35" t="s">
        <v>45</v>
      </c>
      <c r="L929" s="35" t="s">
        <v>45</v>
      </c>
      <c r="M929" s="35" t="s">
        <v>45</v>
      </c>
      <c r="N929" s="35">
        <f>ROUND('План мероприятий'!N1040/1000,0)</f>
        <v>0</v>
      </c>
      <c r="O929" s="35">
        <f>ROUND('План мероприятий'!O1040/1000,0)</f>
        <v>0</v>
      </c>
      <c r="P929" s="35">
        <f>ROUND('План мероприятий'!P1040/1000,0)</f>
        <v>0</v>
      </c>
      <c r="Q929" s="35">
        <f>ROUND('План мероприятий'!Q1040/1000,0)</f>
        <v>0</v>
      </c>
      <c r="R929" s="35">
        <f>ROUND('План мероприятий'!R1040/1000,0)</f>
        <v>0</v>
      </c>
      <c r="S929" s="35">
        <f>ROUND('План мероприятий'!S1040/1000,0)</f>
        <v>0</v>
      </c>
      <c r="T929" s="372"/>
      <c r="U929" s="376"/>
      <c r="V929" s="66" t="s">
        <v>45</v>
      </c>
      <c r="W929" s="66" t="s">
        <v>45</v>
      </c>
      <c r="X929" s="66"/>
      <c r="Y929" s="66"/>
      <c r="Z929" s="66"/>
      <c r="AA929" s="66"/>
      <c r="AB929" s="66"/>
      <c r="AC929" s="67"/>
      <c r="AD929" s="64"/>
    </row>
    <row r="930" spans="1:30" ht="41.25" customHeight="1" x14ac:dyDescent="0.3">
      <c r="A930" s="390" t="s">
        <v>678</v>
      </c>
      <c r="B930" s="392" t="s">
        <v>47</v>
      </c>
      <c r="C930" s="392" t="s">
        <v>679</v>
      </c>
      <c r="D930" s="25" t="s">
        <v>6</v>
      </c>
      <c r="E930" s="26" t="s">
        <v>63</v>
      </c>
      <c r="F930" s="26"/>
      <c r="G930" s="26"/>
      <c r="H930" s="53" t="s">
        <v>36</v>
      </c>
      <c r="I930" s="53">
        <v>5</v>
      </c>
      <c r="J930" s="53" t="s">
        <v>125</v>
      </c>
      <c r="K930" s="53" t="s">
        <v>37</v>
      </c>
      <c r="L930" s="53" t="s">
        <v>38</v>
      </c>
      <c r="M930" s="53"/>
      <c r="N930" s="27">
        <f>ROUND('План мероприятий'!N1041/1000,0)</f>
        <v>22598</v>
      </c>
      <c r="O930" s="27">
        <f>ROUND('План мероприятий'!O1041/1000,0)</f>
        <v>5591</v>
      </c>
      <c r="P930" s="27">
        <f>ROUND('План мероприятий'!P1041/1000,0)</f>
        <v>4362</v>
      </c>
      <c r="Q930" s="27">
        <f>ROUND('План мероприятий'!Q1041/1000,0)</f>
        <v>5544</v>
      </c>
      <c r="R930" s="27">
        <f>ROUND('План мероприятий'!R1041/1000,0)</f>
        <v>3551</v>
      </c>
      <c r="S930" s="27">
        <f>ROUND('План мероприятий'!S1041/1000,0)</f>
        <v>3551</v>
      </c>
      <c r="T930" s="393">
        <f>N930/$N$19</f>
        <v>1.3626711441812561E-4</v>
      </c>
      <c r="U930" s="394" t="s">
        <v>39</v>
      </c>
      <c r="V930" s="382" t="s">
        <v>680</v>
      </c>
      <c r="W930" s="388" t="s">
        <v>41</v>
      </c>
      <c r="X930" s="388">
        <v>71.900000000000006</v>
      </c>
      <c r="Y930" s="388">
        <v>72.900000000000006</v>
      </c>
      <c r="Z930" s="388">
        <v>73.900000000000006</v>
      </c>
      <c r="AA930" s="388">
        <v>74.900000000000006</v>
      </c>
      <c r="AB930" s="388">
        <v>75.099999999999994</v>
      </c>
      <c r="AC930" s="380">
        <f>$N$930/$N$830/2</f>
        <v>5.228138201638912E-2</v>
      </c>
      <c r="AD930" s="377" t="s">
        <v>600</v>
      </c>
    </row>
    <row r="931" spans="1:30" ht="121.5" customHeight="1" x14ac:dyDescent="0.3">
      <c r="A931" s="391"/>
      <c r="B931" s="392"/>
      <c r="C931" s="392"/>
      <c r="D931" s="28" t="s">
        <v>28</v>
      </c>
      <c r="E931" s="26" t="s">
        <v>63</v>
      </c>
      <c r="F931" s="26"/>
      <c r="G931" s="26"/>
      <c r="H931" s="26" t="s">
        <v>36</v>
      </c>
      <c r="I931" s="26">
        <v>5</v>
      </c>
      <c r="J931" s="26" t="s">
        <v>125</v>
      </c>
      <c r="K931" s="26" t="s">
        <v>37</v>
      </c>
      <c r="L931" s="26" t="s">
        <v>38</v>
      </c>
      <c r="M931" s="26"/>
      <c r="N931" s="27">
        <f>ROUND('План мероприятий'!N1042/1000,0)</f>
        <v>13428</v>
      </c>
      <c r="O931" s="27">
        <f>ROUND('План мероприятий'!O1042/1000,0)</f>
        <v>2904</v>
      </c>
      <c r="P931" s="27">
        <f>ROUND('План мероприятий'!P1042/1000,0)</f>
        <v>1159</v>
      </c>
      <c r="Q931" s="27">
        <f>ROUND('План мероприятий'!Q1042/1000,0)</f>
        <v>2264</v>
      </c>
      <c r="R931" s="27">
        <f>ROUND('План мероприятий'!R1042/1000,0)</f>
        <v>3551</v>
      </c>
      <c r="S931" s="27">
        <f>ROUND('План мероприятий'!S1042/1000,0)</f>
        <v>3551</v>
      </c>
      <c r="T931" s="393"/>
      <c r="U931" s="394"/>
      <c r="V931" s="384"/>
      <c r="W931" s="389"/>
      <c r="X931" s="389"/>
      <c r="Y931" s="389"/>
      <c r="Z931" s="389"/>
      <c r="AA931" s="389"/>
      <c r="AB931" s="389"/>
      <c r="AC931" s="381"/>
      <c r="AD931" s="379"/>
    </row>
    <row r="932" spans="1:30" ht="87.75" customHeight="1" x14ac:dyDescent="0.3">
      <c r="A932" s="391"/>
      <c r="B932" s="392"/>
      <c r="C932" s="392"/>
      <c r="D932" s="28" t="s">
        <v>29</v>
      </c>
      <c r="E932" s="26" t="s">
        <v>63</v>
      </c>
      <c r="F932" s="26"/>
      <c r="G932" s="26"/>
      <c r="H932" s="26" t="s">
        <v>36</v>
      </c>
      <c r="I932" s="26">
        <v>5</v>
      </c>
      <c r="J932" s="26" t="s">
        <v>125</v>
      </c>
      <c r="K932" s="26" t="s">
        <v>37</v>
      </c>
      <c r="L932" s="26" t="s">
        <v>38</v>
      </c>
      <c r="M932" s="26"/>
      <c r="N932" s="27">
        <f>ROUND('План мероприятий'!N1043/1000,0)</f>
        <v>9170</v>
      </c>
      <c r="O932" s="27">
        <f>ROUND('План мероприятий'!O1043/1000,0)</f>
        <v>2686</v>
      </c>
      <c r="P932" s="27">
        <f>ROUND('План мероприятий'!P1043/1000,0)</f>
        <v>3204</v>
      </c>
      <c r="Q932" s="27">
        <f>ROUND('План мероприятий'!Q1043/1000,0)</f>
        <v>3280</v>
      </c>
      <c r="R932" s="27">
        <f>ROUND('План мероприятий'!R1043/1000,0)</f>
        <v>0</v>
      </c>
      <c r="S932" s="27">
        <f>ROUND('План мероприятий'!S1043/1000,0)</f>
        <v>0</v>
      </c>
      <c r="T932" s="393"/>
      <c r="U932" s="394"/>
      <c r="V932" s="382" t="s">
        <v>681</v>
      </c>
      <c r="W932" s="382" t="s">
        <v>41</v>
      </c>
      <c r="X932" s="382">
        <v>73.8</v>
      </c>
      <c r="Y932" s="382">
        <v>74.8</v>
      </c>
      <c r="Z932" s="382">
        <v>75.8</v>
      </c>
      <c r="AA932" s="382">
        <v>76.8</v>
      </c>
      <c r="AB932" s="382">
        <v>77.2</v>
      </c>
      <c r="AC932" s="385">
        <f>100%-AC835-AC930</f>
        <v>5.2281382016389079E-2</v>
      </c>
      <c r="AD932" s="377" t="s">
        <v>600</v>
      </c>
    </row>
    <row r="933" spans="1:30" ht="40.5" customHeight="1" x14ac:dyDescent="0.3">
      <c r="A933" s="391"/>
      <c r="B933" s="392"/>
      <c r="C933" s="392"/>
      <c r="D933" s="28" t="s">
        <v>30</v>
      </c>
      <c r="E933" s="26"/>
      <c r="F933" s="26"/>
      <c r="G933" s="26"/>
      <c r="H933" s="26"/>
      <c r="I933" s="26"/>
      <c r="J933" s="26"/>
      <c r="K933" s="26"/>
      <c r="L933" s="26"/>
      <c r="M933" s="26"/>
      <c r="N933" s="27">
        <f>ROUND('План мероприятий'!N1044/1000,0)</f>
        <v>0</v>
      </c>
      <c r="O933" s="27">
        <f>ROUND('План мероприятий'!O1044/1000,0)</f>
        <v>0</v>
      </c>
      <c r="P933" s="27">
        <f>ROUND('План мероприятий'!P1044/1000,0)</f>
        <v>0</v>
      </c>
      <c r="Q933" s="27">
        <f>ROUND('План мероприятий'!Q1044/1000,0)</f>
        <v>0</v>
      </c>
      <c r="R933" s="27">
        <f>ROUND('План мероприятий'!R1044/1000,0)</f>
        <v>0</v>
      </c>
      <c r="S933" s="27">
        <f>ROUND('План мероприятий'!S1044/1000,0)</f>
        <v>0</v>
      </c>
      <c r="T933" s="393"/>
      <c r="U933" s="394"/>
      <c r="V933" s="383"/>
      <c r="W933" s="383"/>
      <c r="X933" s="383"/>
      <c r="Y933" s="383"/>
      <c r="Z933" s="383"/>
      <c r="AA933" s="383"/>
      <c r="AB933" s="383"/>
      <c r="AC933" s="386"/>
      <c r="AD933" s="378"/>
    </row>
    <row r="934" spans="1:30" ht="44.25" customHeight="1" x14ac:dyDescent="0.3">
      <c r="A934" s="391"/>
      <c r="B934" s="392"/>
      <c r="C934" s="392"/>
      <c r="D934" s="28" t="s">
        <v>31</v>
      </c>
      <c r="E934" s="26"/>
      <c r="F934" s="26"/>
      <c r="G934" s="26"/>
      <c r="H934" s="26"/>
      <c r="I934" s="26"/>
      <c r="J934" s="26"/>
      <c r="K934" s="26"/>
      <c r="L934" s="26"/>
      <c r="M934" s="26"/>
      <c r="N934" s="27">
        <f>ROUND('План мероприятий'!N1045/1000,0)</f>
        <v>0</v>
      </c>
      <c r="O934" s="27">
        <f>ROUND('План мероприятий'!O1045/1000,0)</f>
        <v>0</v>
      </c>
      <c r="P934" s="27">
        <f>ROUND('План мероприятий'!P1045/1000,0)</f>
        <v>0</v>
      </c>
      <c r="Q934" s="27">
        <f>ROUND('План мероприятий'!Q1045/1000,0)</f>
        <v>0</v>
      </c>
      <c r="R934" s="27">
        <f>ROUND('План мероприятий'!R1045/1000,0)</f>
        <v>0</v>
      </c>
      <c r="S934" s="27">
        <f>ROUND('План мероприятий'!S1045/1000,0)</f>
        <v>0</v>
      </c>
      <c r="T934" s="393"/>
      <c r="U934" s="394"/>
      <c r="V934" s="384"/>
      <c r="W934" s="384"/>
      <c r="X934" s="384"/>
      <c r="Y934" s="384"/>
      <c r="Z934" s="384"/>
      <c r="AA934" s="384"/>
      <c r="AB934" s="384"/>
      <c r="AC934" s="387"/>
      <c r="AD934" s="379"/>
    </row>
    <row r="935" spans="1:30" ht="37.5" x14ac:dyDescent="0.3">
      <c r="A935" s="40"/>
      <c r="B935" s="59" t="s">
        <v>362</v>
      </c>
      <c r="C935" s="59" t="s">
        <v>682</v>
      </c>
      <c r="D935" s="64" t="s">
        <v>45</v>
      </c>
      <c r="E935" s="64" t="s">
        <v>45</v>
      </c>
      <c r="F935" s="64" t="s">
        <v>45</v>
      </c>
      <c r="G935" s="64" t="s">
        <v>45</v>
      </c>
      <c r="H935" s="64" t="s">
        <v>45</v>
      </c>
      <c r="I935" s="64" t="s">
        <v>45</v>
      </c>
      <c r="J935" s="64" t="s">
        <v>45</v>
      </c>
      <c r="K935" s="64" t="s">
        <v>45</v>
      </c>
      <c r="L935" s="64" t="s">
        <v>45</v>
      </c>
      <c r="M935" s="64" t="s">
        <v>45</v>
      </c>
      <c r="N935" s="64">
        <f>ROUND('План мероприятий'!N1046/1000,0)</f>
        <v>0</v>
      </c>
      <c r="O935" s="64" t="e">
        <f>ROUND('План мероприятий'!O1046/1000,0)</f>
        <v>#VALUE!</v>
      </c>
      <c r="P935" s="64">
        <f>ROUND('План мероприятий'!P1046/1000,0)</f>
        <v>0</v>
      </c>
      <c r="Q935" s="64" t="e">
        <f>ROUND('План мероприятий'!Q1046/1000,0)</f>
        <v>#VALUE!</v>
      </c>
      <c r="R935" s="64" t="e">
        <f>ROUND('План мероприятий'!R1046/1000,0)</f>
        <v>#VALUE!</v>
      </c>
      <c r="S935" s="64" t="e">
        <f>ROUND('План мероприятий'!S1046/1000,0)</f>
        <v>#VALUE!</v>
      </c>
      <c r="T935" s="54" t="s">
        <v>45</v>
      </c>
      <c r="U935" s="64" t="s">
        <v>45</v>
      </c>
      <c r="V935" s="64" t="s">
        <v>45</v>
      </c>
      <c r="W935" s="64" t="s">
        <v>45</v>
      </c>
      <c r="X935" s="64" t="s">
        <v>45</v>
      </c>
      <c r="Y935" s="64" t="s">
        <v>45</v>
      </c>
      <c r="Z935" s="64" t="s">
        <v>45</v>
      </c>
      <c r="AA935" s="64" t="s">
        <v>45</v>
      </c>
      <c r="AB935" s="64" t="s">
        <v>45</v>
      </c>
      <c r="AC935" s="64" t="s">
        <v>45</v>
      </c>
      <c r="AD935" s="64" t="s">
        <v>683</v>
      </c>
    </row>
    <row r="936" spans="1:30" ht="39.75" customHeight="1" x14ac:dyDescent="0.3">
      <c r="A936" s="249" t="s">
        <v>684</v>
      </c>
      <c r="B936" s="250" t="s">
        <v>51</v>
      </c>
      <c r="C936" s="250" t="s">
        <v>685</v>
      </c>
      <c r="D936" s="16" t="s">
        <v>6</v>
      </c>
      <c r="E936" s="35" t="s">
        <v>63</v>
      </c>
      <c r="F936" s="35"/>
      <c r="G936" s="35"/>
      <c r="H936" s="35" t="s">
        <v>36</v>
      </c>
      <c r="I936" s="35">
        <v>5</v>
      </c>
      <c r="J936" s="35" t="s">
        <v>125</v>
      </c>
      <c r="K936" s="35" t="s">
        <v>686</v>
      </c>
      <c r="L936" s="35" t="s">
        <v>38</v>
      </c>
      <c r="M936" s="35"/>
      <c r="N936" s="20">
        <f>ROUND('План мероприятий'!N1047/1000,0)</f>
        <v>0</v>
      </c>
      <c r="O936" s="20">
        <f>ROUND('План мероприятий'!O1047/1000,0)</f>
        <v>0</v>
      </c>
      <c r="P936" s="20">
        <f>ROUND('План мероприятий'!P1047/1000,0)</f>
        <v>0</v>
      </c>
      <c r="Q936" s="20">
        <f>ROUND('План мероприятий'!Q1047/1000,0)</f>
        <v>0</v>
      </c>
      <c r="R936" s="20">
        <f>ROUND('План мероприятий'!R1047/1000,0)</f>
        <v>0</v>
      </c>
      <c r="S936" s="20">
        <f>ROUND('План мероприятий'!S1047/1000,0)</f>
        <v>0</v>
      </c>
      <c r="T936" s="372">
        <f>N936/$N$19</f>
        <v>0</v>
      </c>
      <c r="U936" s="376" t="s">
        <v>39</v>
      </c>
      <c r="V936" s="376" t="s">
        <v>687</v>
      </c>
      <c r="W936" s="376" t="s">
        <v>100</v>
      </c>
      <c r="X936" s="374">
        <v>1</v>
      </c>
      <c r="Y936" s="374">
        <v>1</v>
      </c>
      <c r="Z936" s="374">
        <v>1</v>
      </c>
      <c r="AA936" s="374">
        <v>1</v>
      </c>
      <c r="AB936" s="374">
        <v>1</v>
      </c>
      <c r="AC936" s="375">
        <f>N936/$N$930</f>
        <v>0</v>
      </c>
      <c r="AD936" s="232"/>
    </row>
    <row r="937" spans="1:30" ht="37.5" x14ac:dyDescent="0.3">
      <c r="A937" s="249"/>
      <c r="B937" s="250"/>
      <c r="C937" s="250"/>
      <c r="D937" s="19" t="s">
        <v>28</v>
      </c>
      <c r="E937" s="35" t="s">
        <v>63</v>
      </c>
      <c r="F937" s="35"/>
      <c r="G937" s="35"/>
      <c r="H937" s="35" t="s">
        <v>36</v>
      </c>
      <c r="I937" s="35">
        <v>5</v>
      </c>
      <c r="J937" s="35" t="s">
        <v>125</v>
      </c>
      <c r="K937" s="35" t="s">
        <v>686</v>
      </c>
      <c r="L937" s="35" t="s">
        <v>38</v>
      </c>
      <c r="M937" s="35"/>
      <c r="N937" s="20">
        <f>ROUND('План мероприятий'!N1048/1000,0)</f>
        <v>0</v>
      </c>
      <c r="O937" s="20">
        <f>ROUND('План мероприятий'!O1048/1000,0)</f>
        <v>0</v>
      </c>
      <c r="P937" s="20">
        <f>ROUND('План мероприятий'!P1048/1000,0)</f>
        <v>0</v>
      </c>
      <c r="Q937" s="20">
        <f>ROUND('План мероприятий'!Q1048/1000,0)</f>
        <v>0</v>
      </c>
      <c r="R937" s="20">
        <f>ROUND('План мероприятий'!R1048/1000,0)</f>
        <v>0</v>
      </c>
      <c r="S937" s="20">
        <f>ROUND('План мероприятий'!S1048/1000,0)</f>
        <v>0</v>
      </c>
      <c r="T937" s="372"/>
      <c r="U937" s="376"/>
      <c r="V937" s="376"/>
      <c r="W937" s="376"/>
      <c r="X937" s="374"/>
      <c r="Y937" s="374"/>
      <c r="Z937" s="374"/>
      <c r="AA937" s="374"/>
      <c r="AB937" s="374"/>
      <c r="AC937" s="375"/>
      <c r="AD937" s="232"/>
    </row>
    <row r="938" spans="1:30" x14ac:dyDescent="0.3">
      <c r="A938" s="249"/>
      <c r="B938" s="250"/>
      <c r="C938" s="250"/>
      <c r="D938" s="19" t="s">
        <v>29</v>
      </c>
      <c r="E938" s="35"/>
      <c r="F938" s="35"/>
      <c r="G938" s="35"/>
      <c r="H938" s="35"/>
      <c r="I938" s="35"/>
      <c r="J938" s="35"/>
      <c r="K938" s="35"/>
      <c r="L938" s="35"/>
      <c r="M938" s="35"/>
      <c r="N938" s="20">
        <f>ROUND('План мероприятий'!N1049/1000,0)</f>
        <v>0</v>
      </c>
      <c r="O938" s="20">
        <f>ROUND('План мероприятий'!O1049/1000,0)</f>
        <v>0</v>
      </c>
      <c r="P938" s="20">
        <f>ROUND('План мероприятий'!P1049/1000,0)</f>
        <v>0</v>
      </c>
      <c r="Q938" s="20">
        <f>ROUND('План мероприятий'!Q1049/1000,0)</f>
        <v>0</v>
      </c>
      <c r="R938" s="20">
        <f>ROUND('План мероприятий'!R1049/1000,0)</f>
        <v>0</v>
      </c>
      <c r="S938" s="20">
        <f>ROUND('План мероприятий'!S1049/1000,0)</f>
        <v>0</v>
      </c>
      <c r="T938" s="372"/>
      <c r="U938" s="376"/>
      <c r="V938" s="376"/>
      <c r="W938" s="376"/>
      <c r="X938" s="374"/>
      <c r="Y938" s="374"/>
      <c r="Z938" s="374"/>
      <c r="AA938" s="374"/>
      <c r="AB938" s="374"/>
      <c r="AC938" s="375"/>
      <c r="AD938" s="232"/>
    </row>
    <row r="939" spans="1:30" x14ac:dyDescent="0.3">
      <c r="A939" s="249"/>
      <c r="B939" s="250"/>
      <c r="C939" s="250"/>
      <c r="D939" s="19" t="s">
        <v>30</v>
      </c>
      <c r="E939" s="35"/>
      <c r="F939" s="35"/>
      <c r="G939" s="35"/>
      <c r="H939" s="35"/>
      <c r="I939" s="35"/>
      <c r="J939" s="35"/>
      <c r="K939" s="35"/>
      <c r="L939" s="35"/>
      <c r="M939" s="35"/>
      <c r="N939" s="20">
        <f>ROUND('План мероприятий'!N1050/1000,0)</f>
        <v>0</v>
      </c>
      <c r="O939" s="20">
        <f>ROUND('План мероприятий'!O1050/1000,0)</f>
        <v>0</v>
      </c>
      <c r="P939" s="20">
        <f>ROUND('План мероприятий'!P1050/1000,0)</f>
        <v>0</v>
      </c>
      <c r="Q939" s="20">
        <f>ROUND('План мероприятий'!Q1050/1000,0)</f>
        <v>0</v>
      </c>
      <c r="R939" s="20">
        <f>ROUND('План мероприятий'!R1050/1000,0)</f>
        <v>0</v>
      </c>
      <c r="S939" s="20">
        <f>ROUND('План мероприятий'!S1050/1000,0)</f>
        <v>0</v>
      </c>
      <c r="T939" s="372"/>
      <c r="U939" s="376"/>
      <c r="V939" s="376"/>
      <c r="W939" s="376"/>
      <c r="X939" s="374"/>
      <c r="Y939" s="374"/>
      <c r="Z939" s="374"/>
      <c r="AA939" s="374"/>
      <c r="AB939" s="374"/>
      <c r="AC939" s="375"/>
      <c r="AD939" s="232"/>
    </row>
    <row r="940" spans="1:30" x14ac:dyDescent="0.3">
      <c r="A940" s="249"/>
      <c r="B940" s="250"/>
      <c r="C940" s="250"/>
      <c r="D940" s="19" t="s">
        <v>31</v>
      </c>
      <c r="E940" s="35"/>
      <c r="F940" s="35"/>
      <c r="G940" s="35"/>
      <c r="H940" s="35"/>
      <c r="I940" s="35"/>
      <c r="J940" s="35"/>
      <c r="K940" s="35"/>
      <c r="L940" s="35"/>
      <c r="M940" s="35"/>
      <c r="N940" s="20">
        <f>ROUND('План мероприятий'!N1051/1000,0)</f>
        <v>0</v>
      </c>
      <c r="O940" s="20">
        <f>ROUND('План мероприятий'!O1051/1000,0)</f>
        <v>0</v>
      </c>
      <c r="P940" s="20">
        <f>ROUND('План мероприятий'!P1051/1000,0)</f>
        <v>0</v>
      </c>
      <c r="Q940" s="20">
        <f>ROUND('План мероприятий'!Q1051/1000,0)</f>
        <v>0</v>
      </c>
      <c r="R940" s="20">
        <f>ROUND('План мероприятий'!R1051/1000,0)</f>
        <v>0</v>
      </c>
      <c r="S940" s="20">
        <f>ROUND('План мероприятий'!S1051/1000,0)</f>
        <v>0</v>
      </c>
      <c r="T940" s="372"/>
      <c r="U940" s="376"/>
      <c r="V940" s="376"/>
      <c r="W940" s="376"/>
      <c r="X940" s="374"/>
      <c r="Y940" s="374"/>
      <c r="Z940" s="374"/>
      <c r="AA940" s="374"/>
      <c r="AB940" s="374"/>
      <c r="AC940" s="375"/>
      <c r="AD940" s="232"/>
    </row>
    <row r="941" spans="1:30" ht="22.5" customHeight="1" x14ac:dyDescent="0.3">
      <c r="A941" s="249"/>
      <c r="B941" s="38" t="s">
        <v>68</v>
      </c>
      <c r="C941" s="39" t="s">
        <v>688</v>
      </c>
      <c r="D941" s="35" t="s">
        <v>45</v>
      </c>
      <c r="E941" s="35" t="s">
        <v>45</v>
      </c>
      <c r="F941" s="35" t="s">
        <v>45</v>
      </c>
      <c r="G941" s="35" t="s">
        <v>45</v>
      </c>
      <c r="H941" s="35" t="s">
        <v>36</v>
      </c>
      <c r="I941" s="35" t="s">
        <v>45</v>
      </c>
      <c r="J941" s="35" t="s">
        <v>45</v>
      </c>
      <c r="K941" s="35" t="s">
        <v>45</v>
      </c>
      <c r="L941" s="35" t="s">
        <v>45</v>
      </c>
      <c r="M941" s="35" t="s">
        <v>45</v>
      </c>
      <c r="N941" s="35">
        <f>ROUND('План мероприятий'!N1052/1000,0)</f>
        <v>0</v>
      </c>
      <c r="O941" s="35">
        <f>ROUND('План мероприятий'!O1052/1000,0)</f>
        <v>0</v>
      </c>
      <c r="P941" s="35">
        <f>ROUND('План мероприятий'!P1052/1000,0)</f>
        <v>0</v>
      </c>
      <c r="Q941" s="35">
        <f>ROUND('План мероприятий'!Q1052/1000,0)</f>
        <v>0</v>
      </c>
      <c r="R941" s="35">
        <f>ROUND('План мероприятий'!R1052/1000,0)</f>
        <v>0</v>
      </c>
      <c r="S941" s="35">
        <f>ROUND('План мероприятий'!S1052/1000,0)</f>
        <v>0</v>
      </c>
      <c r="T941" s="372"/>
      <c r="U941" s="376"/>
      <c r="V941" s="66" t="s">
        <v>45</v>
      </c>
      <c r="W941" s="66" t="s">
        <v>45</v>
      </c>
      <c r="X941" s="66" t="s">
        <v>102</v>
      </c>
      <c r="Y941" s="66" t="s">
        <v>102</v>
      </c>
      <c r="Z941" s="66" t="s">
        <v>102</v>
      </c>
      <c r="AA941" s="66" t="s">
        <v>102</v>
      </c>
      <c r="AB941" s="66" t="s">
        <v>102</v>
      </c>
      <c r="AC941" s="67"/>
      <c r="AD941" s="64" t="s">
        <v>45</v>
      </c>
    </row>
    <row r="942" spans="1:30" x14ac:dyDescent="0.3">
      <c r="A942" s="249" t="s">
        <v>689</v>
      </c>
      <c r="B942" s="250" t="s">
        <v>51</v>
      </c>
      <c r="C942" s="250" t="s">
        <v>690</v>
      </c>
      <c r="D942" s="16" t="s">
        <v>6</v>
      </c>
      <c r="E942" s="35" t="s">
        <v>63</v>
      </c>
      <c r="F942" s="35"/>
      <c r="G942" s="35"/>
      <c r="H942" s="35" t="s">
        <v>36</v>
      </c>
      <c r="I942" s="35">
        <v>5</v>
      </c>
      <c r="J942" s="35" t="s">
        <v>125</v>
      </c>
      <c r="K942" s="35" t="s">
        <v>691</v>
      </c>
      <c r="L942" s="35" t="s">
        <v>38</v>
      </c>
      <c r="M942" s="35"/>
      <c r="N942" s="20">
        <f>ROUND('План мероприятий'!N1053/1000,0)</f>
        <v>0</v>
      </c>
      <c r="O942" s="20">
        <f>ROUND('План мероприятий'!O1053/1000,0)</f>
        <v>0</v>
      </c>
      <c r="P942" s="20">
        <f>ROUND('План мероприятий'!P1053/1000,0)</f>
        <v>0</v>
      </c>
      <c r="Q942" s="20">
        <f>ROUND('План мероприятий'!Q1053/1000,0)</f>
        <v>0</v>
      </c>
      <c r="R942" s="20">
        <f>ROUND('План мероприятий'!R1053/1000,0)</f>
        <v>0</v>
      </c>
      <c r="S942" s="20">
        <f>ROUND('План мероприятий'!S1053/1000,0)</f>
        <v>0</v>
      </c>
      <c r="T942" s="372">
        <f>N942/$N$19</f>
        <v>0</v>
      </c>
      <c r="U942" s="376" t="s">
        <v>39</v>
      </c>
      <c r="V942" s="376" t="s">
        <v>692</v>
      </c>
      <c r="W942" s="374" t="s">
        <v>41</v>
      </c>
      <c r="X942" s="374">
        <v>0</v>
      </c>
      <c r="Y942" s="374">
        <v>0</v>
      </c>
      <c r="Z942" s="374">
        <v>0</v>
      </c>
      <c r="AA942" s="374">
        <v>0</v>
      </c>
      <c r="AB942" s="374">
        <v>0</v>
      </c>
      <c r="AC942" s="375">
        <f>N942/$N$930</f>
        <v>0</v>
      </c>
      <c r="AD942" s="232"/>
    </row>
    <row r="943" spans="1:30" ht="37.5" x14ac:dyDescent="0.3">
      <c r="A943" s="249"/>
      <c r="B943" s="250"/>
      <c r="C943" s="250"/>
      <c r="D943" s="19" t="s">
        <v>28</v>
      </c>
      <c r="E943" s="35" t="s">
        <v>63</v>
      </c>
      <c r="F943" s="35"/>
      <c r="G943" s="35"/>
      <c r="H943" s="35" t="s">
        <v>36</v>
      </c>
      <c r="I943" s="35">
        <v>5</v>
      </c>
      <c r="J943" s="35" t="s">
        <v>125</v>
      </c>
      <c r="K943" s="35" t="s">
        <v>691</v>
      </c>
      <c r="L943" s="35" t="s">
        <v>38</v>
      </c>
      <c r="M943" s="35"/>
      <c r="N943" s="20">
        <f>ROUND('План мероприятий'!N1054/1000,0)</f>
        <v>0</v>
      </c>
      <c r="O943" s="20">
        <f>ROUND('План мероприятий'!O1054/1000,0)</f>
        <v>0</v>
      </c>
      <c r="P943" s="20">
        <f>ROUND('План мероприятий'!P1054/1000,0)</f>
        <v>0</v>
      </c>
      <c r="Q943" s="20">
        <f>ROUND('План мероприятий'!Q1054/1000,0)</f>
        <v>0</v>
      </c>
      <c r="R943" s="20">
        <f>ROUND('План мероприятий'!R1054/1000,0)</f>
        <v>0</v>
      </c>
      <c r="S943" s="20">
        <f>ROUND('План мероприятий'!S1054/1000,0)</f>
        <v>0</v>
      </c>
      <c r="T943" s="372"/>
      <c r="U943" s="376"/>
      <c r="V943" s="376"/>
      <c r="W943" s="374"/>
      <c r="X943" s="374"/>
      <c r="Y943" s="374"/>
      <c r="Z943" s="374"/>
      <c r="AA943" s="374"/>
      <c r="AB943" s="374"/>
      <c r="AC943" s="375"/>
      <c r="AD943" s="232"/>
    </row>
    <row r="944" spans="1:30" x14ac:dyDescent="0.3">
      <c r="A944" s="249"/>
      <c r="B944" s="250"/>
      <c r="C944" s="250"/>
      <c r="D944" s="19" t="s">
        <v>29</v>
      </c>
      <c r="E944" s="35"/>
      <c r="F944" s="35"/>
      <c r="G944" s="35"/>
      <c r="H944" s="35"/>
      <c r="I944" s="35"/>
      <c r="J944" s="35"/>
      <c r="K944" s="35"/>
      <c r="L944" s="35"/>
      <c r="M944" s="35"/>
      <c r="N944" s="20">
        <f>ROUND('План мероприятий'!N1055/1000,0)</f>
        <v>0</v>
      </c>
      <c r="O944" s="20">
        <f>ROUND('План мероприятий'!O1055/1000,0)</f>
        <v>0</v>
      </c>
      <c r="P944" s="20">
        <f>ROUND('План мероприятий'!P1055/1000,0)</f>
        <v>0</v>
      </c>
      <c r="Q944" s="20">
        <f>ROUND('План мероприятий'!Q1055/1000,0)</f>
        <v>0</v>
      </c>
      <c r="R944" s="20">
        <f>ROUND('План мероприятий'!R1055/1000,0)</f>
        <v>0</v>
      </c>
      <c r="S944" s="20">
        <f>ROUND('План мероприятий'!S1055/1000,0)</f>
        <v>0</v>
      </c>
      <c r="T944" s="372"/>
      <c r="U944" s="376"/>
      <c r="V944" s="376"/>
      <c r="W944" s="374"/>
      <c r="X944" s="374"/>
      <c r="Y944" s="374"/>
      <c r="Z944" s="374"/>
      <c r="AA944" s="374"/>
      <c r="AB944" s="374"/>
      <c r="AC944" s="375"/>
      <c r="AD944" s="232"/>
    </row>
    <row r="945" spans="1:30" x14ac:dyDescent="0.3">
      <c r="A945" s="249"/>
      <c r="B945" s="250"/>
      <c r="C945" s="250"/>
      <c r="D945" s="19" t="s">
        <v>30</v>
      </c>
      <c r="E945" s="35"/>
      <c r="F945" s="35"/>
      <c r="G945" s="35"/>
      <c r="H945" s="35"/>
      <c r="I945" s="35"/>
      <c r="J945" s="35"/>
      <c r="K945" s="35"/>
      <c r="L945" s="35"/>
      <c r="M945" s="35"/>
      <c r="N945" s="20">
        <f>ROUND('План мероприятий'!N1056/1000,0)</f>
        <v>0</v>
      </c>
      <c r="O945" s="20">
        <f>ROUND('План мероприятий'!O1056/1000,0)</f>
        <v>0</v>
      </c>
      <c r="P945" s="20">
        <f>ROUND('План мероприятий'!P1056/1000,0)</f>
        <v>0</v>
      </c>
      <c r="Q945" s="20">
        <f>ROUND('План мероприятий'!Q1056/1000,0)</f>
        <v>0</v>
      </c>
      <c r="R945" s="20">
        <f>ROUND('План мероприятий'!R1056/1000,0)</f>
        <v>0</v>
      </c>
      <c r="S945" s="20">
        <f>ROUND('План мероприятий'!S1056/1000,0)</f>
        <v>0</v>
      </c>
      <c r="T945" s="372"/>
      <c r="U945" s="376"/>
      <c r="V945" s="376"/>
      <c r="W945" s="374"/>
      <c r="X945" s="374"/>
      <c r="Y945" s="374"/>
      <c r="Z945" s="374"/>
      <c r="AA945" s="374"/>
      <c r="AB945" s="374"/>
      <c r="AC945" s="375"/>
      <c r="AD945" s="232"/>
    </row>
    <row r="946" spans="1:30" x14ac:dyDescent="0.3">
      <c r="A946" s="249"/>
      <c r="B946" s="250"/>
      <c r="C946" s="250"/>
      <c r="D946" s="19" t="s">
        <v>31</v>
      </c>
      <c r="E946" s="35"/>
      <c r="F946" s="35"/>
      <c r="G946" s="35"/>
      <c r="H946" s="35"/>
      <c r="I946" s="35"/>
      <c r="J946" s="35"/>
      <c r="K946" s="35"/>
      <c r="L946" s="35"/>
      <c r="M946" s="35"/>
      <c r="N946" s="20">
        <f>ROUND('План мероприятий'!N1057/1000,0)</f>
        <v>0</v>
      </c>
      <c r="O946" s="20">
        <f>ROUND('План мероприятий'!O1057/1000,0)</f>
        <v>0</v>
      </c>
      <c r="P946" s="20">
        <f>ROUND('План мероприятий'!P1057/1000,0)</f>
        <v>0</v>
      </c>
      <c r="Q946" s="20">
        <f>ROUND('План мероприятий'!Q1057/1000,0)</f>
        <v>0</v>
      </c>
      <c r="R946" s="20">
        <f>ROUND('План мероприятий'!R1057/1000,0)</f>
        <v>0</v>
      </c>
      <c r="S946" s="20">
        <f>ROUND('План мероприятий'!S1057/1000,0)</f>
        <v>0</v>
      </c>
      <c r="T946" s="372"/>
      <c r="U946" s="376"/>
      <c r="V946" s="376"/>
      <c r="W946" s="374"/>
      <c r="X946" s="374"/>
      <c r="Y946" s="374"/>
      <c r="Z946" s="374"/>
      <c r="AA946" s="374"/>
      <c r="AB946" s="374"/>
      <c r="AC946" s="375"/>
      <c r="AD946" s="232"/>
    </row>
    <row r="947" spans="1:30" ht="27.75" customHeight="1" x14ac:dyDescent="0.3">
      <c r="A947" s="249"/>
      <c r="B947" s="38" t="s">
        <v>68</v>
      </c>
      <c r="C947" s="39" t="s">
        <v>693</v>
      </c>
      <c r="D947" s="35" t="s">
        <v>45</v>
      </c>
      <c r="E947" s="35" t="s">
        <v>45</v>
      </c>
      <c r="F947" s="35" t="s">
        <v>45</v>
      </c>
      <c r="G947" s="35" t="s">
        <v>45</v>
      </c>
      <c r="H947" s="35" t="s">
        <v>36</v>
      </c>
      <c r="I947" s="35" t="s">
        <v>45</v>
      </c>
      <c r="J947" s="35" t="s">
        <v>45</v>
      </c>
      <c r="K947" s="35" t="s">
        <v>45</v>
      </c>
      <c r="L947" s="35" t="s">
        <v>45</v>
      </c>
      <c r="M947" s="35" t="s">
        <v>45</v>
      </c>
      <c r="N947" s="35">
        <f>ROUND('План мероприятий'!N1058/1000,0)</f>
        <v>0</v>
      </c>
      <c r="O947" s="35">
        <f>ROUND('План мероприятий'!O1058/1000,0)</f>
        <v>0</v>
      </c>
      <c r="P947" s="35">
        <f>ROUND('План мероприятий'!P1058/1000,0)</f>
        <v>0</v>
      </c>
      <c r="Q947" s="35">
        <f>ROUND('План мероприятий'!Q1058/1000,0)</f>
        <v>0</v>
      </c>
      <c r="R947" s="35">
        <f>ROUND('План мероприятий'!R1058/1000,0)</f>
        <v>0</v>
      </c>
      <c r="S947" s="35">
        <f>ROUND('План мероприятий'!S1058/1000,0)</f>
        <v>0</v>
      </c>
      <c r="T947" s="372"/>
      <c r="U947" s="376"/>
      <c r="V947" s="66" t="s">
        <v>45</v>
      </c>
      <c r="W947" s="66" t="s">
        <v>45</v>
      </c>
      <c r="X947" s="66" t="s">
        <v>496</v>
      </c>
      <c r="Y947" s="66" t="s">
        <v>496</v>
      </c>
      <c r="Z947" s="66" t="s">
        <v>496</v>
      </c>
      <c r="AA947" s="66" t="s">
        <v>496</v>
      </c>
      <c r="AB947" s="66" t="s">
        <v>496</v>
      </c>
      <c r="AC947" s="67"/>
      <c r="AD947" s="64" t="s">
        <v>45</v>
      </c>
    </row>
    <row r="948" spans="1:30" ht="37.5" x14ac:dyDescent="0.3">
      <c r="A948" s="249" t="s">
        <v>694</v>
      </c>
      <c r="B948" s="250" t="s">
        <v>51</v>
      </c>
      <c r="C948" s="250" t="s">
        <v>695</v>
      </c>
      <c r="D948" s="16" t="s">
        <v>6</v>
      </c>
      <c r="E948" s="35" t="s">
        <v>63</v>
      </c>
      <c r="F948" s="35"/>
      <c r="G948" s="35"/>
      <c r="H948" s="35" t="s">
        <v>36</v>
      </c>
      <c r="I948" s="35">
        <v>5</v>
      </c>
      <c r="J948" s="35" t="s">
        <v>125</v>
      </c>
      <c r="K948" s="41" t="s">
        <v>696</v>
      </c>
      <c r="L948" s="35" t="s">
        <v>53</v>
      </c>
      <c r="M948" s="35"/>
      <c r="N948" s="20">
        <f>ROUND('План мероприятий'!N1059/1000,0)</f>
        <v>1098</v>
      </c>
      <c r="O948" s="20">
        <f>ROUND('План мероприятий'!O1059/1000,0)</f>
        <v>371</v>
      </c>
      <c r="P948" s="20">
        <f>ROUND('План мероприятий'!P1059/1000,0)</f>
        <v>363</v>
      </c>
      <c r="Q948" s="20">
        <f>ROUND('План мероприятий'!Q1059/1000,0)</f>
        <v>364</v>
      </c>
      <c r="R948" s="20">
        <f>ROUND('План мероприятий'!R1059/1000,0)</f>
        <v>0</v>
      </c>
      <c r="S948" s="20">
        <f>ROUND('План мероприятий'!S1059/1000,0)</f>
        <v>0</v>
      </c>
      <c r="T948" s="372">
        <f>N948/$N$19</f>
        <v>6.6209970630631876E-6</v>
      </c>
      <c r="U948" s="376" t="s">
        <v>39</v>
      </c>
      <c r="V948" s="376" t="s">
        <v>697</v>
      </c>
      <c r="W948" s="374" t="s">
        <v>100</v>
      </c>
      <c r="X948" s="374">
        <v>30</v>
      </c>
      <c r="Y948" s="374">
        <v>35</v>
      </c>
      <c r="Z948" s="374">
        <v>40</v>
      </c>
      <c r="AA948" s="374">
        <v>0</v>
      </c>
      <c r="AB948" s="374">
        <v>0</v>
      </c>
      <c r="AC948" s="375">
        <f>N948/$N$930</f>
        <v>4.8588370652270112E-2</v>
      </c>
      <c r="AD948" s="232"/>
    </row>
    <row r="949" spans="1:30" ht="37.5" x14ac:dyDescent="0.3">
      <c r="A949" s="249"/>
      <c r="B949" s="250"/>
      <c r="C949" s="250"/>
      <c r="D949" s="19" t="s">
        <v>28</v>
      </c>
      <c r="E949" s="35" t="s">
        <v>63</v>
      </c>
      <c r="F949" s="35"/>
      <c r="G949" s="35"/>
      <c r="H949" s="35" t="s">
        <v>36</v>
      </c>
      <c r="I949" s="35">
        <v>5</v>
      </c>
      <c r="J949" s="35" t="s">
        <v>125</v>
      </c>
      <c r="K949" s="41" t="s">
        <v>696</v>
      </c>
      <c r="L949" s="35" t="s">
        <v>53</v>
      </c>
      <c r="M949" s="35"/>
      <c r="N949" s="20">
        <f>ROUND('План мероприятий'!N1060/1000,0)</f>
        <v>81</v>
      </c>
      <c r="O949" s="20">
        <f>ROUND('План мероприятий'!O1060/1000,0)</f>
        <v>30</v>
      </c>
      <c r="P949" s="20">
        <f>ROUND('План мероприятий'!P1060/1000,0)</f>
        <v>29</v>
      </c>
      <c r="Q949" s="20">
        <f>ROUND('План мероприятий'!Q1060/1000,0)</f>
        <v>22</v>
      </c>
      <c r="R949" s="20">
        <f>ROUND('План мероприятий'!R1060/1000,0)</f>
        <v>0</v>
      </c>
      <c r="S949" s="20">
        <f>ROUND('План мероприятий'!S1060/1000,0)</f>
        <v>0</v>
      </c>
      <c r="T949" s="372"/>
      <c r="U949" s="376"/>
      <c r="V949" s="376"/>
      <c r="W949" s="374"/>
      <c r="X949" s="374"/>
      <c r="Y949" s="374"/>
      <c r="Z949" s="374"/>
      <c r="AA949" s="374"/>
      <c r="AB949" s="374"/>
      <c r="AC949" s="375"/>
      <c r="AD949" s="232"/>
    </row>
    <row r="950" spans="1:30" ht="37.5" x14ac:dyDescent="0.3">
      <c r="A950" s="249"/>
      <c r="B950" s="250"/>
      <c r="C950" s="250"/>
      <c r="D950" s="19" t="s">
        <v>29</v>
      </c>
      <c r="E950" s="35"/>
      <c r="F950" s="35"/>
      <c r="G950" s="35"/>
      <c r="H950" s="35" t="s">
        <v>36</v>
      </c>
      <c r="I950" s="35">
        <v>5</v>
      </c>
      <c r="J950" s="35" t="s">
        <v>125</v>
      </c>
      <c r="K950" s="41" t="s">
        <v>696</v>
      </c>
      <c r="L950" s="35" t="s">
        <v>53</v>
      </c>
      <c r="M950" s="35"/>
      <c r="N950" s="20">
        <f>ROUND('План мероприятий'!N1061/1000,0)</f>
        <v>1018</v>
      </c>
      <c r="O950" s="20">
        <f>ROUND('План мероприятий'!O1061/1000,0)</f>
        <v>341</v>
      </c>
      <c r="P950" s="20">
        <f>ROUND('План мероприятий'!P1061/1000,0)</f>
        <v>334</v>
      </c>
      <c r="Q950" s="20">
        <f>ROUND('План мероприятий'!Q1061/1000,0)</f>
        <v>342</v>
      </c>
      <c r="R950" s="20">
        <f>ROUND('План мероприятий'!R1061/1000,0)</f>
        <v>0</v>
      </c>
      <c r="S950" s="20">
        <f>ROUND('План мероприятий'!S1061/1000,0)</f>
        <v>0</v>
      </c>
      <c r="T950" s="372"/>
      <c r="U950" s="376"/>
      <c r="V950" s="376"/>
      <c r="W950" s="374"/>
      <c r="X950" s="374"/>
      <c r="Y950" s="374"/>
      <c r="Z950" s="374"/>
      <c r="AA950" s="374"/>
      <c r="AB950" s="374"/>
      <c r="AC950" s="375"/>
      <c r="AD950" s="232"/>
    </row>
    <row r="951" spans="1:30" x14ac:dyDescent="0.3">
      <c r="A951" s="249"/>
      <c r="B951" s="250"/>
      <c r="C951" s="250"/>
      <c r="D951" s="19" t="s">
        <v>30</v>
      </c>
      <c r="E951" s="35"/>
      <c r="F951" s="35"/>
      <c r="G951" s="35"/>
      <c r="H951" s="35"/>
      <c r="I951" s="35"/>
      <c r="J951" s="35"/>
      <c r="K951" s="35"/>
      <c r="L951" s="35"/>
      <c r="M951" s="35"/>
      <c r="N951" s="20">
        <f>ROUND('План мероприятий'!N1062/1000,0)</f>
        <v>0</v>
      </c>
      <c r="O951" s="20">
        <f>ROUND('План мероприятий'!O1062/1000,0)</f>
        <v>0</v>
      </c>
      <c r="P951" s="20">
        <f>ROUND('План мероприятий'!P1062/1000,0)</f>
        <v>0</v>
      </c>
      <c r="Q951" s="20">
        <f>ROUND('План мероприятий'!Q1062/1000,0)</f>
        <v>0</v>
      </c>
      <c r="R951" s="20">
        <f>ROUND('План мероприятий'!R1062/1000,0)</f>
        <v>0</v>
      </c>
      <c r="S951" s="20">
        <f>ROUND('План мероприятий'!S1062/1000,0)</f>
        <v>0</v>
      </c>
      <c r="T951" s="372"/>
      <c r="U951" s="376"/>
      <c r="V951" s="376"/>
      <c r="W951" s="374"/>
      <c r="X951" s="374"/>
      <c r="Y951" s="374"/>
      <c r="Z951" s="374"/>
      <c r="AA951" s="374"/>
      <c r="AB951" s="374"/>
      <c r="AC951" s="375"/>
      <c r="AD951" s="232"/>
    </row>
    <row r="952" spans="1:30" x14ac:dyDescent="0.3">
      <c r="A952" s="249"/>
      <c r="B952" s="250"/>
      <c r="C952" s="250"/>
      <c r="D952" s="19" t="s">
        <v>31</v>
      </c>
      <c r="E952" s="35"/>
      <c r="F952" s="35"/>
      <c r="G952" s="35"/>
      <c r="H952" s="35"/>
      <c r="I952" s="35"/>
      <c r="J952" s="35"/>
      <c r="K952" s="35"/>
      <c r="L952" s="35"/>
      <c r="M952" s="35"/>
      <c r="N952" s="20">
        <f>ROUND('План мероприятий'!N1063/1000,0)</f>
        <v>0</v>
      </c>
      <c r="O952" s="20">
        <f>ROUND('План мероприятий'!O1063/1000,0)</f>
        <v>0</v>
      </c>
      <c r="P952" s="20">
        <f>ROUND('План мероприятий'!P1063/1000,0)</f>
        <v>0</v>
      </c>
      <c r="Q952" s="20">
        <f>ROUND('План мероприятий'!Q1063/1000,0)</f>
        <v>0</v>
      </c>
      <c r="R952" s="20">
        <f>ROUND('План мероприятий'!R1063/1000,0)</f>
        <v>0</v>
      </c>
      <c r="S952" s="20">
        <f>ROUND('План мероприятий'!S1063/1000,0)</f>
        <v>0</v>
      </c>
      <c r="T952" s="372"/>
      <c r="U952" s="376"/>
      <c r="V952" s="376"/>
      <c r="W952" s="374"/>
      <c r="X952" s="374"/>
      <c r="Y952" s="374"/>
      <c r="Z952" s="374"/>
      <c r="AA952" s="374"/>
      <c r="AB952" s="374"/>
      <c r="AC952" s="375"/>
      <c r="AD952" s="232"/>
    </row>
    <row r="953" spans="1:30" ht="37.5" x14ac:dyDescent="0.3">
      <c r="A953" s="249"/>
      <c r="B953" s="38" t="s">
        <v>68</v>
      </c>
      <c r="C953" s="64" t="s">
        <v>69</v>
      </c>
      <c r="D953" s="35" t="s">
        <v>45</v>
      </c>
      <c r="E953" s="35" t="s">
        <v>45</v>
      </c>
      <c r="F953" s="35" t="s">
        <v>45</v>
      </c>
      <c r="G953" s="35" t="s">
        <v>45</v>
      </c>
      <c r="H953" s="35" t="s">
        <v>36</v>
      </c>
      <c r="I953" s="35" t="s">
        <v>45</v>
      </c>
      <c r="J953" s="35" t="s">
        <v>45</v>
      </c>
      <c r="K953" s="35" t="s">
        <v>45</v>
      </c>
      <c r="L953" s="35" t="s">
        <v>45</v>
      </c>
      <c r="M953" s="35" t="s">
        <v>45</v>
      </c>
      <c r="N953" s="35">
        <f>ROUND('План мероприятий'!N1064/1000,0)</f>
        <v>0</v>
      </c>
      <c r="O953" s="35">
        <f>ROUND('План мероприятий'!O1064/1000,0)</f>
        <v>0</v>
      </c>
      <c r="P953" s="35">
        <f>ROUND('План мероприятий'!P1064/1000,0)</f>
        <v>0</v>
      </c>
      <c r="Q953" s="35">
        <f>ROUND('План мероприятий'!Q1064/1000,0)</f>
        <v>0</v>
      </c>
      <c r="R953" s="35">
        <f>ROUND('План мероприятий'!R1064/1000,0)</f>
        <v>0</v>
      </c>
      <c r="S953" s="35">
        <f>ROUND('План мероприятий'!S1064/1000,0)</f>
        <v>0</v>
      </c>
      <c r="T953" s="372"/>
      <c r="U953" s="376"/>
      <c r="V953" s="66" t="s">
        <v>45</v>
      </c>
      <c r="W953" s="66" t="s">
        <v>45</v>
      </c>
      <c r="X953" s="66" t="s">
        <v>69</v>
      </c>
      <c r="Y953" s="66"/>
      <c r="Z953" s="66"/>
      <c r="AA953" s="66"/>
      <c r="AB953" s="66"/>
      <c r="AC953" s="67"/>
      <c r="AD953" s="64" t="s">
        <v>45</v>
      </c>
    </row>
    <row r="954" spans="1:30" ht="41.25" customHeight="1" x14ac:dyDescent="0.3">
      <c r="A954" s="249" t="s">
        <v>698</v>
      </c>
      <c r="B954" s="250" t="s">
        <v>51</v>
      </c>
      <c r="C954" s="250" t="s">
        <v>699</v>
      </c>
      <c r="D954" s="16" t="s">
        <v>6</v>
      </c>
      <c r="E954" s="35" t="s">
        <v>63</v>
      </c>
      <c r="F954" s="35"/>
      <c r="G954" s="35"/>
      <c r="H954" s="35" t="s">
        <v>36</v>
      </c>
      <c r="I954" s="35">
        <v>5</v>
      </c>
      <c r="J954" s="35" t="s">
        <v>125</v>
      </c>
      <c r="K954" s="41" t="s">
        <v>700</v>
      </c>
      <c r="L954" s="35" t="s">
        <v>58</v>
      </c>
      <c r="M954" s="35"/>
      <c r="N954" s="20">
        <f>ROUND('План мероприятий'!N1065/1000,0)</f>
        <v>1420</v>
      </c>
      <c r="O954" s="20">
        <f>ROUND('План мероприятий'!O1065/1000,0)</f>
        <v>693</v>
      </c>
      <c r="P954" s="20">
        <f>ROUND('План мероприятий'!P1065/1000,0)</f>
        <v>363</v>
      </c>
      <c r="Q954" s="20">
        <f>ROUND('План мероприятий'!Q1065/1000,0)</f>
        <v>364</v>
      </c>
      <c r="R954" s="20">
        <f>ROUND('План мероприятий'!R1065/1000,0)</f>
        <v>0</v>
      </c>
      <c r="S954" s="20">
        <f>ROUND('План мероприятий'!S1065/1000,0)</f>
        <v>0</v>
      </c>
      <c r="T954" s="372">
        <f>N954/$N$19</f>
        <v>8.5626737974041227E-6</v>
      </c>
      <c r="U954" s="376" t="s">
        <v>39</v>
      </c>
      <c r="V954" s="376" t="s">
        <v>701</v>
      </c>
      <c r="W954" s="376" t="s">
        <v>100</v>
      </c>
      <c r="X954" s="374">
        <v>50</v>
      </c>
      <c r="Y954" s="374">
        <v>20</v>
      </c>
      <c r="Z954" s="374">
        <v>20</v>
      </c>
      <c r="AA954" s="374">
        <v>0</v>
      </c>
      <c r="AB954" s="374">
        <v>0</v>
      </c>
      <c r="AC954" s="375">
        <f>N954/$N$930</f>
        <v>6.2837419240640763E-2</v>
      </c>
      <c r="AD954" s="232"/>
    </row>
    <row r="955" spans="1:30" ht="37.5" x14ac:dyDescent="0.3">
      <c r="A955" s="249"/>
      <c r="B955" s="250"/>
      <c r="C955" s="250"/>
      <c r="D955" s="19" t="s">
        <v>28</v>
      </c>
      <c r="E955" s="35" t="s">
        <v>63</v>
      </c>
      <c r="F955" s="35"/>
      <c r="G955" s="35"/>
      <c r="H955" s="35" t="s">
        <v>36</v>
      </c>
      <c r="I955" s="35">
        <v>5</v>
      </c>
      <c r="J955" s="35" t="s">
        <v>125</v>
      </c>
      <c r="K955" s="41" t="s">
        <v>700</v>
      </c>
      <c r="L955" s="35" t="s">
        <v>58</v>
      </c>
      <c r="M955" s="35"/>
      <c r="N955" s="20">
        <f>ROUND('План мероприятий'!N1066/1000,0)</f>
        <v>106</v>
      </c>
      <c r="O955" s="20">
        <f>ROUND('План мероприятий'!O1066/1000,0)</f>
        <v>55</v>
      </c>
      <c r="P955" s="20">
        <f>ROUND('План мероприятий'!P1066/1000,0)</f>
        <v>29</v>
      </c>
      <c r="Q955" s="20">
        <f>ROUND('План мероприятий'!Q1066/1000,0)</f>
        <v>22</v>
      </c>
      <c r="R955" s="20">
        <f>ROUND('План мероприятий'!R1066/1000,0)</f>
        <v>0</v>
      </c>
      <c r="S955" s="20">
        <f>ROUND('План мероприятий'!S1066/1000,0)</f>
        <v>0</v>
      </c>
      <c r="T955" s="372"/>
      <c r="U955" s="376"/>
      <c r="V955" s="376"/>
      <c r="W955" s="376"/>
      <c r="X955" s="374"/>
      <c r="Y955" s="374"/>
      <c r="Z955" s="374"/>
      <c r="AA955" s="374"/>
      <c r="AB955" s="374"/>
      <c r="AC955" s="375"/>
      <c r="AD955" s="232"/>
    </row>
    <row r="956" spans="1:30" ht="37.5" x14ac:dyDescent="0.3">
      <c r="A956" s="249"/>
      <c r="B956" s="250"/>
      <c r="C956" s="250"/>
      <c r="D956" s="19" t="s">
        <v>29</v>
      </c>
      <c r="E956" s="35"/>
      <c r="F956" s="35"/>
      <c r="G956" s="35"/>
      <c r="H956" s="35" t="s">
        <v>36</v>
      </c>
      <c r="I956" s="35">
        <v>5</v>
      </c>
      <c r="J956" s="35" t="s">
        <v>125</v>
      </c>
      <c r="K956" s="41" t="s">
        <v>700</v>
      </c>
      <c r="L956" s="35" t="s">
        <v>58</v>
      </c>
      <c r="M956" s="35"/>
      <c r="N956" s="20">
        <f>ROUND('План мероприятий'!N1067/1000,0)</f>
        <v>1314</v>
      </c>
      <c r="O956" s="20">
        <f>ROUND('План мероприятий'!O1067/1000,0)</f>
        <v>638</v>
      </c>
      <c r="P956" s="20">
        <f>ROUND('План мероприятий'!P1067/1000,0)</f>
        <v>334</v>
      </c>
      <c r="Q956" s="20">
        <f>ROUND('План мероприятий'!Q1067/1000,0)</f>
        <v>342</v>
      </c>
      <c r="R956" s="20">
        <f>ROUND('План мероприятий'!R1067/1000,0)</f>
        <v>0</v>
      </c>
      <c r="S956" s="20">
        <f>ROUND('План мероприятий'!S1067/1000,0)</f>
        <v>0</v>
      </c>
      <c r="T956" s="372"/>
      <c r="U956" s="376"/>
      <c r="V956" s="376"/>
      <c r="W956" s="376"/>
      <c r="X956" s="374"/>
      <c r="Y956" s="374"/>
      <c r="Z956" s="374"/>
      <c r="AA956" s="374"/>
      <c r="AB956" s="374"/>
      <c r="AC956" s="375"/>
      <c r="AD956" s="232"/>
    </row>
    <row r="957" spans="1:30" x14ac:dyDescent="0.3">
      <c r="A957" s="249"/>
      <c r="B957" s="250"/>
      <c r="C957" s="250"/>
      <c r="D957" s="19" t="s">
        <v>30</v>
      </c>
      <c r="E957" s="35"/>
      <c r="F957" s="35"/>
      <c r="G957" s="35"/>
      <c r="H957" s="35"/>
      <c r="I957" s="35"/>
      <c r="J957" s="35"/>
      <c r="K957" s="35"/>
      <c r="L957" s="35"/>
      <c r="M957" s="35"/>
      <c r="N957" s="20">
        <f>ROUND('План мероприятий'!N1068/1000,0)</f>
        <v>0</v>
      </c>
      <c r="O957" s="20">
        <f>ROUND('План мероприятий'!O1068/1000,0)</f>
        <v>0</v>
      </c>
      <c r="P957" s="20">
        <f>ROUND('План мероприятий'!P1068/1000,0)</f>
        <v>0</v>
      </c>
      <c r="Q957" s="20">
        <f>ROUND('План мероприятий'!Q1068/1000,0)</f>
        <v>0</v>
      </c>
      <c r="R957" s="20">
        <f>ROUND('План мероприятий'!R1068/1000,0)</f>
        <v>0</v>
      </c>
      <c r="S957" s="20">
        <f>ROUND('План мероприятий'!S1068/1000,0)</f>
        <v>0</v>
      </c>
      <c r="T957" s="372"/>
      <c r="U957" s="376"/>
      <c r="V957" s="376"/>
      <c r="W957" s="376"/>
      <c r="X957" s="374"/>
      <c r="Y957" s="374"/>
      <c r="Z957" s="374"/>
      <c r="AA957" s="374"/>
      <c r="AB957" s="374"/>
      <c r="AC957" s="375"/>
      <c r="AD957" s="232"/>
    </row>
    <row r="958" spans="1:30" x14ac:dyDescent="0.3">
      <c r="A958" s="249"/>
      <c r="B958" s="250"/>
      <c r="C958" s="250"/>
      <c r="D958" s="19" t="s">
        <v>31</v>
      </c>
      <c r="E958" s="35"/>
      <c r="F958" s="35"/>
      <c r="G958" s="35"/>
      <c r="H958" s="35"/>
      <c r="I958" s="35"/>
      <c r="J958" s="35"/>
      <c r="K958" s="35"/>
      <c r="L958" s="35"/>
      <c r="M958" s="35"/>
      <c r="N958" s="20">
        <f>ROUND('План мероприятий'!N1069/1000,0)</f>
        <v>0</v>
      </c>
      <c r="O958" s="20">
        <f>ROUND('План мероприятий'!O1069/1000,0)</f>
        <v>0</v>
      </c>
      <c r="P958" s="20">
        <f>ROUND('План мероприятий'!P1069/1000,0)</f>
        <v>0</v>
      </c>
      <c r="Q958" s="20">
        <f>ROUND('План мероприятий'!Q1069/1000,0)</f>
        <v>0</v>
      </c>
      <c r="R958" s="20">
        <f>ROUND('План мероприятий'!R1069/1000,0)</f>
        <v>0</v>
      </c>
      <c r="S958" s="20">
        <f>ROUND('План мероприятий'!S1069/1000,0)</f>
        <v>0</v>
      </c>
      <c r="T958" s="372"/>
      <c r="U958" s="376"/>
      <c r="V958" s="376"/>
      <c r="W958" s="376"/>
      <c r="X958" s="374"/>
      <c r="Y958" s="374"/>
      <c r="Z958" s="374"/>
      <c r="AA958" s="374"/>
      <c r="AB958" s="374"/>
      <c r="AC958" s="375"/>
      <c r="AD958" s="232"/>
    </row>
    <row r="959" spans="1:30" ht="37.5" x14ac:dyDescent="0.3">
      <c r="A959" s="249"/>
      <c r="B959" s="38" t="s">
        <v>68</v>
      </c>
      <c r="C959" s="40" t="s">
        <v>69</v>
      </c>
      <c r="D959" s="35" t="s">
        <v>45</v>
      </c>
      <c r="E959" s="35" t="s">
        <v>45</v>
      </c>
      <c r="F959" s="35" t="s">
        <v>45</v>
      </c>
      <c r="G959" s="35" t="s">
        <v>45</v>
      </c>
      <c r="H959" s="35" t="s">
        <v>36</v>
      </c>
      <c r="I959" s="35" t="s">
        <v>45</v>
      </c>
      <c r="J959" s="35" t="s">
        <v>45</v>
      </c>
      <c r="K959" s="35" t="s">
        <v>45</v>
      </c>
      <c r="L959" s="35" t="s">
        <v>45</v>
      </c>
      <c r="M959" s="35" t="s">
        <v>45</v>
      </c>
      <c r="N959" s="35">
        <f>ROUND('План мероприятий'!N1070/1000,0)</f>
        <v>0</v>
      </c>
      <c r="O959" s="35">
        <f>ROUND('План мероприятий'!O1070/1000,0)</f>
        <v>0</v>
      </c>
      <c r="P959" s="35">
        <f>ROUND('План мероприятий'!P1070/1000,0)</f>
        <v>0</v>
      </c>
      <c r="Q959" s="35">
        <f>ROUND('План мероприятий'!Q1070/1000,0)</f>
        <v>0</v>
      </c>
      <c r="R959" s="35">
        <f>ROUND('План мероприятий'!R1070/1000,0)</f>
        <v>0</v>
      </c>
      <c r="S959" s="35">
        <f>ROUND('План мероприятий'!S1070/1000,0)</f>
        <v>0</v>
      </c>
      <c r="T959" s="372"/>
      <c r="U959" s="376"/>
      <c r="V959" s="66" t="s">
        <v>45</v>
      </c>
      <c r="W959" s="66" t="s">
        <v>45</v>
      </c>
      <c r="X959" s="66" t="s">
        <v>69</v>
      </c>
      <c r="Y959" s="66" t="s">
        <v>69</v>
      </c>
      <c r="Z959" s="66" t="s">
        <v>69</v>
      </c>
      <c r="AA959" s="66" t="s">
        <v>69</v>
      </c>
      <c r="AB959" s="66" t="s">
        <v>69</v>
      </c>
      <c r="AC959" s="67"/>
      <c r="AD959" s="64" t="s">
        <v>45</v>
      </c>
    </row>
    <row r="960" spans="1:30" ht="90" customHeight="1" x14ac:dyDescent="0.3">
      <c r="A960" s="249" t="s">
        <v>702</v>
      </c>
      <c r="B960" s="250" t="s">
        <v>51</v>
      </c>
      <c r="C960" s="250" t="s">
        <v>703</v>
      </c>
      <c r="D960" s="16" t="s">
        <v>6</v>
      </c>
      <c r="E960" s="35" t="s">
        <v>63</v>
      </c>
      <c r="F960" s="35"/>
      <c r="G960" s="35"/>
      <c r="H960" s="35" t="s">
        <v>36</v>
      </c>
      <c r="I960" s="35">
        <v>5</v>
      </c>
      <c r="J960" s="35" t="s">
        <v>125</v>
      </c>
      <c r="K960" s="35" t="s">
        <v>704</v>
      </c>
      <c r="L960" s="35" t="s">
        <v>38</v>
      </c>
      <c r="M960" s="35"/>
      <c r="N960" s="20">
        <f>ROUND('План мероприятий'!N1071/1000,0)</f>
        <v>1675</v>
      </c>
      <c r="O960" s="20">
        <f>ROUND('План мероприятий'!O1071/1000,0)</f>
        <v>0</v>
      </c>
      <c r="P960" s="20">
        <f>ROUND('План мероприятий'!P1071/1000,0)</f>
        <v>0</v>
      </c>
      <c r="Q960" s="20">
        <f>ROUND('План мероприятий'!Q1071/1000,0)</f>
        <v>300</v>
      </c>
      <c r="R960" s="20">
        <f>ROUND('План мероприятий'!R1071/1000,0)</f>
        <v>687</v>
      </c>
      <c r="S960" s="20">
        <f>ROUND('План мероприятий'!S1071/1000,0)</f>
        <v>687</v>
      </c>
      <c r="T960" s="372">
        <f>N960/$N$19</f>
        <v>1.0100337049754863E-5</v>
      </c>
      <c r="U960" s="376" t="s">
        <v>39</v>
      </c>
      <c r="V960" s="376" t="s">
        <v>705</v>
      </c>
      <c r="W960" s="374" t="s">
        <v>100</v>
      </c>
      <c r="X960" s="374">
        <v>0</v>
      </c>
      <c r="Y960" s="374">
        <v>50</v>
      </c>
      <c r="Z960" s="374">
        <v>50</v>
      </c>
      <c r="AA960" s="374">
        <v>50</v>
      </c>
      <c r="AB960" s="374">
        <v>50</v>
      </c>
      <c r="AC960" s="375">
        <f>N960/$N$930</f>
        <v>7.4121603681741741E-2</v>
      </c>
      <c r="AD960" s="232"/>
    </row>
    <row r="961" spans="1:30" ht="37.5" customHeight="1" x14ac:dyDescent="0.3">
      <c r="A961" s="249"/>
      <c r="B961" s="250"/>
      <c r="C961" s="250"/>
      <c r="D961" s="19" t="s">
        <v>28</v>
      </c>
      <c r="E961" s="35" t="s">
        <v>63</v>
      </c>
      <c r="F961" s="35"/>
      <c r="G961" s="35"/>
      <c r="H961" s="35" t="s">
        <v>36</v>
      </c>
      <c r="I961" s="35">
        <v>5</v>
      </c>
      <c r="J961" s="35" t="s">
        <v>125</v>
      </c>
      <c r="K961" s="35" t="s">
        <v>704</v>
      </c>
      <c r="L961" s="35" t="s">
        <v>38</v>
      </c>
      <c r="M961" s="35"/>
      <c r="N961" s="20">
        <f>ROUND('План мероприятий'!N1072/1000,0)</f>
        <v>1675</v>
      </c>
      <c r="O961" s="20">
        <f>ROUND('План мероприятий'!O1072/1000,0)</f>
        <v>0</v>
      </c>
      <c r="P961" s="20">
        <f>ROUND('План мероприятий'!P1072/1000,0)</f>
        <v>0</v>
      </c>
      <c r="Q961" s="20">
        <f>ROUND('План мероприятий'!Q1072/1000,0)</f>
        <v>300</v>
      </c>
      <c r="R961" s="20">
        <f>ROUND('План мероприятий'!R1072/1000,0)</f>
        <v>687</v>
      </c>
      <c r="S961" s="20">
        <f>ROUND('План мероприятий'!S1072/1000,0)</f>
        <v>687</v>
      </c>
      <c r="T961" s="372"/>
      <c r="U961" s="376"/>
      <c r="V961" s="376"/>
      <c r="W961" s="374"/>
      <c r="X961" s="374"/>
      <c r="Y961" s="374"/>
      <c r="Z961" s="374"/>
      <c r="AA961" s="374"/>
      <c r="AB961" s="374"/>
      <c r="AC961" s="375"/>
      <c r="AD961" s="232"/>
    </row>
    <row r="962" spans="1:30" ht="30" customHeight="1" x14ac:dyDescent="0.3">
      <c r="A962" s="249"/>
      <c r="B962" s="250"/>
      <c r="C962" s="250"/>
      <c r="D962" s="19" t="s">
        <v>29</v>
      </c>
      <c r="E962" s="35"/>
      <c r="F962" s="35"/>
      <c r="G962" s="35"/>
      <c r="H962" s="35"/>
      <c r="I962" s="35"/>
      <c r="J962" s="35"/>
      <c r="K962" s="35"/>
      <c r="L962" s="35"/>
      <c r="M962" s="35"/>
      <c r="N962" s="20">
        <f>ROUND('План мероприятий'!N1073/1000,0)</f>
        <v>0</v>
      </c>
      <c r="O962" s="20">
        <f>ROUND('План мероприятий'!O1073/1000,0)</f>
        <v>0</v>
      </c>
      <c r="P962" s="20">
        <f>ROUND('План мероприятий'!P1073/1000,0)</f>
        <v>0</v>
      </c>
      <c r="Q962" s="20">
        <f>ROUND('План мероприятий'!Q1073/1000,0)</f>
        <v>0</v>
      </c>
      <c r="R962" s="20">
        <f>ROUND('План мероприятий'!R1073/1000,0)</f>
        <v>0</v>
      </c>
      <c r="S962" s="20">
        <f>ROUND('План мероприятий'!S1073/1000,0)</f>
        <v>0</v>
      </c>
      <c r="T962" s="372"/>
      <c r="U962" s="376"/>
      <c r="V962" s="376"/>
      <c r="W962" s="374"/>
      <c r="X962" s="374"/>
      <c r="Y962" s="374"/>
      <c r="Z962" s="374"/>
      <c r="AA962" s="374"/>
      <c r="AB962" s="374"/>
      <c r="AC962" s="375"/>
      <c r="AD962" s="232"/>
    </row>
    <row r="963" spans="1:30" ht="30" customHeight="1" x14ac:dyDescent="0.3">
      <c r="A963" s="249"/>
      <c r="B963" s="250"/>
      <c r="C963" s="250"/>
      <c r="D963" s="19" t="s">
        <v>30</v>
      </c>
      <c r="E963" s="35"/>
      <c r="F963" s="35"/>
      <c r="G963" s="35"/>
      <c r="H963" s="35"/>
      <c r="I963" s="35"/>
      <c r="J963" s="35"/>
      <c r="K963" s="35"/>
      <c r="L963" s="35"/>
      <c r="M963" s="35"/>
      <c r="N963" s="20">
        <f>ROUND('План мероприятий'!N1074/1000,0)</f>
        <v>0</v>
      </c>
      <c r="O963" s="20">
        <f>ROUND('План мероприятий'!O1074/1000,0)</f>
        <v>0</v>
      </c>
      <c r="P963" s="20">
        <f>ROUND('План мероприятий'!P1074/1000,0)</f>
        <v>0</v>
      </c>
      <c r="Q963" s="20">
        <f>ROUND('План мероприятий'!Q1074/1000,0)</f>
        <v>0</v>
      </c>
      <c r="R963" s="20">
        <f>ROUND('План мероприятий'!R1074/1000,0)</f>
        <v>0</v>
      </c>
      <c r="S963" s="20">
        <f>ROUND('План мероприятий'!S1074/1000,0)</f>
        <v>0</v>
      </c>
      <c r="T963" s="372"/>
      <c r="U963" s="376"/>
      <c r="V963" s="376"/>
      <c r="W963" s="374"/>
      <c r="X963" s="374"/>
      <c r="Y963" s="374"/>
      <c r="Z963" s="374"/>
      <c r="AA963" s="374"/>
      <c r="AB963" s="374"/>
      <c r="AC963" s="375"/>
      <c r="AD963" s="232"/>
    </row>
    <row r="964" spans="1:30" ht="30" customHeight="1" x14ac:dyDescent="0.3">
      <c r="A964" s="249"/>
      <c r="B964" s="250"/>
      <c r="C964" s="250"/>
      <c r="D964" s="19" t="s">
        <v>31</v>
      </c>
      <c r="E964" s="35"/>
      <c r="F964" s="35"/>
      <c r="G964" s="35"/>
      <c r="H964" s="35"/>
      <c r="I964" s="35"/>
      <c r="J964" s="35"/>
      <c r="K964" s="35"/>
      <c r="L964" s="35"/>
      <c r="M964" s="35"/>
      <c r="N964" s="20">
        <f>ROUND('План мероприятий'!N1075/1000,0)</f>
        <v>0</v>
      </c>
      <c r="O964" s="20">
        <f>ROUND('План мероприятий'!O1075/1000,0)</f>
        <v>0</v>
      </c>
      <c r="P964" s="20">
        <f>ROUND('План мероприятий'!P1075/1000,0)</f>
        <v>0</v>
      </c>
      <c r="Q964" s="20">
        <f>ROUND('План мероприятий'!Q1075/1000,0)</f>
        <v>0</v>
      </c>
      <c r="R964" s="20">
        <f>ROUND('План мероприятий'!R1075/1000,0)</f>
        <v>0</v>
      </c>
      <c r="S964" s="20">
        <f>ROUND('План мероприятий'!S1075/1000,0)</f>
        <v>0</v>
      </c>
      <c r="T964" s="372"/>
      <c r="U964" s="376"/>
      <c r="V964" s="376"/>
      <c r="W964" s="374"/>
      <c r="X964" s="374"/>
      <c r="Y964" s="374"/>
      <c r="Z964" s="374"/>
      <c r="AA964" s="374"/>
      <c r="AB964" s="374"/>
      <c r="AC964" s="375"/>
      <c r="AD964" s="232"/>
    </row>
    <row r="965" spans="1:30" ht="37.5" x14ac:dyDescent="0.3">
      <c r="A965" s="249"/>
      <c r="B965" s="38" t="s">
        <v>68</v>
      </c>
      <c r="C965" s="40" t="s">
        <v>69</v>
      </c>
      <c r="D965" s="35" t="s">
        <v>45</v>
      </c>
      <c r="E965" s="35" t="s">
        <v>45</v>
      </c>
      <c r="F965" s="35" t="s">
        <v>45</v>
      </c>
      <c r="G965" s="35" t="s">
        <v>45</v>
      </c>
      <c r="H965" s="35" t="s">
        <v>36</v>
      </c>
      <c r="I965" s="35" t="s">
        <v>45</v>
      </c>
      <c r="J965" s="35" t="s">
        <v>45</v>
      </c>
      <c r="K965" s="35" t="s">
        <v>45</v>
      </c>
      <c r="L965" s="35" t="s">
        <v>45</v>
      </c>
      <c r="M965" s="35" t="s">
        <v>45</v>
      </c>
      <c r="N965" s="35">
        <f>ROUND('План мероприятий'!N1076/1000,0)</f>
        <v>0</v>
      </c>
      <c r="O965" s="35">
        <f>ROUND('План мероприятий'!O1076/1000,0)</f>
        <v>0</v>
      </c>
      <c r="P965" s="35">
        <f>ROUND('План мероприятий'!P1076/1000,0)</f>
        <v>0</v>
      </c>
      <c r="Q965" s="35">
        <f>ROUND('План мероприятий'!Q1076/1000,0)</f>
        <v>0</v>
      </c>
      <c r="R965" s="35">
        <f>ROUND('План мероприятий'!R1076/1000,0)</f>
        <v>0</v>
      </c>
      <c r="S965" s="35">
        <f>ROUND('План мероприятий'!S1076/1000,0)</f>
        <v>0</v>
      </c>
      <c r="T965" s="372"/>
      <c r="U965" s="376"/>
      <c r="V965" s="66" t="s">
        <v>45</v>
      </c>
      <c r="W965" s="66" t="s">
        <v>45</v>
      </c>
      <c r="X965" s="66" t="s">
        <v>69</v>
      </c>
      <c r="Y965" s="66" t="s">
        <v>69</v>
      </c>
      <c r="Z965" s="66" t="s">
        <v>69</v>
      </c>
      <c r="AA965" s="66" t="s">
        <v>69</v>
      </c>
      <c r="AB965" s="66" t="s">
        <v>69</v>
      </c>
      <c r="AC965" s="67"/>
      <c r="AD965" s="64" t="s">
        <v>45</v>
      </c>
    </row>
    <row r="966" spans="1:30" ht="37.5" customHeight="1" x14ac:dyDescent="0.3">
      <c r="A966" s="249" t="s">
        <v>706</v>
      </c>
      <c r="B966" s="250" t="s">
        <v>51</v>
      </c>
      <c r="C966" s="250" t="s">
        <v>707</v>
      </c>
      <c r="D966" s="16" t="s">
        <v>6</v>
      </c>
      <c r="E966" s="35" t="s">
        <v>63</v>
      </c>
      <c r="F966" s="35"/>
      <c r="G966" s="35"/>
      <c r="H966" s="35" t="s">
        <v>36</v>
      </c>
      <c r="I966" s="35">
        <v>5</v>
      </c>
      <c r="J966" s="35" t="s">
        <v>125</v>
      </c>
      <c r="K966" s="35" t="s">
        <v>708</v>
      </c>
      <c r="L966" s="35" t="s">
        <v>38</v>
      </c>
      <c r="M966" s="35"/>
      <c r="N966" s="20">
        <f>ROUND('План мероприятий'!N1077/1000,0)</f>
        <v>3890</v>
      </c>
      <c r="O966" s="20">
        <f>ROUND('План мероприятий'!O1077/1000,0)</f>
        <v>880</v>
      </c>
      <c r="P966" s="20">
        <f>ROUND('План мероприятий'!P1077/1000,0)</f>
        <v>880</v>
      </c>
      <c r="Q966" s="20">
        <f>ROUND('План мероприятий'!Q1077/1000,0)</f>
        <v>370</v>
      </c>
      <c r="R966" s="20">
        <f>ROUND('План мероприятий'!R1077/1000,0)</f>
        <v>880</v>
      </c>
      <c r="S966" s="20">
        <f>ROUND('План мероприятий'!S1077/1000,0)</f>
        <v>880</v>
      </c>
      <c r="T966" s="372">
        <f>N966/$N$19</f>
        <v>2.3456902163311294E-5</v>
      </c>
      <c r="U966" s="376" t="s">
        <v>39</v>
      </c>
      <c r="V966" s="376" t="s">
        <v>709</v>
      </c>
      <c r="W966" s="374" t="s">
        <v>85</v>
      </c>
      <c r="X966" s="374">
        <v>20</v>
      </c>
      <c r="Y966" s="374">
        <v>0</v>
      </c>
      <c r="Z966" s="374">
        <v>20</v>
      </c>
      <c r="AA966" s="374">
        <v>20</v>
      </c>
      <c r="AB966" s="374">
        <v>20</v>
      </c>
      <c r="AC966" s="375">
        <f>N966/$N$930</f>
        <v>0.17213912735640322</v>
      </c>
      <c r="AD966" s="232"/>
    </row>
    <row r="967" spans="1:30" ht="37.5" x14ac:dyDescent="0.3">
      <c r="A967" s="249"/>
      <c r="B967" s="250"/>
      <c r="C967" s="250"/>
      <c r="D967" s="19" t="s">
        <v>28</v>
      </c>
      <c r="E967" s="35" t="s">
        <v>63</v>
      </c>
      <c r="F967" s="35"/>
      <c r="G967" s="35"/>
      <c r="H967" s="35" t="s">
        <v>36</v>
      </c>
      <c r="I967" s="35">
        <v>5</v>
      </c>
      <c r="J967" s="35" t="s">
        <v>125</v>
      </c>
      <c r="K967" s="35" t="s">
        <v>708</v>
      </c>
      <c r="L967" s="35" t="s">
        <v>38</v>
      </c>
      <c r="M967" s="35"/>
      <c r="N967" s="20">
        <f>ROUND('План мероприятий'!N1078/1000,0)</f>
        <v>3890</v>
      </c>
      <c r="O967" s="20">
        <f>ROUND('План мероприятий'!O1078/1000,0)</f>
        <v>880</v>
      </c>
      <c r="P967" s="20">
        <f>ROUND('План мероприятий'!P1078/1000,0)</f>
        <v>880</v>
      </c>
      <c r="Q967" s="20">
        <f>ROUND('План мероприятий'!Q1078/1000,0)</f>
        <v>370</v>
      </c>
      <c r="R967" s="20">
        <f>ROUND('План мероприятий'!R1078/1000,0)</f>
        <v>880</v>
      </c>
      <c r="S967" s="20">
        <f>ROUND('План мероприятий'!S1078/1000,0)</f>
        <v>880</v>
      </c>
      <c r="T967" s="372"/>
      <c r="U967" s="376"/>
      <c r="V967" s="376"/>
      <c r="W967" s="374"/>
      <c r="X967" s="374"/>
      <c r="Y967" s="374"/>
      <c r="Z967" s="374"/>
      <c r="AA967" s="374"/>
      <c r="AB967" s="374"/>
      <c r="AC967" s="375"/>
      <c r="AD967" s="232"/>
    </row>
    <row r="968" spans="1:30" x14ac:dyDescent="0.3">
      <c r="A968" s="249"/>
      <c r="B968" s="250"/>
      <c r="C968" s="250"/>
      <c r="D968" s="19" t="s">
        <v>29</v>
      </c>
      <c r="E968" s="35"/>
      <c r="F968" s="35"/>
      <c r="G968" s="35"/>
      <c r="H968" s="35"/>
      <c r="I968" s="35"/>
      <c r="J968" s="35"/>
      <c r="K968" s="35"/>
      <c r="L968" s="35"/>
      <c r="M968" s="35"/>
      <c r="N968" s="20">
        <f>ROUND('План мероприятий'!N1079/1000,0)</f>
        <v>0</v>
      </c>
      <c r="O968" s="20">
        <f>ROUND('План мероприятий'!O1079/1000,0)</f>
        <v>0</v>
      </c>
      <c r="P968" s="20">
        <f>ROUND('План мероприятий'!P1079/1000,0)</f>
        <v>0</v>
      </c>
      <c r="Q968" s="20">
        <f>ROUND('План мероприятий'!Q1079/1000,0)</f>
        <v>0</v>
      </c>
      <c r="R968" s="20">
        <f>ROUND('План мероприятий'!R1079/1000,0)</f>
        <v>0</v>
      </c>
      <c r="S968" s="20">
        <f>ROUND('План мероприятий'!S1079/1000,0)</f>
        <v>0</v>
      </c>
      <c r="T968" s="372"/>
      <c r="U968" s="376"/>
      <c r="V968" s="376"/>
      <c r="W968" s="374"/>
      <c r="X968" s="374"/>
      <c r="Y968" s="374"/>
      <c r="Z968" s="374"/>
      <c r="AA968" s="374"/>
      <c r="AB968" s="374"/>
      <c r="AC968" s="375"/>
      <c r="AD968" s="232"/>
    </row>
    <row r="969" spans="1:30" x14ac:dyDescent="0.3">
      <c r="A969" s="249"/>
      <c r="B969" s="250"/>
      <c r="C969" s="250"/>
      <c r="D969" s="19" t="s">
        <v>30</v>
      </c>
      <c r="E969" s="35"/>
      <c r="F969" s="35"/>
      <c r="G969" s="35"/>
      <c r="H969" s="35"/>
      <c r="I969" s="35"/>
      <c r="J969" s="35"/>
      <c r="K969" s="35"/>
      <c r="L969" s="35"/>
      <c r="M969" s="35"/>
      <c r="N969" s="20">
        <f>ROUND('План мероприятий'!N1080/1000,0)</f>
        <v>0</v>
      </c>
      <c r="O969" s="20">
        <f>ROUND('План мероприятий'!O1080/1000,0)</f>
        <v>0</v>
      </c>
      <c r="P969" s="20">
        <f>ROUND('План мероприятий'!P1080/1000,0)</f>
        <v>0</v>
      </c>
      <c r="Q969" s="20">
        <f>ROUND('План мероприятий'!Q1080/1000,0)</f>
        <v>0</v>
      </c>
      <c r="R969" s="20">
        <f>ROUND('План мероприятий'!R1080/1000,0)</f>
        <v>0</v>
      </c>
      <c r="S969" s="20">
        <f>ROUND('План мероприятий'!S1080/1000,0)</f>
        <v>0</v>
      </c>
      <c r="T969" s="372"/>
      <c r="U969" s="376"/>
      <c r="V969" s="376"/>
      <c r="W969" s="374"/>
      <c r="X969" s="374"/>
      <c r="Y969" s="374"/>
      <c r="Z969" s="374"/>
      <c r="AA969" s="374"/>
      <c r="AB969" s="374"/>
      <c r="AC969" s="375"/>
      <c r="AD969" s="232"/>
    </row>
    <row r="970" spans="1:30" x14ac:dyDescent="0.3">
      <c r="A970" s="249"/>
      <c r="B970" s="250"/>
      <c r="C970" s="250"/>
      <c r="D970" s="19" t="s">
        <v>31</v>
      </c>
      <c r="E970" s="35"/>
      <c r="F970" s="35"/>
      <c r="G970" s="35"/>
      <c r="H970" s="35"/>
      <c r="I970" s="35"/>
      <c r="J970" s="35"/>
      <c r="K970" s="35"/>
      <c r="L970" s="35"/>
      <c r="M970" s="35"/>
      <c r="N970" s="20">
        <f>ROUND('План мероприятий'!N1081/1000,0)</f>
        <v>0</v>
      </c>
      <c r="O970" s="20">
        <f>ROUND('План мероприятий'!O1081/1000,0)</f>
        <v>0</v>
      </c>
      <c r="P970" s="20">
        <f>ROUND('План мероприятий'!P1081/1000,0)</f>
        <v>0</v>
      </c>
      <c r="Q970" s="20">
        <f>ROUND('План мероприятий'!Q1081/1000,0)</f>
        <v>0</v>
      </c>
      <c r="R970" s="20">
        <f>ROUND('План мероприятий'!R1081/1000,0)</f>
        <v>0</v>
      </c>
      <c r="S970" s="20">
        <f>ROUND('План мероприятий'!S1081/1000,0)</f>
        <v>0</v>
      </c>
      <c r="T970" s="372"/>
      <c r="U970" s="376"/>
      <c r="V970" s="376"/>
      <c r="W970" s="374"/>
      <c r="X970" s="374"/>
      <c r="Y970" s="374"/>
      <c r="Z970" s="374"/>
      <c r="AA970" s="374"/>
      <c r="AB970" s="374"/>
      <c r="AC970" s="375"/>
      <c r="AD970" s="232"/>
    </row>
    <row r="971" spans="1:30" ht="37.5" x14ac:dyDescent="0.3">
      <c r="A971" s="249"/>
      <c r="B971" s="38" t="s">
        <v>68</v>
      </c>
      <c r="C971" s="39"/>
      <c r="D971" s="35" t="s">
        <v>45</v>
      </c>
      <c r="E971" s="35" t="s">
        <v>45</v>
      </c>
      <c r="F971" s="35" t="s">
        <v>45</v>
      </c>
      <c r="G971" s="35" t="s">
        <v>45</v>
      </c>
      <c r="H971" s="35" t="s">
        <v>36</v>
      </c>
      <c r="I971" s="35" t="s">
        <v>45</v>
      </c>
      <c r="J971" s="35" t="s">
        <v>45</v>
      </c>
      <c r="K971" s="35" t="s">
        <v>45</v>
      </c>
      <c r="L971" s="35" t="s">
        <v>45</v>
      </c>
      <c r="M971" s="35" t="s">
        <v>45</v>
      </c>
      <c r="N971" s="35">
        <f>ROUND('План мероприятий'!N1082/1000,0)</f>
        <v>0</v>
      </c>
      <c r="O971" s="35">
        <f>ROUND('План мероприятий'!O1082/1000,0)</f>
        <v>0</v>
      </c>
      <c r="P971" s="35">
        <f>ROUND('План мероприятий'!P1082/1000,0)</f>
        <v>0</v>
      </c>
      <c r="Q971" s="35">
        <f>ROUND('План мероприятий'!Q1082/1000,0)</f>
        <v>0</v>
      </c>
      <c r="R971" s="35">
        <f>ROUND('План мероприятий'!R1082/1000,0)</f>
        <v>0</v>
      </c>
      <c r="S971" s="35">
        <f>ROUND('План мероприятий'!S1082/1000,0)</f>
        <v>0</v>
      </c>
      <c r="T971" s="372"/>
      <c r="U971" s="376"/>
      <c r="V971" s="66" t="s">
        <v>45</v>
      </c>
      <c r="W971" s="66" t="s">
        <v>45</v>
      </c>
      <c r="X971" s="66"/>
      <c r="Y971" s="66"/>
      <c r="Z971" s="66"/>
      <c r="AA971" s="66"/>
      <c r="AB971" s="66"/>
      <c r="AC971" s="67"/>
      <c r="AD971" s="64"/>
    </row>
    <row r="972" spans="1:30" ht="37.5" x14ac:dyDescent="0.3">
      <c r="A972" s="249" t="s">
        <v>710</v>
      </c>
      <c r="B972" s="250" t="s">
        <v>51</v>
      </c>
      <c r="C972" s="250" t="s">
        <v>711</v>
      </c>
      <c r="D972" s="16" t="s">
        <v>6</v>
      </c>
      <c r="E972" s="35" t="s">
        <v>63</v>
      </c>
      <c r="F972" s="35"/>
      <c r="G972" s="35"/>
      <c r="H972" s="35" t="s">
        <v>36</v>
      </c>
      <c r="I972" s="35">
        <v>5</v>
      </c>
      <c r="J972" s="35" t="s">
        <v>125</v>
      </c>
      <c r="K972" s="41" t="s">
        <v>712</v>
      </c>
      <c r="L972" s="35" t="s">
        <v>160</v>
      </c>
      <c r="M972" s="35"/>
      <c r="N972" s="20">
        <f>ROUND('План мероприятий'!N1083/1000,0)</f>
        <v>927</v>
      </c>
      <c r="O972" s="20">
        <f>ROUND('План мероприятий'!O1083/1000,0)</f>
        <v>200</v>
      </c>
      <c r="P972" s="20">
        <f>ROUND('План мероприятий'!P1083/1000,0)</f>
        <v>363</v>
      </c>
      <c r="Q972" s="20">
        <f>ROUND('План мероприятий'!Q1083/1000,0)</f>
        <v>364</v>
      </c>
      <c r="R972" s="20">
        <f>ROUND('План мероприятий'!R1083/1000,0)</f>
        <v>0</v>
      </c>
      <c r="S972" s="20">
        <f>ROUND('План мероприятий'!S1083/1000,0)</f>
        <v>0</v>
      </c>
      <c r="T972" s="372">
        <f>N972/$N$19</f>
        <v>5.5898581761926919E-6</v>
      </c>
      <c r="U972" s="376" t="s">
        <v>39</v>
      </c>
      <c r="V972" s="376" t="s">
        <v>713</v>
      </c>
      <c r="W972" s="376" t="s">
        <v>100</v>
      </c>
      <c r="X972" s="374">
        <v>1</v>
      </c>
      <c r="Y972" s="374">
        <v>1</v>
      </c>
      <c r="Z972" s="374">
        <v>1</v>
      </c>
      <c r="AA972" s="374">
        <v>0</v>
      </c>
      <c r="AB972" s="374">
        <v>0</v>
      </c>
      <c r="AC972" s="375">
        <f>N972/$N$930</f>
        <v>4.1021329321178863E-2</v>
      </c>
      <c r="AD972" s="232"/>
    </row>
    <row r="973" spans="1:30" ht="37.5" x14ac:dyDescent="0.3">
      <c r="A973" s="249"/>
      <c r="B973" s="250"/>
      <c r="C973" s="250"/>
      <c r="D973" s="19" t="s">
        <v>28</v>
      </c>
      <c r="E973" s="35" t="s">
        <v>63</v>
      </c>
      <c r="F973" s="35"/>
      <c r="G973" s="35"/>
      <c r="H973" s="35" t="s">
        <v>36</v>
      </c>
      <c r="I973" s="35">
        <v>5</v>
      </c>
      <c r="J973" s="35" t="s">
        <v>125</v>
      </c>
      <c r="K973" s="41" t="s">
        <v>712</v>
      </c>
      <c r="L973" s="35" t="s">
        <v>160</v>
      </c>
      <c r="M973" s="35"/>
      <c r="N973" s="20">
        <f>ROUND('План мероприятий'!N1084/1000,0)</f>
        <v>67</v>
      </c>
      <c r="O973" s="20">
        <f>ROUND('План мероприятий'!O1084/1000,0)</f>
        <v>16</v>
      </c>
      <c r="P973" s="20">
        <f>ROUND('План мероприятий'!P1084/1000,0)</f>
        <v>29</v>
      </c>
      <c r="Q973" s="20">
        <f>ROUND('План мероприятий'!Q1084/1000,0)</f>
        <v>22</v>
      </c>
      <c r="R973" s="20">
        <f>ROUND('План мероприятий'!R1084/1000,0)</f>
        <v>0</v>
      </c>
      <c r="S973" s="20">
        <f>ROUND('План мероприятий'!S1084/1000,0)</f>
        <v>0</v>
      </c>
      <c r="T973" s="372"/>
      <c r="U973" s="376"/>
      <c r="V973" s="376"/>
      <c r="W973" s="376"/>
      <c r="X973" s="374"/>
      <c r="Y973" s="374"/>
      <c r="Z973" s="374"/>
      <c r="AA973" s="374"/>
      <c r="AB973" s="374"/>
      <c r="AC973" s="375"/>
      <c r="AD973" s="232"/>
    </row>
    <row r="974" spans="1:30" ht="37.5" x14ac:dyDescent="0.3">
      <c r="A974" s="249"/>
      <c r="B974" s="250"/>
      <c r="C974" s="250"/>
      <c r="D974" s="19" t="s">
        <v>29</v>
      </c>
      <c r="E974" s="35"/>
      <c r="F974" s="35"/>
      <c r="G974" s="35"/>
      <c r="H974" s="35" t="s">
        <v>36</v>
      </c>
      <c r="I974" s="35">
        <v>5</v>
      </c>
      <c r="J974" s="35" t="s">
        <v>125</v>
      </c>
      <c r="K974" s="41" t="s">
        <v>712</v>
      </c>
      <c r="L974" s="35" t="s">
        <v>160</v>
      </c>
      <c r="M974" s="35"/>
      <c r="N974" s="20">
        <f>ROUND('План мероприятий'!N1085/1000,0)</f>
        <v>860</v>
      </c>
      <c r="O974" s="20">
        <f>ROUND('План мероприятий'!O1085/1000,0)</f>
        <v>184</v>
      </c>
      <c r="P974" s="20">
        <f>ROUND('План мероприятий'!P1085/1000,0)</f>
        <v>334</v>
      </c>
      <c r="Q974" s="20">
        <f>ROUND('План мероприятий'!Q1085/1000,0)</f>
        <v>342</v>
      </c>
      <c r="R974" s="20">
        <f>ROUND('План мероприятий'!R1085/1000,0)</f>
        <v>0</v>
      </c>
      <c r="S974" s="20">
        <f>ROUND('План мероприятий'!S1085/1000,0)</f>
        <v>0</v>
      </c>
      <c r="T974" s="372"/>
      <c r="U974" s="376"/>
      <c r="V974" s="376"/>
      <c r="W974" s="376"/>
      <c r="X974" s="374"/>
      <c r="Y974" s="374"/>
      <c r="Z974" s="374"/>
      <c r="AA974" s="374"/>
      <c r="AB974" s="374"/>
      <c r="AC974" s="375"/>
      <c r="AD974" s="232"/>
    </row>
    <row r="975" spans="1:30" x14ac:dyDescent="0.3">
      <c r="A975" s="249"/>
      <c r="B975" s="250"/>
      <c r="C975" s="250"/>
      <c r="D975" s="19" t="s">
        <v>30</v>
      </c>
      <c r="E975" s="35"/>
      <c r="F975" s="35"/>
      <c r="G975" s="35"/>
      <c r="H975" s="35"/>
      <c r="I975" s="35"/>
      <c r="J975" s="35"/>
      <c r="K975" s="35"/>
      <c r="L975" s="35"/>
      <c r="M975" s="35"/>
      <c r="N975" s="20">
        <f>ROUND('План мероприятий'!N1086/1000,0)</f>
        <v>0</v>
      </c>
      <c r="O975" s="20">
        <f>ROUND('План мероприятий'!O1086/1000,0)</f>
        <v>0</v>
      </c>
      <c r="P975" s="20">
        <f>ROUND('План мероприятий'!P1086/1000,0)</f>
        <v>0</v>
      </c>
      <c r="Q975" s="20">
        <f>ROUND('План мероприятий'!Q1086/1000,0)</f>
        <v>0</v>
      </c>
      <c r="R975" s="20">
        <f>ROUND('План мероприятий'!R1086/1000,0)</f>
        <v>0</v>
      </c>
      <c r="S975" s="20">
        <f>ROUND('План мероприятий'!S1086/1000,0)</f>
        <v>0</v>
      </c>
      <c r="T975" s="372"/>
      <c r="U975" s="376"/>
      <c r="V975" s="376"/>
      <c r="W975" s="376"/>
      <c r="X975" s="374"/>
      <c r="Y975" s="374"/>
      <c r="Z975" s="374"/>
      <c r="AA975" s="374"/>
      <c r="AB975" s="374"/>
      <c r="AC975" s="375"/>
      <c r="AD975" s="232"/>
    </row>
    <row r="976" spans="1:30" x14ac:dyDescent="0.3">
      <c r="A976" s="249"/>
      <c r="B976" s="250"/>
      <c r="C976" s="250"/>
      <c r="D976" s="19" t="s">
        <v>31</v>
      </c>
      <c r="E976" s="35"/>
      <c r="F976" s="35"/>
      <c r="G976" s="35"/>
      <c r="H976" s="35"/>
      <c r="I976" s="35"/>
      <c r="J976" s="35"/>
      <c r="K976" s="35"/>
      <c r="L976" s="35"/>
      <c r="M976" s="35"/>
      <c r="N976" s="20">
        <f>ROUND('План мероприятий'!N1087/1000,0)</f>
        <v>0</v>
      </c>
      <c r="O976" s="20">
        <f>ROUND('План мероприятий'!O1087/1000,0)</f>
        <v>0</v>
      </c>
      <c r="P976" s="20">
        <f>ROUND('План мероприятий'!P1087/1000,0)</f>
        <v>0</v>
      </c>
      <c r="Q976" s="20">
        <f>ROUND('План мероприятий'!Q1087/1000,0)</f>
        <v>0</v>
      </c>
      <c r="R976" s="20">
        <f>ROUND('План мероприятий'!R1087/1000,0)</f>
        <v>0</v>
      </c>
      <c r="S976" s="20">
        <f>ROUND('План мероприятий'!S1087/1000,0)</f>
        <v>0</v>
      </c>
      <c r="T976" s="372"/>
      <c r="U976" s="376"/>
      <c r="V976" s="376"/>
      <c r="W976" s="376"/>
      <c r="X976" s="374"/>
      <c r="Y976" s="374"/>
      <c r="Z976" s="374"/>
      <c r="AA976" s="374"/>
      <c r="AB976" s="374"/>
      <c r="AC976" s="375"/>
      <c r="AD976" s="232"/>
    </row>
    <row r="977" spans="1:30" ht="21" customHeight="1" x14ac:dyDescent="0.3">
      <c r="A977" s="249"/>
      <c r="B977" s="38" t="s">
        <v>68</v>
      </c>
      <c r="C977" s="39"/>
      <c r="D977" s="35" t="s">
        <v>45</v>
      </c>
      <c r="E977" s="35" t="s">
        <v>45</v>
      </c>
      <c r="F977" s="35" t="s">
        <v>45</v>
      </c>
      <c r="G977" s="35" t="s">
        <v>45</v>
      </c>
      <c r="H977" s="35" t="s">
        <v>36</v>
      </c>
      <c r="I977" s="35" t="s">
        <v>45</v>
      </c>
      <c r="J977" s="35" t="s">
        <v>45</v>
      </c>
      <c r="K977" s="35" t="s">
        <v>45</v>
      </c>
      <c r="L977" s="35" t="s">
        <v>45</v>
      </c>
      <c r="M977" s="35" t="s">
        <v>45</v>
      </c>
      <c r="N977" s="35">
        <f>ROUND('План мероприятий'!N1088/1000,0)</f>
        <v>0</v>
      </c>
      <c r="O977" s="35">
        <f>ROUND('План мероприятий'!O1088/1000,0)</f>
        <v>0</v>
      </c>
      <c r="P977" s="35">
        <f>ROUND('План мероприятий'!P1088/1000,0)</f>
        <v>0</v>
      </c>
      <c r="Q977" s="35">
        <f>ROUND('План мероприятий'!Q1088/1000,0)</f>
        <v>0</v>
      </c>
      <c r="R977" s="35">
        <f>ROUND('План мероприятий'!R1088/1000,0)</f>
        <v>0</v>
      </c>
      <c r="S977" s="35">
        <f>ROUND('План мероприятий'!S1088/1000,0)</f>
        <v>0</v>
      </c>
      <c r="T977" s="372"/>
      <c r="U977" s="376"/>
      <c r="V977" s="66" t="s">
        <v>45</v>
      </c>
      <c r="W977" s="66" t="s">
        <v>45</v>
      </c>
      <c r="X977" s="66"/>
      <c r="Y977" s="66"/>
      <c r="Z977" s="66"/>
      <c r="AA977" s="66"/>
      <c r="AB977" s="66"/>
      <c r="AC977" s="67"/>
      <c r="AD977" s="64"/>
    </row>
    <row r="978" spans="1:30" ht="37.5" x14ac:dyDescent="0.3">
      <c r="A978" s="249" t="s">
        <v>714</v>
      </c>
      <c r="B978" s="250" t="s">
        <v>51</v>
      </c>
      <c r="C978" s="250" t="s">
        <v>715</v>
      </c>
      <c r="D978" s="16" t="s">
        <v>6</v>
      </c>
      <c r="E978" s="35" t="s">
        <v>63</v>
      </c>
      <c r="F978" s="35"/>
      <c r="G978" s="35"/>
      <c r="H978" s="35" t="s">
        <v>36</v>
      </c>
      <c r="I978" s="35">
        <v>5</v>
      </c>
      <c r="J978" s="35" t="s">
        <v>125</v>
      </c>
      <c r="K978" s="41" t="s">
        <v>716</v>
      </c>
      <c r="L978" s="35" t="s">
        <v>584</v>
      </c>
      <c r="M978" s="35"/>
      <c r="N978" s="20">
        <f>ROUND('План мероприятий'!N1089/1000,0)</f>
        <v>3524</v>
      </c>
      <c r="O978" s="20">
        <f>ROUND('План мероприятий'!O1089/1000,0)</f>
        <v>1255</v>
      </c>
      <c r="P978" s="20">
        <f>ROUND('План мероприятий'!P1089/1000,0)</f>
        <v>1133</v>
      </c>
      <c r="Q978" s="20">
        <f>ROUND('План мероприятий'!Q1089/1000,0)</f>
        <v>1136</v>
      </c>
      <c r="R978" s="20">
        <f>ROUND('План мероприятий'!R1089/1000,0)</f>
        <v>0</v>
      </c>
      <c r="S978" s="20">
        <f>ROUND('План мероприятий'!S1089/1000,0)</f>
        <v>0</v>
      </c>
      <c r="T978" s="372">
        <f>N978/$N$19</f>
        <v>2.1249903142290232E-5</v>
      </c>
      <c r="U978" s="376" t="s">
        <v>39</v>
      </c>
      <c r="V978" s="376" t="s">
        <v>717</v>
      </c>
      <c r="W978" s="376" t="s">
        <v>718</v>
      </c>
      <c r="X978" s="374">
        <v>2</v>
      </c>
      <c r="Y978" s="374">
        <v>1</v>
      </c>
      <c r="Z978" s="374">
        <v>1</v>
      </c>
      <c r="AA978" s="374">
        <v>0</v>
      </c>
      <c r="AB978" s="374">
        <v>0</v>
      </c>
      <c r="AC978" s="375">
        <f>N978/$N$930</f>
        <v>0.15594300380564652</v>
      </c>
      <c r="AD978" s="232"/>
    </row>
    <row r="979" spans="1:30" ht="37.5" x14ac:dyDescent="0.3">
      <c r="A979" s="249"/>
      <c r="B979" s="250"/>
      <c r="C979" s="250"/>
      <c r="D979" s="19" t="s">
        <v>28</v>
      </c>
      <c r="E979" s="35" t="s">
        <v>63</v>
      </c>
      <c r="F979" s="35"/>
      <c r="G979" s="35"/>
      <c r="H979" s="35" t="s">
        <v>36</v>
      </c>
      <c r="I979" s="35">
        <v>5</v>
      </c>
      <c r="J979" s="35" t="s">
        <v>125</v>
      </c>
      <c r="K979" s="41" t="s">
        <v>716</v>
      </c>
      <c r="L979" s="35" t="s">
        <v>584</v>
      </c>
      <c r="M979" s="35"/>
      <c r="N979" s="20">
        <f>ROUND('План мероприятий'!N1090/1000,0)</f>
        <v>259</v>
      </c>
      <c r="O979" s="20">
        <f>ROUND('План мероприятий'!O1090/1000,0)</f>
        <v>100</v>
      </c>
      <c r="P979" s="20">
        <f>ROUND('План мероприятий'!P1090/1000,0)</f>
        <v>91</v>
      </c>
      <c r="Q979" s="20">
        <f>ROUND('План мероприятий'!Q1090/1000,0)</f>
        <v>68</v>
      </c>
      <c r="R979" s="20">
        <f>ROUND('План мероприятий'!R1090/1000,0)</f>
        <v>0</v>
      </c>
      <c r="S979" s="20">
        <f>ROUND('План мероприятий'!S1090/1000,0)</f>
        <v>0</v>
      </c>
      <c r="T979" s="372"/>
      <c r="U979" s="376"/>
      <c r="V979" s="376"/>
      <c r="W979" s="376"/>
      <c r="X979" s="374"/>
      <c r="Y979" s="374"/>
      <c r="Z979" s="374"/>
      <c r="AA979" s="374"/>
      <c r="AB979" s="374"/>
      <c r="AC979" s="375"/>
      <c r="AD979" s="232"/>
    </row>
    <row r="980" spans="1:30" ht="37.5" x14ac:dyDescent="0.3">
      <c r="A980" s="249"/>
      <c r="B980" s="250"/>
      <c r="C980" s="250"/>
      <c r="D980" s="19" t="s">
        <v>29</v>
      </c>
      <c r="E980" s="35"/>
      <c r="F980" s="35"/>
      <c r="G980" s="35"/>
      <c r="H980" s="35" t="s">
        <v>36</v>
      </c>
      <c r="I980" s="35">
        <v>5</v>
      </c>
      <c r="J980" s="35" t="s">
        <v>125</v>
      </c>
      <c r="K980" s="41" t="s">
        <v>716</v>
      </c>
      <c r="L980" s="35" t="s">
        <v>584</v>
      </c>
      <c r="M980" s="35"/>
      <c r="N980" s="20">
        <f>ROUND('План мероприятий'!N1091/1000,0)</f>
        <v>3265</v>
      </c>
      <c r="O980" s="20">
        <f>ROUND('План мероприятий'!O1091/1000,0)</f>
        <v>1155</v>
      </c>
      <c r="P980" s="20">
        <f>ROUND('План мероприятий'!P1091/1000,0)</f>
        <v>1043</v>
      </c>
      <c r="Q980" s="20">
        <f>ROUND('План мероприятий'!Q1091/1000,0)</f>
        <v>1068</v>
      </c>
      <c r="R980" s="20">
        <f>ROUND('План мероприятий'!R1091/1000,0)</f>
        <v>0</v>
      </c>
      <c r="S980" s="20">
        <f>ROUND('План мероприятий'!S1091/1000,0)</f>
        <v>0</v>
      </c>
      <c r="T980" s="372"/>
      <c r="U980" s="376"/>
      <c r="V980" s="376"/>
      <c r="W980" s="376"/>
      <c r="X980" s="374"/>
      <c r="Y980" s="374"/>
      <c r="Z980" s="374"/>
      <c r="AA980" s="374"/>
      <c r="AB980" s="374"/>
      <c r="AC980" s="375"/>
      <c r="AD980" s="232"/>
    </row>
    <row r="981" spans="1:30" x14ac:dyDescent="0.3">
      <c r="A981" s="249"/>
      <c r="B981" s="250"/>
      <c r="C981" s="250"/>
      <c r="D981" s="19" t="s">
        <v>30</v>
      </c>
      <c r="E981" s="35"/>
      <c r="F981" s="35"/>
      <c r="G981" s="35"/>
      <c r="H981" s="35"/>
      <c r="I981" s="35"/>
      <c r="J981" s="35"/>
      <c r="K981" s="35"/>
      <c r="L981" s="35"/>
      <c r="M981" s="35"/>
      <c r="N981" s="20">
        <f>ROUND('План мероприятий'!N1092/1000,0)</f>
        <v>0</v>
      </c>
      <c r="O981" s="20">
        <f>ROUND('План мероприятий'!O1092/1000,0)</f>
        <v>0</v>
      </c>
      <c r="P981" s="20">
        <f>ROUND('План мероприятий'!P1092/1000,0)</f>
        <v>0</v>
      </c>
      <c r="Q981" s="20">
        <f>ROUND('План мероприятий'!Q1092/1000,0)</f>
        <v>0</v>
      </c>
      <c r="R981" s="20">
        <f>ROUND('План мероприятий'!R1092/1000,0)</f>
        <v>0</v>
      </c>
      <c r="S981" s="20">
        <f>ROUND('План мероприятий'!S1092/1000,0)</f>
        <v>0</v>
      </c>
      <c r="T981" s="372"/>
      <c r="U981" s="376"/>
      <c r="V981" s="376"/>
      <c r="W981" s="376"/>
      <c r="X981" s="374"/>
      <c r="Y981" s="374"/>
      <c r="Z981" s="374"/>
      <c r="AA981" s="374"/>
      <c r="AB981" s="374"/>
      <c r="AC981" s="375"/>
      <c r="AD981" s="232"/>
    </row>
    <row r="982" spans="1:30" x14ac:dyDescent="0.3">
      <c r="A982" s="249"/>
      <c r="B982" s="250"/>
      <c r="C982" s="250"/>
      <c r="D982" s="19" t="s">
        <v>31</v>
      </c>
      <c r="E982" s="35"/>
      <c r="F982" s="35"/>
      <c r="G982" s="35"/>
      <c r="H982" s="35"/>
      <c r="I982" s="35"/>
      <c r="J982" s="35"/>
      <c r="K982" s="35"/>
      <c r="L982" s="35"/>
      <c r="M982" s="35"/>
      <c r="N982" s="20">
        <f>ROUND('План мероприятий'!N1093/1000,0)</f>
        <v>0</v>
      </c>
      <c r="O982" s="20">
        <f>ROUND('План мероприятий'!O1093/1000,0)</f>
        <v>0</v>
      </c>
      <c r="P982" s="20">
        <f>ROUND('План мероприятий'!P1093/1000,0)</f>
        <v>0</v>
      </c>
      <c r="Q982" s="20">
        <f>ROUND('План мероприятий'!Q1093/1000,0)</f>
        <v>0</v>
      </c>
      <c r="R982" s="20">
        <f>ROUND('План мероприятий'!R1093/1000,0)</f>
        <v>0</v>
      </c>
      <c r="S982" s="20">
        <f>ROUND('План мероприятий'!S1093/1000,0)</f>
        <v>0</v>
      </c>
      <c r="T982" s="372"/>
      <c r="U982" s="376"/>
      <c r="V982" s="376"/>
      <c r="W982" s="376"/>
      <c r="X982" s="374"/>
      <c r="Y982" s="374"/>
      <c r="Z982" s="374"/>
      <c r="AA982" s="374"/>
      <c r="AB982" s="374"/>
      <c r="AC982" s="375"/>
      <c r="AD982" s="232"/>
    </row>
    <row r="983" spans="1:30" ht="37.5" x14ac:dyDescent="0.3">
      <c r="A983" s="249"/>
      <c r="B983" s="38" t="s">
        <v>68</v>
      </c>
      <c r="C983" s="39"/>
      <c r="D983" s="35" t="s">
        <v>45</v>
      </c>
      <c r="E983" s="35" t="s">
        <v>45</v>
      </c>
      <c r="F983" s="35" t="s">
        <v>45</v>
      </c>
      <c r="G983" s="35" t="s">
        <v>45</v>
      </c>
      <c r="H983" s="35" t="s">
        <v>36</v>
      </c>
      <c r="I983" s="35" t="s">
        <v>45</v>
      </c>
      <c r="J983" s="35" t="s">
        <v>45</v>
      </c>
      <c r="K983" s="35" t="s">
        <v>45</v>
      </c>
      <c r="L983" s="35" t="s">
        <v>45</v>
      </c>
      <c r="M983" s="35" t="s">
        <v>45</v>
      </c>
      <c r="N983" s="35">
        <f>ROUND('План мероприятий'!N1094/1000,0)</f>
        <v>0</v>
      </c>
      <c r="O983" s="35">
        <f>ROUND('План мероприятий'!O1094/1000,0)</f>
        <v>0</v>
      </c>
      <c r="P983" s="35">
        <f>ROUND('План мероприятий'!P1094/1000,0)</f>
        <v>0</v>
      </c>
      <c r="Q983" s="35">
        <f>ROUND('План мероприятий'!Q1094/1000,0)</f>
        <v>0</v>
      </c>
      <c r="R983" s="35">
        <f>ROUND('План мероприятий'!R1094/1000,0)</f>
        <v>0</v>
      </c>
      <c r="S983" s="35">
        <f>ROUND('План мероприятий'!S1094/1000,0)</f>
        <v>0</v>
      </c>
      <c r="T983" s="372"/>
      <c r="U983" s="376"/>
      <c r="V983" s="66" t="s">
        <v>45</v>
      </c>
      <c r="W983" s="66" t="s">
        <v>45</v>
      </c>
      <c r="X983" s="66"/>
      <c r="Y983" s="66"/>
      <c r="Z983" s="66"/>
      <c r="AA983" s="66"/>
      <c r="AB983" s="66"/>
      <c r="AC983" s="67"/>
      <c r="AD983" s="64"/>
    </row>
    <row r="984" spans="1:30" ht="32.25" customHeight="1" x14ac:dyDescent="0.3">
      <c r="A984" s="249" t="s">
        <v>719</v>
      </c>
      <c r="B984" s="250" t="s">
        <v>51</v>
      </c>
      <c r="C984" s="250" t="s">
        <v>720</v>
      </c>
      <c r="D984" s="16" t="s">
        <v>6</v>
      </c>
      <c r="E984" s="35" t="s">
        <v>63</v>
      </c>
      <c r="F984" s="35"/>
      <c r="G984" s="35"/>
      <c r="H984" s="35" t="s">
        <v>36</v>
      </c>
      <c r="I984" s="35">
        <v>5</v>
      </c>
      <c r="J984" s="35" t="s">
        <v>125</v>
      </c>
      <c r="K984" s="35" t="s">
        <v>721</v>
      </c>
      <c r="L984" s="35" t="s">
        <v>38</v>
      </c>
      <c r="M984" s="35"/>
      <c r="N984" s="20">
        <f>ROUND('План мероприятий'!N1095/1000,0)</f>
        <v>0</v>
      </c>
      <c r="O984" s="20">
        <f>ROUND('План мероприятий'!O1095/1000,0)</f>
        <v>0</v>
      </c>
      <c r="P984" s="20">
        <f>ROUND('План мероприятий'!P1095/1000,0)</f>
        <v>0</v>
      </c>
      <c r="Q984" s="20">
        <f>ROUND('План мероприятий'!Q1095/1000,0)</f>
        <v>0</v>
      </c>
      <c r="R984" s="20">
        <f>ROUND('План мероприятий'!R1095/1000,0)</f>
        <v>0</v>
      </c>
      <c r="S984" s="20">
        <f>ROUND('План мероприятий'!S1095/1000,0)</f>
        <v>0</v>
      </c>
      <c r="T984" s="372">
        <f>N984/$N$19</f>
        <v>0</v>
      </c>
      <c r="U984" s="376" t="s">
        <v>39</v>
      </c>
      <c r="V984" s="376" t="s">
        <v>722</v>
      </c>
      <c r="W984" s="376" t="s">
        <v>718</v>
      </c>
      <c r="X984" s="374">
        <v>0</v>
      </c>
      <c r="Y984" s="374">
        <v>0</v>
      </c>
      <c r="Z984" s="374">
        <v>0</v>
      </c>
      <c r="AA984" s="374">
        <v>0</v>
      </c>
      <c r="AB984" s="374">
        <v>0</v>
      </c>
      <c r="AC984" s="375">
        <f>N984/$N$930</f>
        <v>0</v>
      </c>
      <c r="AD984" s="232"/>
    </row>
    <row r="985" spans="1:30" ht="37.5" x14ac:dyDescent="0.3">
      <c r="A985" s="249"/>
      <c r="B985" s="250"/>
      <c r="C985" s="250"/>
      <c r="D985" s="19" t="s">
        <v>28</v>
      </c>
      <c r="E985" s="35" t="s">
        <v>63</v>
      </c>
      <c r="F985" s="35"/>
      <c r="G985" s="35"/>
      <c r="H985" s="35" t="s">
        <v>36</v>
      </c>
      <c r="I985" s="35">
        <v>5</v>
      </c>
      <c r="J985" s="35" t="s">
        <v>125</v>
      </c>
      <c r="K985" s="35" t="s">
        <v>721</v>
      </c>
      <c r="L985" s="35" t="s">
        <v>38</v>
      </c>
      <c r="M985" s="35"/>
      <c r="N985" s="20">
        <f>ROUND('План мероприятий'!N1096/1000,0)</f>
        <v>0</v>
      </c>
      <c r="O985" s="20">
        <f>ROUND('План мероприятий'!O1096/1000,0)</f>
        <v>0</v>
      </c>
      <c r="P985" s="20">
        <f>ROUND('План мероприятий'!P1096/1000,0)</f>
        <v>0</v>
      </c>
      <c r="Q985" s="20">
        <f>ROUND('План мероприятий'!Q1096/1000,0)</f>
        <v>0</v>
      </c>
      <c r="R985" s="20">
        <f>ROUND('План мероприятий'!R1096/1000,0)</f>
        <v>0</v>
      </c>
      <c r="S985" s="20">
        <f>ROUND('План мероприятий'!S1096/1000,0)</f>
        <v>0</v>
      </c>
      <c r="T985" s="372"/>
      <c r="U985" s="376"/>
      <c r="V985" s="376"/>
      <c r="W985" s="376"/>
      <c r="X985" s="374"/>
      <c r="Y985" s="374"/>
      <c r="Z985" s="374"/>
      <c r="AA985" s="374"/>
      <c r="AB985" s="374"/>
      <c r="AC985" s="375"/>
      <c r="AD985" s="232"/>
    </row>
    <row r="986" spans="1:30" x14ac:dyDescent="0.3">
      <c r="A986" s="249"/>
      <c r="B986" s="250"/>
      <c r="C986" s="250"/>
      <c r="D986" s="19" t="s">
        <v>29</v>
      </c>
      <c r="E986" s="35"/>
      <c r="F986" s="35"/>
      <c r="G986" s="35"/>
      <c r="H986" s="35"/>
      <c r="I986" s="35"/>
      <c r="J986" s="35"/>
      <c r="K986" s="35"/>
      <c r="L986" s="35"/>
      <c r="M986" s="35"/>
      <c r="N986" s="20">
        <f>ROUND('План мероприятий'!N1097/1000,0)</f>
        <v>0</v>
      </c>
      <c r="O986" s="20">
        <f>ROUND('План мероприятий'!O1097/1000,0)</f>
        <v>0</v>
      </c>
      <c r="P986" s="20">
        <f>ROUND('План мероприятий'!P1097/1000,0)</f>
        <v>0</v>
      </c>
      <c r="Q986" s="20">
        <f>ROUND('План мероприятий'!Q1097/1000,0)</f>
        <v>0</v>
      </c>
      <c r="R986" s="20">
        <f>ROUND('План мероприятий'!R1097/1000,0)</f>
        <v>0</v>
      </c>
      <c r="S986" s="20">
        <f>ROUND('План мероприятий'!S1097/1000,0)</f>
        <v>0</v>
      </c>
      <c r="T986" s="372"/>
      <c r="U986" s="376"/>
      <c r="V986" s="376"/>
      <c r="W986" s="376"/>
      <c r="X986" s="374"/>
      <c r="Y986" s="374"/>
      <c r="Z986" s="374"/>
      <c r="AA986" s="374"/>
      <c r="AB986" s="374"/>
      <c r="AC986" s="375"/>
      <c r="AD986" s="232"/>
    </row>
    <row r="987" spans="1:30" x14ac:dyDescent="0.3">
      <c r="A987" s="249"/>
      <c r="B987" s="250"/>
      <c r="C987" s="250"/>
      <c r="D987" s="19" t="s">
        <v>30</v>
      </c>
      <c r="E987" s="35"/>
      <c r="F987" s="35"/>
      <c r="G987" s="35"/>
      <c r="H987" s="35"/>
      <c r="I987" s="35"/>
      <c r="J987" s="35"/>
      <c r="K987" s="35"/>
      <c r="L987" s="35"/>
      <c r="M987" s="35"/>
      <c r="N987" s="20">
        <f>ROUND('План мероприятий'!N1098/1000,0)</f>
        <v>0</v>
      </c>
      <c r="O987" s="20">
        <f>ROUND('План мероприятий'!O1098/1000,0)</f>
        <v>0</v>
      </c>
      <c r="P987" s="20">
        <f>ROUND('План мероприятий'!P1098/1000,0)</f>
        <v>0</v>
      </c>
      <c r="Q987" s="20">
        <f>ROUND('План мероприятий'!Q1098/1000,0)</f>
        <v>0</v>
      </c>
      <c r="R987" s="20">
        <f>ROUND('План мероприятий'!R1098/1000,0)</f>
        <v>0</v>
      </c>
      <c r="S987" s="20">
        <f>ROUND('План мероприятий'!S1098/1000,0)</f>
        <v>0</v>
      </c>
      <c r="T987" s="372"/>
      <c r="U987" s="376"/>
      <c r="V987" s="376"/>
      <c r="W987" s="376"/>
      <c r="X987" s="374"/>
      <c r="Y987" s="374"/>
      <c r="Z987" s="374"/>
      <c r="AA987" s="374"/>
      <c r="AB987" s="374"/>
      <c r="AC987" s="375"/>
      <c r="AD987" s="232"/>
    </row>
    <row r="988" spans="1:30" x14ac:dyDescent="0.3">
      <c r="A988" s="249"/>
      <c r="B988" s="250"/>
      <c r="C988" s="250"/>
      <c r="D988" s="19" t="s">
        <v>31</v>
      </c>
      <c r="E988" s="35"/>
      <c r="F988" s="35"/>
      <c r="G988" s="35"/>
      <c r="H988" s="35"/>
      <c r="I988" s="35"/>
      <c r="J988" s="35"/>
      <c r="K988" s="35"/>
      <c r="L988" s="35"/>
      <c r="M988" s="35"/>
      <c r="N988" s="20">
        <f>ROUND('План мероприятий'!N1099/1000,0)</f>
        <v>0</v>
      </c>
      <c r="O988" s="20">
        <f>ROUND('План мероприятий'!O1099/1000,0)</f>
        <v>0</v>
      </c>
      <c r="P988" s="20">
        <f>ROUND('План мероприятий'!P1099/1000,0)</f>
        <v>0</v>
      </c>
      <c r="Q988" s="20">
        <f>ROUND('План мероприятий'!Q1099/1000,0)</f>
        <v>0</v>
      </c>
      <c r="R988" s="20">
        <f>ROUND('План мероприятий'!R1099/1000,0)</f>
        <v>0</v>
      </c>
      <c r="S988" s="20">
        <f>ROUND('План мероприятий'!S1099/1000,0)</f>
        <v>0</v>
      </c>
      <c r="T988" s="372"/>
      <c r="U988" s="376"/>
      <c r="V988" s="376"/>
      <c r="W988" s="376"/>
      <c r="X988" s="374"/>
      <c r="Y988" s="374"/>
      <c r="Z988" s="374"/>
      <c r="AA988" s="374"/>
      <c r="AB988" s="374"/>
      <c r="AC988" s="375"/>
      <c r="AD988" s="232"/>
    </row>
    <row r="989" spans="1:30" ht="18.75" customHeight="1" x14ac:dyDescent="0.3">
      <c r="A989" s="249"/>
      <c r="B989" s="38" t="s">
        <v>68</v>
      </c>
      <c r="C989" s="39"/>
      <c r="D989" s="35" t="s">
        <v>45</v>
      </c>
      <c r="E989" s="35" t="s">
        <v>45</v>
      </c>
      <c r="F989" s="35" t="s">
        <v>45</v>
      </c>
      <c r="G989" s="35" t="s">
        <v>45</v>
      </c>
      <c r="H989" s="35" t="s">
        <v>36</v>
      </c>
      <c r="I989" s="35" t="s">
        <v>45</v>
      </c>
      <c r="J989" s="35" t="s">
        <v>45</v>
      </c>
      <c r="K989" s="35" t="s">
        <v>45</v>
      </c>
      <c r="L989" s="35" t="s">
        <v>45</v>
      </c>
      <c r="M989" s="35" t="s">
        <v>45</v>
      </c>
      <c r="N989" s="35">
        <f>ROUND('План мероприятий'!N1100/1000,0)</f>
        <v>0</v>
      </c>
      <c r="O989" s="35">
        <f>ROUND('План мероприятий'!O1100/1000,0)</f>
        <v>0</v>
      </c>
      <c r="P989" s="35">
        <f>ROUND('План мероприятий'!P1100/1000,0)</f>
        <v>0</v>
      </c>
      <c r="Q989" s="35">
        <f>ROUND('План мероприятий'!Q1100/1000,0)</f>
        <v>0</v>
      </c>
      <c r="R989" s="35">
        <f>ROUND('План мероприятий'!R1100/1000,0)</f>
        <v>0</v>
      </c>
      <c r="S989" s="35">
        <f>ROUND('План мероприятий'!S1100/1000,0)</f>
        <v>0</v>
      </c>
      <c r="T989" s="372"/>
      <c r="U989" s="376"/>
      <c r="V989" s="66" t="s">
        <v>45</v>
      </c>
      <c r="W989" s="66" t="s">
        <v>45</v>
      </c>
      <c r="X989" s="66" t="s">
        <v>69</v>
      </c>
      <c r="Y989" s="66" t="s">
        <v>69</v>
      </c>
      <c r="Z989" s="66" t="s">
        <v>69</v>
      </c>
      <c r="AA989" s="66" t="s">
        <v>69</v>
      </c>
      <c r="AB989" s="66" t="s">
        <v>69</v>
      </c>
      <c r="AC989" s="67"/>
      <c r="AD989" s="64"/>
    </row>
    <row r="990" spans="1:30" ht="36.75" customHeight="1" x14ac:dyDescent="0.3">
      <c r="A990" s="249" t="s">
        <v>723</v>
      </c>
      <c r="B990" s="250" t="s">
        <v>51</v>
      </c>
      <c r="C990" s="250" t="s">
        <v>724</v>
      </c>
      <c r="D990" s="16" t="s">
        <v>6</v>
      </c>
      <c r="E990" s="35" t="s">
        <v>63</v>
      </c>
      <c r="F990" s="35"/>
      <c r="G990" s="35"/>
      <c r="H990" s="35" t="s">
        <v>36</v>
      </c>
      <c r="I990" s="35">
        <v>5</v>
      </c>
      <c r="J990" s="35" t="s">
        <v>125</v>
      </c>
      <c r="K990" s="41" t="s">
        <v>725</v>
      </c>
      <c r="L990" s="35" t="s">
        <v>677</v>
      </c>
      <c r="M990" s="35"/>
      <c r="N990" s="20">
        <f>ROUND('План мероприятий'!N1101/1000,0)</f>
        <v>922</v>
      </c>
      <c r="O990" s="20">
        <f>ROUND('План мероприятий'!O1101/1000,0)</f>
        <v>195</v>
      </c>
      <c r="P990" s="20">
        <f>ROUND('План мероприятий'!P1101/1000,0)</f>
        <v>363</v>
      </c>
      <c r="Q990" s="20">
        <f>ROUND('План мероприятий'!Q1101/1000,0)</f>
        <v>364</v>
      </c>
      <c r="R990" s="20">
        <f>ROUND('План мероприятий'!R1101/1000,0)</f>
        <v>0</v>
      </c>
      <c r="S990" s="20">
        <f>ROUND('План мероприятий'!S1101/1000,0)</f>
        <v>0</v>
      </c>
      <c r="T990" s="372">
        <f>N990/$N$19</f>
        <v>5.5597079163426772E-6</v>
      </c>
      <c r="U990" s="376" t="s">
        <v>39</v>
      </c>
      <c r="V990" s="376" t="s">
        <v>726</v>
      </c>
      <c r="W990" s="376" t="s">
        <v>718</v>
      </c>
      <c r="X990" s="374">
        <v>2</v>
      </c>
      <c r="Y990" s="374">
        <v>2</v>
      </c>
      <c r="Z990" s="374">
        <v>2</v>
      </c>
      <c r="AA990" s="374">
        <v>0</v>
      </c>
      <c r="AB990" s="374">
        <v>0</v>
      </c>
      <c r="AC990" s="375">
        <f>N990/$N$930</f>
        <v>4.0800070802725907E-2</v>
      </c>
      <c r="AD990" s="232"/>
    </row>
    <row r="991" spans="1:30" ht="37.5" x14ac:dyDescent="0.3">
      <c r="A991" s="249"/>
      <c r="B991" s="250"/>
      <c r="C991" s="250"/>
      <c r="D991" s="19" t="s">
        <v>28</v>
      </c>
      <c r="E991" s="35" t="s">
        <v>63</v>
      </c>
      <c r="F991" s="35"/>
      <c r="G991" s="35"/>
      <c r="H991" s="35" t="s">
        <v>36</v>
      </c>
      <c r="I991" s="35">
        <v>5</v>
      </c>
      <c r="J991" s="35" t="s">
        <v>125</v>
      </c>
      <c r="K991" s="41" t="s">
        <v>725</v>
      </c>
      <c r="L991" s="35" t="s">
        <v>677</v>
      </c>
      <c r="M991" s="35"/>
      <c r="N991" s="20">
        <f>ROUND('План мероприятий'!N1102/1000,0)</f>
        <v>67</v>
      </c>
      <c r="O991" s="20">
        <f>ROUND('План мероприятий'!O1102/1000,0)</f>
        <v>16</v>
      </c>
      <c r="P991" s="20">
        <f>ROUND('План мероприятий'!P1102/1000,0)</f>
        <v>29</v>
      </c>
      <c r="Q991" s="20">
        <f>ROUND('План мероприятий'!Q1102/1000,0)</f>
        <v>22</v>
      </c>
      <c r="R991" s="20">
        <f>ROUND('План мероприятий'!R1102/1000,0)</f>
        <v>0</v>
      </c>
      <c r="S991" s="20">
        <f>ROUND('План мероприятий'!S1102/1000,0)</f>
        <v>0</v>
      </c>
      <c r="T991" s="372"/>
      <c r="U991" s="376"/>
      <c r="V991" s="376"/>
      <c r="W991" s="376"/>
      <c r="X991" s="374"/>
      <c r="Y991" s="374"/>
      <c r="Z991" s="374"/>
      <c r="AA991" s="374"/>
      <c r="AB991" s="374"/>
      <c r="AC991" s="375"/>
      <c r="AD991" s="232"/>
    </row>
    <row r="992" spans="1:30" ht="37.5" x14ac:dyDescent="0.3">
      <c r="A992" s="249"/>
      <c r="B992" s="250"/>
      <c r="C992" s="250"/>
      <c r="D992" s="19" t="s">
        <v>29</v>
      </c>
      <c r="E992" s="35"/>
      <c r="F992" s="35"/>
      <c r="G992" s="35"/>
      <c r="H992" s="35" t="s">
        <v>36</v>
      </c>
      <c r="I992" s="35">
        <v>5</v>
      </c>
      <c r="J992" s="35" t="s">
        <v>125</v>
      </c>
      <c r="K992" s="41" t="s">
        <v>725</v>
      </c>
      <c r="L992" s="35" t="s">
        <v>677</v>
      </c>
      <c r="M992" s="35"/>
      <c r="N992" s="20">
        <f>ROUND('План мероприятий'!N1103/1000,0)</f>
        <v>856</v>
      </c>
      <c r="O992" s="20">
        <f>ROUND('План мероприятий'!O1103/1000,0)</f>
        <v>180</v>
      </c>
      <c r="P992" s="20">
        <f>ROUND('План мероприятий'!P1103/1000,0)</f>
        <v>334</v>
      </c>
      <c r="Q992" s="20">
        <f>ROUND('План мероприятий'!Q1103/1000,0)</f>
        <v>342</v>
      </c>
      <c r="R992" s="20">
        <f>ROUND('План мероприятий'!R1103/1000,0)</f>
        <v>0</v>
      </c>
      <c r="S992" s="20">
        <f>ROUND('План мероприятий'!S1103/1000,0)</f>
        <v>0</v>
      </c>
      <c r="T992" s="372"/>
      <c r="U992" s="376"/>
      <c r="V992" s="376"/>
      <c r="W992" s="376"/>
      <c r="X992" s="374"/>
      <c r="Y992" s="374"/>
      <c r="Z992" s="374"/>
      <c r="AA992" s="374"/>
      <c r="AB992" s="374"/>
      <c r="AC992" s="375"/>
      <c r="AD992" s="232"/>
    </row>
    <row r="993" spans="1:30" x14ac:dyDescent="0.3">
      <c r="A993" s="249"/>
      <c r="B993" s="250"/>
      <c r="C993" s="250"/>
      <c r="D993" s="19" t="s">
        <v>30</v>
      </c>
      <c r="E993" s="35"/>
      <c r="F993" s="35"/>
      <c r="G993" s="35"/>
      <c r="H993" s="35"/>
      <c r="I993" s="35"/>
      <c r="J993" s="35"/>
      <c r="K993" s="35"/>
      <c r="L993" s="35"/>
      <c r="M993" s="35"/>
      <c r="N993" s="20">
        <f>ROUND('План мероприятий'!N1104/1000,0)</f>
        <v>0</v>
      </c>
      <c r="O993" s="20">
        <f>ROUND('План мероприятий'!O1104/1000,0)</f>
        <v>0</v>
      </c>
      <c r="P993" s="20">
        <f>ROUND('План мероприятий'!P1104/1000,0)</f>
        <v>0</v>
      </c>
      <c r="Q993" s="20">
        <f>ROUND('План мероприятий'!Q1104/1000,0)</f>
        <v>0</v>
      </c>
      <c r="R993" s="20">
        <f>ROUND('План мероприятий'!R1104/1000,0)</f>
        <v>0</v>
      </c>
      <c r="S993" s="20">
        <f>ROUND('План мероприятий'!S1104/1000,0)</f>
        <v>0</v>
      </c>
      <c r="T993" s="372"/>
      <c r="U993" s="376"/>
      <c r="V993" s="376"/>
      <c r="W993" s="376"/>
      <c r="X993" s="374"/>
      <c r="Y993" s="374"/>
      <c r="Z993" s="374"/>
      <c r="AA993" s="374"/>
      <c r="AB993" s="374"/>
      <c r="AC993" s="375"/>
      <c r="AD993" s="232"/>
    </row>
    <row r="994" spans="1:30" x14ac:dyDescent="0.3">
      <c r="A994" s="249"/>
      <c r="B994" s="250"/>
      <c r="C994" s="250"/>
      <c r="D994" s="19" t="s">
        <v>31</v>
      </c>
      <c r="E994" s="35"/>
      <c r="F994" s="35"/>
      <c r="G994" s="35"/>
      <c r="H994" s="35"/>
      <c r="I994" s="35"/>
      <c r="J994" s="35"/>
      <c r="K994" s="35"/>
      <c r="L994" s="35"/>
      <c r="M994" s="35"/>
      <c r="N994" s="20">
        <f>ROUND('План мероприятий'!N1105/1000,0)</f>
        <v>0</v>
      </c>
      <c r="O994" s="20">
        <f>ROUND('План мероприятий'!O1105/1000,0)</f>
        <v>0</v>
      </c>
      <c r="P994" s="20">
        <f>ROUND('План мероприятий'!P1105/1000,0)</f>
        <v>0</v>
      </c>
      <c r="Q994" s="20">
        <f>ROUND('План мероприятий'!Q1105/1000,0)</f>
        <v>0</v>
      </c>
      <c r="R994" s="20">
        <f>ROUND('План мероприятий'!R1105/1000,0)</f>
        <v>0</v>
      </c>
      <c r="S994" s="20">
        <f>ROUND('План мероприятий'!S1105/1000,0)</f>
        <v>0</v>
      </c>
      <c r="T994" s="372"/>
      <c r="U994" s="376"/>
      <c r="V994" s="376"/>
      <c r="W994" s="376"/>
      <c r="X994" s="374"/>
      <c r="Y994" s="374"/>
      <c r="Z994" s="374"/>
      <c r="AA994" s="374"/>
      <c r="AB994" s="374"/>
      <c r="AC994" s="375"/>
      <c r="AD994" s="232"/>
    </row>
    <row r="995" spans="1:30" ht="18.75" customHeight="1" x14ac:dyDescent="0.3">
      <c r="A995" s="249"/>
      <c r="B995" s="38" t="s">
        <v>68</v>
      </c>
      <c r="C995" s="39"/>
      <c r="D995" s="35" t="s">
        <v>45</v>
      </c>
      <c r="E995" s="35" t="s">
        <v>45</v>
      </c>
      <c r="F995" s="35" t="s">
        <v>45</v>
      </c>
      <c r="G995" s="35" t="s">
        <v>45</v>
      </c>
      <c r="H995" s="35" t="s">
        <v>36</v>
      </c>
      <c r="I995" s="35" t="s">
        <v>45</v>
      </c>
      <c r="J995" s="35" t="s">
        <v>45</v>
      </c>
      <c r="K995" s="35" t="s">
        <v>45</v>
      </c>
      <c r="L995" s="35" t="s">
        <v>45</v>
      </c>
      <c r="M995" s="35" t="s">
        <v>45</v>
      </c>
      <c r="N995" s="35">
        <f>ROUND('План мероприятий'!N1106/1000,0)</f>
        <v>0</v>
      </c>
      <c r="O995" s="35">
        <f>ROUND('План мероприятий'!O1106/1000,0)</f>
        <v>0</v>
      </c>
      <c r="P995" s="35">
        <f>ROUND('План мероприятий'!P1106/1000,0)</f>
        <v>0</v>
      </c>
      <c r="Q995" s="35">
        <f>ROUND('План мероприятий'!Q1106/1000,0)</f>
        <v>0</v>
      </c>
      <c r="R995" s="35">
        <f>ROUND('План мероприятий'!R1106/1000,0)</f>
        <v>0</v>
      </c>
      <c r="S995" s="35">
        <f>ROUND('План мероприятий'!S1106/1000,0)</f>
        <v>0</v>
      </c>
      <c r="T995" s="372"/>
      <c r="U995" s="376"/>
      <c r="V995" s="66" t="s">
        <v>45</v>
      </c>
      <c r="W995" s="66" t="s">
        <v>45</v>
      </c>
      <c r="X995" s="66" t="s">
        <v>69</v>
      </c>
      <c r="Y995" s="66" t="s">
        <v>69</v>
      </c>
      <c r="Z995" s="66" t="s">
        <v>69</v>
      </c>
      <c r="AA995" s="66" t="s">
        <v>69</v>
      </c>
      <c r="AB995" s="66" t="s">
        <v>69</v>
      </c>
      <c r="AC995" s="67"/>
      <c r="AD995" s="64"/>
    </row>
    <row r="996" spans="1:30" ht="30" customHeight="1" x14ac:dyDescent="0.3">
      <c r="A996" s="249" t="s">
        <v>727</v>
      </c>
      <c r="B996" s="250" t="s">
        <v>51</v>
      </c>
      <c r="C996" s="250" t="s">
        <v>728</v>
      </c>
      <c r="D996" s="16" t="s">
        <v>6</v>
      </c>
      <c r="E996" s="35" t="s">
        <v>63</v>
      </c>
      <c r="F996" s="35"/>
      <c r="G996" s="35"/>
      <c r="H996" s="35" t="s">
        <v>36</v>
      </c>
      <c r="I996" s="35">
        <v>5</v>
      </c>
      <c r="J996" s="35" t="s">
        <v>125</v>
      </c>
      <c r="K996" s="35" t="s">
        <v>729</v>
      </c>
      <c r="L996" s="35" t="s">
        <v>38</v>
      </c>
      <c r="M996" s="35"/>
      <c r="N996" s="20">
        <f>ROUND('План мероприятий'!N1107/1000,0)</f>
        <v>0</v>
      </c>
      <c r="O996" s="20">
        <f>ROUND('План мероприятий'!O1107/1000,0)</f>
        <v>0</v>
      </c>
      <c r="P996" s="20">
        <f>ROUND('План мероприятий'!P1107/1000,0)</f>
        <v>0</v>
      </c>
      <c r="Q996" s="20">
        <f>ROUND('План мероприятий'!Q1107/1000,0)</f>
        <v>0</v>
      </c>
      <c r="R996" s="20">
        <f>ROUND('План мероприятий'!R1107/1000,0)</f>
        <v>0</v>
      </c>
      <c r="S996" s="20">
        <f>ROUND('План мероприятий'!S1107/1000,0)</f>
        <v>0</v>
      </c>
      <c r="T996" s="372">
        <f>N996/$N$19</f>
        <v>0</v>
      </c>
      <c r="U996" s="376" t="s">
        <v>39</v>
      </c>
      <c r="V996" s="376" t="s">
        <v>730</v>
      </c>
      <c r="W996" s="376" t="s">
        <v>41</v>
      </c>
      <c r="X996" s="374">
        <v>0</v>
      </c>
      <c r="Y996" s="374">
        <v>0</v>
      </c>
      <c r="Z996" s="374">
        <v>0</v>
      </c>
      <c r="AA996" s="374">
        <v>0</v>
      </c>
      <c r="AB996" s="374">
        <v>0</v>
      </c>
      <c r="AC996" s="375">
        <f>N996/$N$930</f>
        <v>0</v>
      </c>
      <c r="AD996" s="232"/>
    </row>
    <row r="997" spans="1:30" ht="37.5" x14ac:dyDescent="0.3">
      <c r="A997" s="249"/>
      <c r="B997" s="250"/>
      <c r="C997" s="250"/>
      <c r="D997" s="19" t="s">
        <v>28</v>
      </c>
      <c r="E997" s="35" t="s">
        <v>63</v>
      </c>
      <c r="F997" s="35"/>
      <c r="G997" s="35"/>
      <c r="H997" s="35" t="s">
        <v>36</v>
      </c>
      <c r="I997" s="35">
        <v>5</v>
      </c>
      <c r="J997" s="35" t="s">
        <v>125</v>
      </c>
      <c r="K997" s="35" t="s">
        <v>729</v>
      </c>
      <c r="L997" s="35" t="s">
        <v>38</v>
      </c>
      <c r="M997" s="35"/>
      <c r="N997" s="20">
        <f>ROUND('План мероприятий'!N1108/1000,0)</f>
        <v>0</v>
      </c>
      <c r="O997" s="20">
        <f>ROUND('План мероприятий'!O1108/1000,0)</f>
        <v>0</v>
      </c>
      <c r="P997" s="20">
        <f>ROUND('План мероприятий'!P1108/1000,0)</f>
        <v>0</v>
      </c>
      <c r="Q997" s="20">
        <f>ROUND('План мероприятий'!Q1108/1000,0)</f>
        <v>0</v>
      </c>
      <c r="R997" s="20">
        <f>ROUND('План мероприятий'!R1108/1000,0)</f>
        <v>0</v>
      </c>
      <c r="S997" s="20">
        <f>ROUND('План мероприятий'!S1108/1000,0)</f>
        <v>0</v>
      </c>
      <c r="T997" s="372"/>
      <c r="U997" s="376"/>
      <c r="V997" s="376"/>
      <c r="W997" s="376"/>
      <c r="X997" s="374"/>
      <c r="Y997" s="374"/>
      <c r="Z997" s="374"/>
      <c r="AA997" s="374"/>
      <c r="AB997" s="374"/>
      <c r="AC997" s="375"/>
      <c r="AD997" s="232"/>
    </row>
    <row r="998" spans="1:30" x14ac:dyDescent="0.3">
      <c r="A998" s="249"/>
      <c r="B998" s="250"/>
      <c r="C998" s="250"/>
      <c r="D998" s="19" t="s">
        <v>29</v>
      </c>
      <c r="E998" s="35"/>
      <c r="F998" s="35"/>
      <c r="G998" s="35"/>
      <c r="H998" s="35" t="s">
        <v>36</v>
      </c>
      <c r="I998" s="35">
        <v>5</v>
      </c>
      <c r="J998" s="35" t="s">
        <v>125</v>
      </c>
      <c r="K998" s="35" t="s">
        <v>729</v>
      </c>
      <c r="L998" s="35" t="s">
        <v>38</v>
      </c>
      <c r="M998" s="35"/>
      <c r="N998" s="20">
        <f>ROUND('План мероприятий'!N1109/1000,0)</f>
        <v>0</v>
      </c>
      <c r="O998" s="20">
        <f>ROUND('План мероприятий'!O1109/1000,0)</f>
        <v>0</v>
      </c>
      <c r="P998" s="20">
        <f>ROUND('План мероприятий'!P1109/1000,0)</f>
        <v>0</v>
      </c>
      <c r="Q998" s="20">
        <f>ROUND('План мероприятий'!Q1109/1000,0)</f>
        <v>0</v>
      </c>
      <c r="R998" s="20">
        <f>ROUND('План мероприятий'!R1109/1000,0)</f>
        <v>0</v>
      </c>
      <c r="S998" s="20">
        <f>ROUND('План мероприятий'!S1109/1000,0)</f>
        <v>0</v>
      </c>
      <c r="T998" s="372"/>
      <c r="U998" s="376"/>
      <c r="V998" s="376"/>
      <c r="W998" s="376"/>
      <c r="X998" s="374"/>
      <c r="Y998" s="374"/>
      <c r="Z998" s="374"/>
      <c r="AA998" s="374"/>
      <c r="AB998" s="374"/>
      <c r="AC998" s="375"/>
      <c r="AD998" s="232"/>
    </row>
    <row r="999" spans="1:30" x14ac:dyDescent="0.3">
      <c r="A999" s="249"/>
      <c r="B999" s="250"/>
      <c r="C999" s="250"/>
      <c r="D999" s="19" t="s">
        <v>30</v>
      </c>
      <c r="E999" s="35"/>
      <c r="F999" s="35"/>
      <c r="G999" s="35"/>
      <c r="H999" s="35"/>
      <c r="I999" s="35"/>
      <c r="J999" s="35"/>
      <c r="K999" s="35"/>
      <c r="L999" s="35"/>
      <c r="M999" s="35"/>
      <c r="N999" s="20">
        <f>ROUND('План мероприятий'!N1110/1000,0)</f>
        <v>0</v>
      </c>
      <c r="O999" s="20">
        <f>ROUND('План мероприятий'!O1110/1000,0)</f>
        <v>0</v>
      </c>
      <c r="P999" s="20">
        <f>ROUND('План мероприятий'!P1110/1000,0)</f>
        <v>0</v>
      </c>
      <c r="Q999" s="20">
        <f>ROUND('План мероприятий'!Q1110/1000,0)</f>
        <v>0</v>
      </c>
      <c r="R999" s="20">
        <f>ROUND('План мероприятий'!R1110/1000,0)</f>
        <v>0</v>
      </c>
      <c r="S999" s="20">
        <f>ROUND('План мероприятий'!S1110/1000,0)</f>
        <v>0</v>
      </c>
      <c r="T999" s="372"/>
      <c r="U999" s="376"/>
      <c r="V999" s="376"/>
      <c r="W999" s="376"/>
      <c r="X999" s="374"/>
      <c r="Y999" s="374"/>
      <c r="Z999" s="374"/>
      <c r="AA999" s="374"/>
      <c r="AB999" s="374"/>
      <c r="AC999" s="375"/>
      <c r="AD999" s="232"/>
    </row>
    <row r="1000" spans="1:30" x14ac:dyDescent="0.3">
      <c r="A1000" s="249"/>
      <c r="B1000" s="250"/>
      <c r="C1000" s="250"/>
      <c r="D1000" s="19" t="s">
        <v>31</v>
      </c>
      <c r="E1000" s="35"/>
      <c r="F1000" s="35"/>
      <c r="G1000" s="35"/>
      <c r="H1000" s="35"/>
      <c r="I1000" s="35"/>
      <c r="J1000" s="35"/>
      <c r="K1000" s="35"/>
      <c r="L1000" s="35"/>
      <c r="M1000" s="35"/>
      <c r="N1000" s="20">
        <f>ROUND('План мероприятий'!N1111/1000,0)</f>
        <v>0</v>
      </c>
      <c r="O1000" s="20">
        <f>ROUND('План мероприятий'!O1111/1000,0)</f>
        <v>0</v>
      </c>
      <c r="P1000" s="20">
        <f>ROUND('План мероприятий'!P1111/1000,0)</f>
        <v>0</v>
      </c>
      <c r="Q1000" s="20">
        <f>ROUND('План мероприятий'!Q1111/1000,0)</f>
        <v>0</v>
      </c>
      <c r="R1000" s="20">
        <f>ROUND('План мероприятий'!R1111/1000,0)</f>
        <v>0</v>
      </c>
      <c r="S1000" s="20">
        <f>ROUND('План мероприятий'!S1111/1000,0)</f>
        <v>0</v>
      </c>
      <c r="T1000" s="372"/>
      <c r="U1000" s="376"/>
      <c r="V1000" s="376"/>
      <c r="W1000" s="376"/>
      <c r="X1000" s="374"/>
      <c r="Y1000" s="374"/>
      <c r="Z1000" s="374"/>
      <c r="AA1000" s="374"/>
      <c r="AB1000" s="374"/>
      <c r="AC1000" s="375"/>
      <c r="AD1000" s="232"/>
    </row>
    <row r="1001" spans="1:30" ht="18.75" customHeight="1" x14ac:dyDescent="0.3">
      <c r="A1001" s="249"/>
      <c r="B1001" s="38" t="s">
        <v>68</v>
      </c>
      <c r="C1001" s="39"/>
      <c r="D1001" s="35" t="s">
        <v>45</v>
      </c>
      <c r="E1001" s="35" t="s">
        <v>45</v>
      </c>
      <c r="F1001" s="35" t="s">
        <v>45</v>
      </c>
      <c r="G1001" s="35" t="s">
        <v>45</v>
      </c>
      <c r="H1001" s="35" t="s">
        <v>36</v>
      </c>
      <c r="I1001" s="35" t="s">
        <v>45</v>
      </c>
      <c r="J1001" s="35" t="s">
        <v>45</v>
      </c>
      <c r="K1001" s="35" t="s">
        <v>45</v>
      </c>
      <c r="L1001" s="35" t="s">
        <v>45</v>
      </c>
      <c r="M1001" s="35" t="s">
        <v>45</v>
      </c>
      <c r="N1001" s="35">
        <f>ROUND('План мероприятий'!N1112/1000,0)</f>
        <v>0</v>
      </c>
      <c r="O1001" s="35">
        <f>ROUND('План мероприятий'!O1112/1000,0)</f>
        <v>0</v>
      </c>
      <c r="P1001" s="35">
        <f>ROUND('План мероприятий'!P1112/1000,0)</f>
        <v>0</v>
      </c>
      <c r="Q1001" s="35">
        <f>ROUND('План мероприятий'!Q1112/1000,0)</f>
        <v>0</v>
      </c>
      <c r="R1001" s="35">
        <f>ROUND('План мероприятий'!R1112/1000,0)</f>
        <v>0</v>
      </c>
      <c r="S1001" s="35">
        <f>ROUND('План мероприятий'!S1112/1000,0)</f>
        <v>0</v>
      </c>
      <c r="T1001" s="372"/>
      <c r="U1001" s="376"/>
      <c r="V1001" s="66" t="s">
        <v>45</v>
      </c>
      <c r="W1001" s="66" t="s">
        <v>45</v>
      </c>
      <c r="X1001" s="66" t="s">
        <v>69</v>
      </c>
      <c r="Y1001" s="66" t="s">
        <v>69</v>
      </c>
      <c r="Z1001" s="66" t="s">
        <v>69</v>
      </c>
      <c r="AA1001" s="66" t="s">
        <v>69</v>
      </c>
      <c r="AB1001" s="66" t="s">
        <v>69</v>
      </c>
      <c r="AC1001" s="67"/>
      <c r="AD1001" s="64"/>
    </row>
    <row r="1002" spans="1:30" ht="36.75" customHeight="1" x14ac:dyDescent="0.3">
      <c r="A1002" s="249" t="s">
        <v>731</v>
      </c>
      <c r="B1002" s="250" t="s">
        <v>51</v>
      </c>
      <c r="C1002" s="250" t="s">
        <v>732</v>
      </c>
      <c r="D1002" s="16" t="s">
        <v>6</v>
      </c>
      <c r="E1002" s="35" t="s">
        <v>63</v>
      </c>
      <c r="F1002" s="35"/>
      <c r="G1002" s="35"/>
      <c r="H1002" s="35" t="s">
        <v>36</v>
      </c>
      <c r="I1002" s="35">
        <v>5</v>
      </c>
      <c r="J1002" s="35" t="s">
        <v>125</v>
      </c>
      <c r="K1002" s="41" t="s">
        <v>733</v>
      </c>
      <c r="L1002" s="35" t="s">
        <v>734</v>
      </c>
      <c r="M1002" s="35"/>
      <c r="N1002" s="20">
        <f>ROUND('План мероприятий'!N1113/1000,0)</f>
        <v>569</v>
      </c>
      <c r="O1002" s="20">
        <f>ROUND('План мероприятий'!O1113/1000,0)</f>
        <v>205</v>
      </c>
      <c r="P1002" s="20">
        <f>ROUND('План мероприятий'!P1113/1000,0)</f>
        <v>182</v>
      </c>
      <c r="Q1002" s="20">
        <f>ROUND('План мероприятий'!Q1113/1000,0)</f>
        <v>182</v>
      </c>
      <c r="R1002" s="20">
        <f>ROUND('План мероприятий'!R1113/1000,0)</f>
        <v>0</v>
      </c>
      <c r="S1002" s="20">
        <f>ROUND('План мероприятий'!S1113/1000,0)</f>
        <v>0</v>
      </c>
      <c r="T1002" s="372">
        <f>N1002/$N$19</f>
        <v>3.4310995709316519E-6</v>
      </c>
      <c r="U1002" s="376" t="s">
        <v>39</v>
      </c>
      <c r="V1002" s="376" t="s">
        <v>735</v>
      </c>
      <c r="W1002" s="376" t="s">
        <v>718</v>
      </c>
      <c r="X1002" s="374">
        <v>6</v>
      </c>
      <c r="Y1002" s="374">
        <v>1</v>
      </c>
      <c r="Z1002" s="374">
        <v>1</v>
      </c>
      <c r="AA1002" s="374">
        <v>0</v>
      </c>
      <c r="AB1002" s="374">
        <v>0</v>
      </c>
      <c r="AC1002" s="375">
        <f>N1002/$N$930</f>
        <v>2.5179219399946898E-2</v>
      </c>
      <c r="AD1002" s="232"/>
    </row>
    <row r="1003" spans="1:30" ht="37.5" x14ac:dyDescent="0.3">
      <c r="A1003" s="249"/>
      <c r="B1003" s="250"/>
      <c r="C1003" s="250"/>
      <c r="D1003" s="19" t="s">
        <v>28</v>
      </c>
      <c r="E1003" s="35" t="s">
        <v>63</v>
      </c>
      <c r="F1003" s="35"/>
      <c r="G1003" s="35"/>
      <c r="H1003" s="35" t="s">
        <v>36</v>
      </c>
      <c r="I1003" s="35">
        <v>5</v>
      </c>
      <c r="J1003" s="35" t="s">
        <v>125</v>
      </c>
      <c r="K1003" s="41" t="s">
        <v>733</v>
      </c>
      <c r="L1003" s="35" t="s">
        <v>734</v>
      </c>
      <c r="M1003" s="35"/>
      <c r="N1003" s="20">
        <f>ROUND('План мероприятий'!N1114/1000,0)</f>
        <v>42</v>
      </c>
      <c r="O1003" s="20">
        <f>ROUND('План мероприятий'!O1114/1000,0)</f>
        <v>16</v>
      </c>
      <c r="P1003" s="20">
        <f>ROUND('План мероприятий'!P1114/1000,0)</f>
        <v>15</v>
      </c>
      <c r="Q1003" s="20">
        <f>ROUND('План мероприятий'!Q1114/1000,0)</f>
        <v>11</v>
      </c>
      <c r="R1003" s="20">
        <f>ROUND('План мероприятий'!R1114/1000,0)</f>
        <v>0</v>
      </c>
      <c r="S1003" s="20">
        <f>ROUND('План мероприятий'!S1114/1000,0)</f>
        <v>0</v>
      </c>
      <c r="T1003" s="372"/>
      <c r="U1003" s="376"/>
      <c r="V1003" s="376"/>
      <c r="W1003" s="376"/>
      <c r="X1003" s="374"/>
      <c r="Y1003" s="374"/>
      <c r="Z1003" s="374"/>
      <c r="AA1003" s="374"/>
      <c r="AB1003" s="374"/>
      <c r="AC1003" s="375"/>
      <c r="AD1003" s="232"/>
    </row>
    <row r="1004" spans="1:30" ht="37.5" x14ac:dyDescent="0.3">
      <c r="A1004" s="249"/>
      <c r="B1004" s="250"/>
      <c r="C1004" s="250"/>
      <c r="D1004" s="19" t="s">
        <v>29</v>
      </c>
      <c r="E1004" s="35"/>
      <c r="F1004" s="35"/>
      <c r="G1004" s="35"/>
      <c r="H1004" s="35" t="s">
        <v>36</v>
      </c>
      <c r="I1004" s="35">
        <v>5</v>
      </c>
      <c r="J1004" s="35" t="s">
        <v>125</v>
      </c>
      <c r="K1004" s="41" t="s">
        <v>733</v>
      </c>
      <c r="L1004" s="35" t="s">
        <v>734</v>
      </c>
      <c r="M1004" s="35"/>
      <c r="N1004" s="20">
        <f>ROUND('План мероприятий'!N1115/1000,0)</f>
        <v>527</v>
      </c>
      <c r="O1004" s="20">
        <f>ROUND('План мероприятий'!O1115/1000,0)</f>
        <v>189</v>
      </c>
      <c r="P1004" s="20">
        <f>ROUND('План мероприятий'!P1115/1000,0)</f>
        <v>167</v>
      </c>
      <c r="Q1004" s="20">
        <f>ROUND('План мероприятий'!Q1115/1000,0)</f>
        <v>171</v>
      </c>
      <c r="R1004" s="20">
        <f>ROUND('План мероприятий'!R1115/1000,0)</f>
        <v>0</v>
      </c>
      <c r="S1004" s="20">
        <f>ROUND('План мероприятий'!S1115/1000,0)</f>
        <v>0</v>
      </c>
      <c r="T1004" s="372"/>
      <c r="U1004" s="376"/>
      <c r="V1004" s="376"/>
      <c r="W1004" s="376"/>
      <c r="X1004" s="374"/>
      <c r="Y1004" s="374"/>
      <c r="Z1004" s="374"/>
      <c r="AA1004" s="374"/>
      <c r="AB1004" s="374"/>
      <c r="AC1004" s="375"/>
      <c r="AD1004" s="232"/>
    </row>
    <row r="1005" spans="1:30" x14ac:dyDescent="0.3">
      <c r="A1005" s="249"/>
      <c r="B1005" s="250"/>
      <c r="C1005" s="250"/>
      <c r="D1005" s="19" t="s">
        <v>30</v>
      </c>
      <c r="E1005" s="35"/>
      <c r="F1005" s="35"/>
      <c r="G1005" s="35"/>
      <c r="H1005" s="35"/>
      <c r="I1005" s="35"/>
      <c r="J1005" s="35"/>
      <c r="K1005" s="35"/>
      <c r="L1005" s="35"/>
      <c r="M1005" s="35"/>
      <c r="N1005" s="20">
        <f>ROUND('План мероприятий'!N1116/1000,0)</f>
        <v>0</v>
      </c>
      <c r="O1005" s="20">
        <f>ROUND('План мероприятий'!O1116/1000,0)</f>
        <v>0</v>
      </c>
      <c r="P1005" s="20">
        <f>ROUND('План мероприятий'!P1116/1000,0)</f>
        <v>0</v>
      </c>
      <c r="Q1005" s="20">
        <f>ROUND('План мероприятий'!Q1116/1000,0)</f>
        <v>0</v>
      </c>
      <c r="R1005" s="20">
        <f>ROUND('План мероприятий'!R1116/1000,0)</f>
        <v>0</v>
      </c>
      <c r="S1005" s="20">
        <f>ROUND('План мероприятий'!S1116/1000,0)</f>
        <v>0</v>
      </c>
      <c r="T1005" s="372"/>
      <c r="U1005" s="376"/>
      <c r="V1005" s="376"/>
      <c r="W1005" s="376"/>
      <c r="X1005" s="374"/>
      <c r="Y1005" s="374"/>
      <c r="Z1005" s="374"/>
      <c r="AA1005" s="374"/>
      <c r="AB1005" s="374"/>
      <c r="AC1005" s="375"/>
      <c r="AD1005" s="232"/>
    </row>
    <row r="1006" spans="1:30" x14ac:dyDescent="0.3">
      <c r="A1006" s="249"/>
      <c r="B1006" s="250"/>
      <c r="C1006" s="250"/>
      <c r="D1006" s="19" t="s">
        <v>31</v>
      </c>
      <c r="E1006" s="35"/>
      <c r="F1006" s="35"/>
      <c r="G1006" s="35"/>
      <c r="H1006" s="35"/>
      <c r="I1006" s="35"/>
      <c r="J1006" s="35"/>
      <c r="K1006" s="35"/>
      <c r="L1006" s="35"/>
      <c r="M1006" s="35"/>
      <c r="N1006" s="20">
        <f>ROUND('План мероприятий'!N1117/1000,0)</f>
        <v>0</v>
      </c>
      <c r="O1006" s="20">
        <f>ROUND('План мероприятий'!O1117/1000,0)</f>
        <v>0</v>
      </c>
      <c r="P1006" s="20">
        <f>ROUND('План мероприятий'!P1117/1000,0)</f>
        <v>0</v>
      </c>
      <c r="Q1006" s="20">
        <f>ROUND('План мероприятий'!Q1117/1000,0)</f>
        <v>0</v>
      </c>
      <c r="R1006" s="20">
        <f>ROUND('План мероприятий'!R1117/1000,0)</f>
        <v>0</v>
      </c>
      <c r="S1006" s="20">
        <f>ROUND('План мероприятий'!S1117/1000,0)</f>
        <v>0</v>
      </c>
      <c r="T1006" s="372"/>
      <c r="U1006" s="376"/>
      <c r="V1006" s="376"/>
      <c r="W1006" s="376"/>
      <c r="X1006" s="374"/>
      <c r="Y1006" s="374"/>
      <c r="Z1006" s="374"/>
      <c r="AA1006" s="374"/>
      <c r="AB1006" s="374"/>
      <c r="AC1006" s="375"/>
      <c r="AD1006" s="232"/>
    </row>
    <row r="1007" spans="1:30" ht="19.5" customHeight="1" x14ac:dyDescent="0.3">
      <c r="A1007" s="249"/>
      <c r="B1007" s="38" t="s">
        <v>68</v>
      </c>
      <c r="C1007" s="39"/>
      <c r="D1007" s="35" t="s">
        <v>45</v>
      </c>
      <c r="E1007" s="35" t="s">
        <v>45</v>
      </c>
      <c r="F1007" s="35" t="s">
        <v>45</v>
      </c>
      <c r="G1007" s="35" t="s">
        <v>45</v>
      </c>
      <c r="H1007" s="35" t="s">
        <v>36</v>
      </c>
      <c r="I1007" s="35" t="s">
        <v>45</v>
      </c>
      <c r="J1007" s="35" t="s">
        <v>45</v>
      </c>
      <c r="K1007" s="35" t="s">
        <v>45</v>
      </c>
      <c r="L1007" s="35" t="s">
        <v>45</v>
      </c>
      <c r="M1007" s="35" t="s">
        <v>45</v>
      </c>
      <c r="N1007" s="35">
        <f>ROUND('План мероприятий'!N1118/1000,0)</f>
        <v>0</v>
      </c>
      <c r="O1007" s="35">
        <f>ROUND('План мероприятий'!O1118/1000,0)</f>
        <v>0</v>
      </c>
      <c r="P1007" s="35">
        <f>ROUND('План мероприятий'!P1118/1000,0)</f>
        <v>0</v>
      </c>
      <c r="Q1007" s="35">
        <f>ROUND('План мероприятий'!Q1118/1000,0)</f>
        <v>0</v>
      </c>
      <c r="R1007" s="35">
        <f>ROUND('План мероприятий'!R1118/1000,0)</f>
        <v>0</v>
      </c>
      <c r="S1007" s="35">
        <f>ROUND('План мероприятий'!S1118/1000,0)</f>
        <v>0</v>
      </c>
      <c r="T1007" s="372"/>
      <c r="U1007" s="376"/>
      <c r="V1007" s="66" t="s">
        <v>45</v>
      </c>
      <c r="W1007" s="66" t="s">
        <v>45</v>
      </c>
      <c r="X1007" s="66" t="s">
        <v>69</v>
      </c>
      <c r="Y1007" s="66" t="s">
        <v>69</v>
      </c>
      <c r="Z1007" s="66" t="s">
        <v>69</v>
      </c>
      <c r="AA1007" s="66" t="s">
        <v>69</v>
      </c>
      <c r="AB1007" s="66" t="s">
        <v>69</v>
      </c>
      <c r="AC1007" s="67"/>
      <c r="AD1007" s="64"/>
    </row>
    <row r="1008" spans="1:30" ht="30" customHeight="1" x14ac:dyDescent="0.3">
      <c r="A1008" s="249" t="s">
        <v>736</v>
      </c>
      <c r="B1008" s="250" t="s">
        <v>51</v>
      </c>
      <c r="C1008" s="250" t="s">
        <v>737</v>
      </c>
      <c r="D1008" s="16" t="s">
        <v>6</v>
      </c>
      <c r="E1008" s="35" t="s">
        <v>63</v>
      </c>
      <c r="F1008" s="35"/>
      <c r="G1008" s="35"/>
      <c r="H1008" s="35" t="s">
        <v>36</v>
      </c>
      <c r="I1008" s="35">
        <v>5</v>
      </c>
      <c r="J1008" s="35" t="s">
        <v>125</v>
      </c>
      <c r="K1008" s="41" t="s">
        <v>738</v>
      </c>
      <c r="L1008" s="35" t="s">
        <v>38</v>
      </c>
      <c r="M1008" s="35"/>
      <c r="N1008" s="20">
        <f>ROUND('План мероприятий'!N1119/1000,0)</f>
        <v>4487</v>
      </c>
      <c r="O1008" s="20">
        <f>ROUND('План мероприятий'!O1119/1000,0)</f>
        <v>1187</v>
      </c>
      <c r="P1008" s="20">
        <f>ROUND('План мероприятий'!P1119/1000,0)</f>
        <v>0</v>
      </c>
      <c r="Q1008" s="20">
        <f>ROUND('План мероприятий'!Q1119/1000,0)</f>
        <v>660</v>
      </c>
      <c r="R1008" s="20">
        <f>ROUND('План мероприятий'!R1119/1000,0)</f>
        <v>1320</v>
      </c>
      <c r="S1008" s="20">
        <f>ROUND('План мероприятий'!S1119/1000,0)</f>
        <v>1320</v>
      </c>
      <c r="T1008" s="372">
        <f>N1008/$N$19</f>
        <v>2.7056843189403027E-5</v>
      </c>
      <c r="U1008" s="376" t="s">
        <v>39</v>
      </c>
      <c r="V1008" s="376" t="s">
        <v>739</v>
      </c>
      <c r="W1008" s="376" t="s">
        <v>718</v>
      </c>
      <c r="X1008" s="374">
        <v>100</v>
      </c>
      <c r="Y1008" s="374">
        <v>0</v>
      </c>
      <c r="Z1008" s="374">
        <v>100</v>
      </c>
      <c r="AA1008" s="374">
        <v>100</v>
      </c>
      <c r="AB1008" s="374">
        <v>100</v>
      </c>
      <c r="AC1008" s="375">
        <f>N1008/$N$930</f>
        <v>0.1985573944596867</v>
      </c>
      <c r="AD1008" s="232"/>
    </row>
    <row r="1009" spans="1:30" ht="37.5" x14ac:dyDescent="0.3">
      <c r="A1009" s="249"/>
      <c r="B1009" s="250"/>
      <c r="C1009" s="250"/>
      <c r="D1009" s="19" t="s">
        <v>28</v>
      </c>
      <c r="E1009" s="35" t="s">
        <v>63</v>
      </c>
      <c r="F1009" s="35"/>
      <c r="G1009" s="35"/>
      <c r="H1009" s="35" t="s">
        <v>36</v>
      </c>
      <c r="I1009" s="35">
        <v>5</v>
      </c>
      <c r="J1009" s="35" t="s">
        <v>125</v>
      </c>
      <c r="K1009" s="41" t="s">
        <v>738</v>
      </c>
      <c r="L1009" s="35" t="s">
        <v>38</v>
      </c>
      <c r="M1009" s="35"/>
      <c r="N1009" s="20">
        <f>ROUND('План мероприятий'!N1120/1000,0)</f>
        <v>4487</v>
      </c>
      <c r="O1009" s="20">
        <f>ROUND('План мероприятий'!O1120/1000,0)</f>
        <v>1187</v>
      </c>
      <c r="P1009" s="20">
        <f>ROUND('План мероприятий'!P1120/1000,0)</f>
        <v>0</v>
      </c>
      <c r="Q1009" s="20">
        <f>ROUND('План мероприятий'!Q1120/1000,0)</f>
        <v>660</v>
      </c>
      <c r="R1009" s="20">
        <f>ROUND('План мероприятий'!R1120/1000,0)</f>
        <v>1320</v>
      </c>
      <c r="S1009" s="20">
        <f>ROUND('План мероприятий'!S1120/1000,0)</f>
        <v>1320</v>
      </c>
      <c r="T1009" s="372"/>
      <c r="U1009" s="376"/>
      <c r="V1009" s="376"/>
      <c r="W1009" s="376"/>
      <c r="X1009" s="374"/>
      <c r="Y1009" s="374"/>
      <c r="Z1009" s="374"/>
      <c r="AA1009" s="374"/>
      <c r="AB1009" s="374"/>
      <c r="AC1009" s="375"/>
      <c r="AD1009" s="232"/>
    </row>
    <row r="1010" spans="1:30" x14ac:dyDescent="0.3">
      <c r="A1010" s="249"/>
      <c r="B1010" s="250"/>
      <c r="C1010" s="250"/>
      <c r="D1010" s="19" t="s">
        <v>29</v>
      </c>
      <c r="E1010" s="35"/>
      <c r="F1010" s="35"/>
      <c r="G1010" s="35"/>
      <c r="H1010" s="35"/>
      <c r="I1010" s="35"/>
      <c r="J1010" s="35"/>
      <c r="K1010" s="35"/>
      <c r="L1010" s="35"/>
      <c r="M1010" s="35"/>
      <c r="N1010" s="20">
        <f>ROUND('План мероприятий'!N1121/1000,0)</f>
        <v>0</v>
      </c>
      <c r="O1010" s="20">
        <f>ROUND('План мероприятий'!O1121/1000,0)</f>
        <v>0</v>
      </c>
      <c r="P1010" s="20">
        <f>ROUND('План мероприятий'!P1121/1000,0)</f>
        <v>0</v>
      </c>
      <c r="Q1010" s="20">
        <f>ROUND('План мероприятий'!Q1121/1000,0)</f>
        <v>0</v>
      </c>
      <c r="R1010" s="20">
        <f>ROUND('План мероприятий'!R1121/1000,0)</f>
        <v>0</v>
      </c>
      <c r="S1010" s="20">
        <f>ROUND('План мероприятий'!S1121/1000,0)</f>
        <v>0</v>
      </c>
      <c r="T1010" s="372"/>
      <c r="U1010" s="376"/>
      <c r="V1010" s="376"/>
      <c r="W1010" s="376"/>
      <c r="X1010" s="374"/>
      <c r="Y1010" s="374"/>
      <c r="Z1010" s="374"/>
      <c r="AA1010" s="374"/>
      <c r="AB1010" s="374"/>
      <c r="AC1010" s="375"/>
      <c r="AD1010" s="232"/>
    </row>
    <row r="1011" spans="1:30" x14ac:dyDescent="0.3">
      <c r="A1011" s="249"/>
      <c r="B1011" s="250"/>
      <c r="C1011" s="250"/>
      <c r="D1011" s="19" t="s">
        <v>30</v>
      </c>
      <c r="E1011" s="35"/>
      <c r="F1011" s="35"/>
      <c r="G1011" s="35"/>
      <c r="H1011" s="35"/>
      <c r="I1011" s="35"/>
      <c r="J1011" s="35"/>
      <c r="K1011" s="35"/>
      <c r="L1011" s="35"/>
      <c r="M1011" s="35"/>
      <c r="N1011" s="20">
        <f>ROUND('План мероприятий'!N1122/1000,0)</f>
        <v>0</v>
      </c>
      <c r="O1011" s="20">
        <f>ROUND('План мероприятий'!O1122/1000,0)</f>
        <v>0</v>
      </c>
      <c r="P1011" s="20">
        <f>ROUND('План мероприятий'!P1122/1000,0)</f>
        <v>0</v>
      </c>
      <c r="Q1011" s="20">
        <f>ROUND('План мероприятий'!Q1122/1000,0)</f>
        <v>0</v>
      </c>
      <c r="R1011" s="20">
        <f>ROUND('План мероприятий'!R1122/1000,0)</f>
        <v>0</v>
      </c>
      <c r="S1011" s="20">
        <f>ROUND('План мероприятий'!S1122/1000,0)</f>
        <v>0</v>
      </c>
      <c r="T1011" s="372"/>
      <c r="U1011" s="376"/>
      <c r="V1011" s="376"/>
      <c r="W1011" s="376"/>
      <c r="X1011" s="374"/>
      <c r="Y1011" s="374"/>
      <c r="Z1011" s="374"/>
      <c r="AA1011" s="374"/>
      <c r="AB1011" s="374"/>
      <c r="AC1011" s="375"/>
      <c r="AD1011" s="232"/>
    </row>
    <row r="1012" spans="1:30" x14ac:dyDescent="0.3">
      <c r="A1012" s="249"/>
      <c r="B1012" s="250"/>
      <c r="C1012" s="250"/>
      <c r="D1012" s="19" t="s">
        <v>31</v>
      </c>
      <c r="E1012" s="35"/>
      <c r="F1012" s="35"/>
      <c r="G1012" s="35"/>
      <c r="H1012" s="35"/>
      <c r="I1012" s="35"/>
      <c r="J1012" s="35"/>
      <c r="K1012" s="35"/>
      <c r="L1012" s="35"/>
      <c r="M1012" s="35"/>
      <c r="N1012" s="20">
        <f>ROUND('План мероприятий'!N1123/1000,0)</f>
        <v>0</v>
      </c>
      <c r="O1012" s="20">
        <f>ROUND('План мероприятий'!O1123/1000,0)</f>
        <v>0</v>
      </c>
      <c r="P1012" s="20">
        <f>ROUND('План мероприятий'!P1123/1000,0)</f>
        <v>0</v>
      </c>
      <c r="Q1012" s="20">
        <f>ROUND('План мероприятий'!Q1123/1000,0)</f>
        <v>0</v>
      </c>
      <c r="R1012" s="20">
        <f>ROUND('План мероприятий'!R1123/1000,0)</f>
        <v>0</v>
      </c>
      <c r="S1012" s="20">
        <f>ROUND('План мероприятий'!S1123/1000,0)</f>
        <v>0</v>
      </c>
      <c r="T1012" s="372"/>
      <c r="U1012" s="376"/>
      <c r="V1012" s="376"/>
      <c r="W1012" s="376"/>
      <c r="X1012" s="374"/>
      <c r="Y1012" s="374"/>
      <c r="Z1012" s="374"/>
      <c r="AA1012" s="374"/>
      <c r="AB1012" s="374"/>
      <c r="AC1012" s="375"/>
      <c r="AD1012" s="232"/>
    </row>
    <row r="1013" spans="1:30" ht="17.25" customHeight="1" x14ac:dyDescent="0.3">
      <c r="A1013" s="249"/>
      <c r="B1013" s="38" t="s">
        <v>68</v>
      </c>
      <c r="C1013" s="39"/>
      <c r="D1013" s="35" t="s">
        <v>45</v>
      </c>
      <c r="E1013" s="35" t="s">
        <v>45</v>
      </c>
      <c r="F1013" s="35" t="s">
        <v>45</v>
      </c>
      <c r="G1013" s="35" t="s">
        <v>45</v>
      </c>
      <c r="H1013" s="35" t="s">
        <v>36</v>
      </c>
      <c r="I1013" s="35" t="s">
        <v>45</v>
      </c>
      <c r="J1013" s="35" t="s">
        <v>45</v>
      </c>
      <c r="K1013" s="35" t="s">
        <v>45</v>
      </c>
      <c r="L1013" s="35" t="s">
        <v>45</v>
      </c>
      <c r="M1013" s="35" t="s">
        <v>45</v>
      </c>
      <c r="N1013" s="35">
        <f>ROUND('План мероприятий'!N1124/1000,0)</f>
        <v>0</v>
      </c>
      <c r="O1013" s="35">
        <f>ROUND('План мероприятий'!O1124/1000,0)</f>
        <v>0</v>
      </c>
      <c r="P1013" s="35">
        <f>ROUND('План мероприятий'!P1124/1000,0)</f>
        <v>0</v>
      </c>
      <c r="Q1013" s="35">
        <f>ROUND('План мероприятий'!Q1124/1000,0)</f>
        <v>0</v>
      </c>
      <c r="R1013" s="35">
        <f>ROUND('План мероприятий'!R1124/1000,0)</f>
        <v>0</v>
      </c>
      <c r="S1013" s="35">
        <f>ROUND('План мероприятий'!S1124/1000,0)</f>
        <v>0</v>
      </c>
      <c r="T1013" s="372"/>
      <c r="U1013" s="376"/>
      <c r="V1013" s="66" t="s">
        <v>45</v>
      </c>
      <c r="W1013" s="66" t="s">
        <v>45</v>
      </c>
      <c r="X1013" s="66" t="s">
        <v>69</v>
      </c>
      <c r="Y1013" s="66" t="s">
        <v>69</v>
      </c>
      <c r="Z1013" s="66" t="s">
        <v>69</v>
      </c>
      <c r="AA1013" s="66" t="s">
        <v>69</v>
      </c>
      <c r="AB1013" s="66" t="s">
        <v>69</v>
      </c>
      <c r="AC1013" s="67"/>
      <c r="AD1013" s="64"/>
    </row>
    <row r="1014" spans="1:30" ht="33.75" customHeight="1" x14ac:dyDescent="0.3">
      <c r="A1014" s="249" t="s">
        <v>740</v>
      </c>
      <c r="B1014" s="250" t="s">
        <v>51</v>
      </c>
      <c r="C1014" s="250" t="s">
        <v>741</v>
      </c>
      <c r="D1014" s="16" t="s">
        <v>6</v>
      </c>
      <c r="E1014" s="35" t="s">
        <v>63</v>
      </c>
      <c r="F1014" s="35"/>
      <c r="G1014" s="35"/>
      <c r="H1014" s="35" t="s">
        <v>36</v>
      </c>
      <c r="I1014" s="35">
        <v>5</v>
      </c>
      <c r="J1014" s="35" t="s">
        <v>125</v>
      </c>
      <c r="K1014" s="35" t="s">
        <v>742</v>
      </c>
      <c r="L1014" s="35" t="s">
        <v>38</v>
      </c>
      <c r="M1014" s="35"/>
      <c r="N1014" s="20">
        <f>ROUND('План мероприятий'!N1125/1000,0)</f>
        <v>2653</v>
      </c>
      <c r="O1014" s="20">
        <f>ROUND('План мероприятий'!O1125/1000,0)</f>
        <v>603</v>
      </c>
      <c r="P1014" s="20">
        <f>ROUND('План мероприятий'!P1125/1000,0)</f>
        <v>0</v>
      </c>
      <c r="Q1014" s="20">
        <f>ROUND('План мероприятий'!Q1125/1000,0)</f>
        <v>724</v>
      </c>
      <c r="R1014" s="20">
        <f>ROUND('План мероприятий'!R1125/1000,0)</f>
        <v>663</v>
      </c>
      <c r="S1014" s="20">
        <f>ROUND('План мероприятий'!S1125/1000,0)</f>
        <v>663</v>
      </c>
      <c r="T1014" s="372">
        <f>N1014/$N$19</f>
        <v>1.5997727876417704E-5</v>
      </c>
      <c r="U1014" s="376" t="s">
        <v>39</v>
      </c>
      <c r="V1014" s="376" t="s">
        <v>743</v>
      </c>
      <c r="W1014" s="376" t="s">
        <v>718</v>
      </c>
      <c r="X1014" s="374">
        <v>1</v>
      </c>
      <c r="Y1014" s="374">
        <v>0</v>
      </c>
      <c r="Z1014" s="374">
        <v>1</v>
      </c>
      <c r="AA1014" s="374">
        <v>1</v>
      </c>
      <c r="AB1014" s="374">
        <v>1</v>
      </c>
      <c r="AC1014" s="375">
        <f>N1014/$N$930</f>
        <v>0.11739976989114081</v>
      </c>
      <c r="AD1014" s="232"/>
    </row>
    <row r="1015" spans="1:30" ht="37.5" x14ac:dyDescent="0.3">
      <c r="A1015" s="249"/>
      <c r="B1015" s="250"/>
      <c r="C1015" s="250"/>
      <c r="D1015" s="19" t="s">
        <v>28</v>
      </c>
      <c r="E1015" s="35" t="s">
        <v>63</v>
      </c>
      <c r="F1015" s="35"/>
      <c r="G1015" s="35"/>
      <c r="H1015" s="35" t="s">
        <v>36</v>
      </c>
      <c r="I1015" s="35">
        <v>5</v>
      </c>
      <c r="J1015" s="35" t="s">
        <v>125</v>
      </c>
      <c r="K1015" s="35" t="s">
        <v>742</v>
      </c>
      <c r="L1015" s="35" t="s">
        <v>38</v>
      </c>
      <c r="M1015" s="35"/>
      <c r="N1015" s="20">
        <f>ROUND('План мероприятий'!N1126/1000,0)</f>
        <v>2653</v>
      </c>
      <c r="O1015" s="20">
        <f>ROUND('План мероприятий'!O1126/1000,0)</f>
        <v>603</v>
      </c>
      <c r="P1015" s="20">
        <f>ROUND('План мероприятий'!P1126/1000,0)</f>
        <v>0</v>
      </c>
      <c r="Q1015" s="20">
        <f>ROUND('План мероприятий'!Q1126/1000,0)</f>
        <v>724</v>
      </c>
      <c r="R1015" s="20">
        <f>ROUND('План мероприятий'!R1126/1000,0)</f>
        <v>663</v>
      </c>
      <c r="S1015" s="20">
        <f>ROUND('План мероприятий'!S1126/1000,0)</f>
        <v>663</v>
      </c>
      <c r="T1015" s="372"/>
      <c r="U1015" s="376"/>
      <c r="V1015" s="376"/>
      <c r="W1015" s="376"/>
      <c r="X1015" s="374"/>
      <c r="Y1015" s="374"/>
      <c r="Z1015" s="374"/>
      <c r="AA1015" s="374"/>
      <c r="AB1015" s="374"/>
      <c r="AC1015" s="375"/>
      <c r="AD1015" s="232"/>
    </row>
    <row r="1016" spans="1:30" x14ac:dyDescent="0.3">
      <c r="A1016" s="249"/>
      <c r="B1016" s="250"/>
      <c r="C1016" s="250"/>
      <c r="D1016" s="19" t="s">
        <v>29</v>
      </c>
      <c r="E1016" s="35"/>
      <c r="F1016" s="35"/>
      <c r="G1016" s="35"/>
      <c r="H1016" s="35"/>
      <c r="I1016" s="35"/>
      <c r="J1016" s="35"/>
      <c r="K1016" s="35"/>
      <c r="L1016" s="35"/>
      <c r="M1016" s="35"/>
      <c r="N1016" s="20">
        <f>ROUND('План мероприятий'!N1127/1000,0)</f>
        <v>0</v>
      </c>
      <c r="O1016" s="20">
        <f>ROUND('План мероприятий'!O1127/1000,0)</f>
        <v>0</v>
      </c>
      <c r="P1016" s="20">
        <f>ROUND('План мероприятий'!P1127/1000,0)</f>
        <v>0</v>
      </c>
      <c r="Q1016" s="20">
        <f>ROUND('План мероприятий'!Q1127/1000,0)</f>
        <v>0</v>
      </c>
      <c r="R1016" s="20">
        <f>ROUND('План мероприятий'!R1127/1000,0)</f>
        <v>0</v>
      </c>
      <c r="S1016" s="20">
        <f>ROUND('План мероприятий'!S1127/1000,0)</f>
        <v>0</v>
      </c>
      <c r="T1016" s="372"/>
      <c r="U1016" s="376"/>
      <c r="V1016" s="376"/>
      <c r="W1016" s="376"/>
      <c r="X1016" s="374"/>
      <c r="Y1016" s="374"/>
      <c r="Z1016" s="374"/>
      <c r="AA1016" s="374"/>
      <c r="AB1016" s="374"/>
      <c r="AC1016" s="375"/>
      <c r="AD1016" s="232"/>
    </row>
    <row r="1017" spans="1:30" x14ac:dyDescent="0.3">
      <c r="A1017" s="249"/>
      <c r="B1017" s="250"/>
      <c r="C1017" s="250"/>
      <c r="D1017" s="19" t="s">
        <v>30</v>
      </c>
      <c r="E1017" s="35"/>
      <c r="F1017" s="35"/>
      <c r="G1017" s="35"/>
      <c r="H1017" s="35"/>
      <c r="I1017" s="35"/>
      <c r="J1017" s="35"/>
      <c r="K1017" s="35"/>
      <c r="L1017" s="35"/>
      <c r="M1017" s="35"/>
      <c r="N1017" s="20">
        <f>ROUND('План мероприятий'!N1128/1000,0)</f>
        <v>0</v>
      </c>
      <c r="O1017" s="20">
        <f>ROUND('План мероприятий'!O1128/1000,0)</f>
        <v>0</v>
      </c>
      <c r="P1017" s="20">
        <f>ROUND('План мероприятий'!P1128/1000,0)</f>
        <v>0</v>
      </c>
      <c r="Q1017" s="20">
        <f>ROUND('План мероприятий'!Q1128/1000,0)</f>
        <v>0</v>
      </c>
      <c r="R1017" s="20">
        <f>ROUND('План мероприятий'!R1128/1000,0)</f>
        <v>0</v>
      </c>
      <c r="S1017" s="20">
        <f>ROUND('План мероприятий'!S1128/1000,0)</f>
        <v>0</v>
      </c>
      <c r="T1017" s="372"/>
      <c r="U1017" s="376"/>
      <c r="V1017" s="376"/>
      <c r="W1017" s="376"/>
      <c r="X1017" s="374"/>
      <c r="Y1017" s="374"/>
      <c r="Z1017" s="374"/>
      <c r="AA1017" s="374"/>
      <c r="AB1017" s="374"/>
      <c r="AC1017" s="375"/>
      <c r="AD1017" s="232"/>
    </row>
    <row r="1018" spans="1:30" x14ac:dyDescent="0.3">
      <c r="A1018" s="249"/>
      <c r="B1018" s="250"/>
      <c r="C1018" s="250"/>
      <c r="D1018" s="19" t="s">
        <v>31</v>
      </c>
      <c r="E1018" s="35"/>
      <c r="F1018" s="35"/>
      <c r="G1018" s="35"/>
      <c r="H1018" s="35"/>
      <c r="I1018" s="35"/>
      <c r="J1018" s="35"/>
      <c r="K1018" s="35"/>
      <c r="L1018" s="35"/>
      <c r="M1018" s="35"/>
      <c r="N1018" s="20">
        <f>ROUND('План мероприятий'!N1129/1000,0)</f>
        <v>0</v>
      </c>
      <c r="O1018" s="20">
        <f>ROUND('План мероприятий'!O1129/1000,0)</f>
        <v>0</v>
      </c>
      <c r="P1018" s="20">
        <f>ROUND('План мероприятий'!P1129/1000,0)</f>
        <v>0</v>
      </c>
      <c r="Q1018" s="20">
        <f>ROUND('План мероприятий'!Q1129/1000,0)</f>
        <v>0</v>
      </c>
      <c r="R1018" s="20">
        <f>ROUND('План мероприятий'!R1129/1000,0)</f>
        <v>0</v>
      </c>
      <c r="S1018" s="20">
        <f>ROUND('План мероприятий'!S1129/1000,0)</f>
        <v>0</v>
      </c>
      <c r="T1018" s="372"/>
      <c r="U1018" s="376"/>
      <c r="V1018" s="376"/>
      <c r="W1018" s="376"/>
      <c r="X1018" s="374"/>
      <c r="Y1018" s="374"/>
      <c r="Z1018" s="374"/>
      <c r="AA1018" s="374"/>
      <c r="AB1018" s="374"/>
      <c r="AC1018" s="375"/>
      <c r="AD1018" s="232"/>
    </row>
    <row r="1019" spans="1:30" ht="21" customHeight="1" x14ac:dyDescent="0.3">
      <c r="A1019" s="249"/>
      <c r="B1019" s="38" t="s">
        <v>68</v>
      </c>
      <c r="C1019" s="39"/>
      <c r="D1019" s="35" t="s">
        <v>45</v>
      </c>
      <c r="E1019" s="35" t="s">
        <v>45</v>
      </c>
      <c r="F1019" s="35" t="s">
        <v>45</v>
      </c>
      <c r="G1019" s="35" t="s">
        <v>45</v>
      </c>
      <c r="H1019" s="35" t="s">
        <v>36</v>
      </c>
      <c r="I1019" s="35" t="s">
        <v>45</v>
      </c>
      <c r="J1019" s="35" t="s">
        <v>45</v>
      </c>
      <c r="K1019" s="35" t="s">
        <v>45</v>
      </c>
      <c r="L1019" s="35" t="s">
        <v>45</v>
      </c>
      <c r="M1019" s="35" t="s">
        <v>45</v>
      </c>
      <c r="N1019" s="35">
        <f>ROUND('План мероприятий'!N1130/1000,0)</f>
        <v>0</v>
      </c>
      <c r="O1019" s="35">
        <f>ROUND('План мероприятий'!O1130/1000,0)</f>
        <v>0</v>
      </c>
      <c r="P1019" s="35">
        <f>ROUND('План мероприятий'!P1130/1000,0)</f>
        <v>0</v>
      </c>
      <c r="Q1019" s="35">
        <f>ROUND('План мероприятий'!Q1130/1000,0)</f>
        <v>0</v>
      </c>
      <c r="R1019" s="35">
        <f>ROUND('План мероприятий'!R1130/1000,0)</f>
        <v>0</v>
      </c>
      <c r="S1019" s="35">
        <f>ROUND('План мероприятий'!S1130/1000,0)</f>
        <v>0</v>
      </c>
      <c r="T1019" s="372"/>
      <c r="U1019" s="376"/>
      <c r="V1019" s="66" t="s">
        <v>45</v>
      </c>
      <c r="W1019" s="66" t="s">
        <v>45</v>
      </c>
      <c r="X1019" s="66" t="s">
        <v>69</v>
      </c>
      <c r="Y1019" s="66" t="s">
        <v>69</v>
      </c>
      <c r="Z1019" s="66" t="s">
        <v>69</v>
      </c>
      <c r="AA1019" s="66" t="s">
        <v>69</v>
      </c>
      <c r="AB1019" s="66" t="s">
        <v>69</v>
      </c>
      <c r="AC1019" s="67"/>
      <c r="AD1019" s="64"/>
    </row>
    <row r="1020" spans="1:30" ht="30" customHeight="1" x14ac:dyDescent="0.3">
      <c r="A1020" s="249" t="s">
        <v>775</v>
      </c>
      <c r="B1020" s="250" t="s">
        <v>51</v>
      </c>
      <c r="C1020" s="250" t="s">
        <v>779</v>
      </c>
      <c r="D1020" s="16" t="s">
        <v>6</v>
      </c>
      <c r="E1020" s="35" t="s">
        <v>63</v>
      </c>
      <c r="F1020" s="35"/>
      <c r="G1020" s="35"/>
      <c r="H1020" s="35" t="s">
        <v>36</v>
      </c>
      <c r="I1020" s="35">
        <v>5</v>
      </c>
      <c r="J1020" s="35" t="s">
        <v>125</v>
      </c>
      <c r="K1020" s="41" t="s">
        <v>733</v>
      </c>
      <c r="L1020" s="35" t="s">
        <v>776</v>
      </c>
      <c r="M1020" s="35"/>
      <c r="N1020" s="20">
        <f>ROUND('План мероприятий'!N1131/1000,0)</f>
        <v>1222</v>
      </c>
      <c r="O1020" s="20">
        <f>ROUND('План мероприятий'!O1131/1000,0)</f>
        <v>0</v>
      </c>
      <c r="P1020" s="20">
        <f>ROUND('План мероприятий'!P1131/1000,0)</f>
        <v>610</v>
      </c>
      <c r="Q1020" s="20">
        <f>ROUND('План мероприятий'!Q1131/1000,0)</f>
        <v>611</v>
      </c>
      <c r="R1020" s="20">
        <f>ROUND('План мероприятий'!R1131/1000,0)</f>
        <v>0</v>
      </c>
      <c r="S1020" s="20">
        <f>ROUND('План мероприятий'!S1131/1000,0)</f>
        <v>0</v>
      </c>
      <c r="T1020" s="372">
        <f>N1020/$N$19</f>
        <v>7.3687235073435482E-6</v>
      </c>
      <c r="U1020" s="373" t="s">
        <v>39</v>
      </c>
      <c r="V1020" s="373" t="s">
        <v>784</v>
      </c>
      <c r="W1020" s="373" t="s">
        <v>718</v>
      </c>
      <c r="X1020" s="370">
        <v>0</v>
      </c>
      <c r="Y1020" s="370">
        <v>300</v>
      </c>
      <c r="Z1020" s="370">
        <v>300</v>
      </c>
      <c r="AA1020" s="370">
        <v>0</v>
      </c>
      <c r="AB1020" s="370">
        <v>0</v>
      </c>
      <c r="AC1020" s="371">
        <f>N1020/$N$930</f>
        <v>5.4075581909903532E-2</v>
      </c>
      <c r="AD1020" s="232"/>
    </row>
    <row r="1021" spans="1:30" ht="37.5" x14ac:dyDescent="0.3">
      <c r="A1021" s="249"/>
      <c r="B1021" s="250"/>
      <c r="C1021" s="250"/>
      <c r="D1021" s="19" t="s">
        <v>28</v>
      </c>
      <c r="E1021" s="35" t="s">
        <v>63</v>
      </c>
      <c r="F1021" s="35"/>
      <c r="G1021" s="35"/>
      <c r="H1021" s="35" t="s">
        <v>36</v>
      </c>
      <c r="I1021" s="35">
        <v>5</v>
      </c>
      <c r="J1021" s="35" t="s">
        <v>125</v>
      </c>
      <c r="K1021" s="41" t="s">
        <v>733</v>
      </c>
      <c r="L1021" s="35" t="s">
        <v>776</v>
      </c>
      <c r="M1021" s="35"/>
      <c r="N1021" s="20">
        <f>ROUND('План мероприятий'!N1132/1000,0)</f>
        <v>86</v>
      </c>
      <c r="O1021" s="20">
        <f>ROUND('План мероприятий'!O1132/1000,0)</f>
        <v>0</v>
      </c>
      <c r="P1021" s="20">
        <f>ROUND('План мероприятий'!P1132/1000,0)</f>
        <v>49</v>
      </c>
      <c r="Q1021" s="20">
        <f>ROUND('План мероприятий'!Q1132/1000,0)</f>
        <v>37</v>
      </c>
      <c r="R1021" s="20">
        <f>ROUND('План мероприятий'!R1132/1000,0)</f>
        <v>0</v>
      </c>
      <c r="S1021" s="20">
        <f>ROUND('План мероприятий'!S1132/1000,0)</f>
        <v>0</v>
      </c>
      <c r="T1021" s="372"/>
      <c r="U1021" s="373"/>
      <c r="V1021" s="373"/>
      <c r="W1021" s="373"/>
      <c r="X1021" s="370"/>
      <c r="Y1021" s="370"/>
      <c r="Z1021" s="370"/>
      <c r="AA1021" s="370"/>
      <c r="AB1021" s="370"/>
      <c r="AC1021" s="371"/>
      <c r="AD1021" s="232"/>
    </row>
    <row r="1022" spans="1:30" ht="37.5" x14ac:dyDescent="0.3">
      <c r="A1022" s="249"/>
      <c r="B1022" s="250"/>
      <c r="C1022" s="250"/>
      <c r="D1022" s="19" t="s">
        <v>29</v>
      </c>
      <c r="E1022" s="35"/>
      <c r="F1022" s="35"/>
      <c r="G1022" s="35"/>
      <c r="H1022" s="35" t="s">
        <v>36</v>
      </c>
      <c r="I1022" s="35">
        <v>5</v>
      </c>
      <c r="J1022" s="35" t="s">
        <v>125</v>
      </c>
      <c r="K1022" s="41" t="s">
        <v>733</v>
      </c>
      <c r="L1022" s="35" t="s">
        <v>776</v>
      </c>
      <c r="M1022" s="35"/>
      <c r="N1022" s="20">
        <f>ROUND('План мероприятий'!N1133/1000,0)</f>
        <v>1136</v>
      </c>
      <c r="O1022" s="20">
        <f>ROUND('План мероприятий'!O1133/1000,0)</f>
        <v>0</v>
      </c>
      <c r="P1022" s="20">
        <f>ROUND('План мероприятий'!P1133/1000,0)</f>
        <v>561</v>
      </c>
      <c r="Q1022" s="20">
        <f>ROUND('План мероприятий'!Q1133/1000,0)</f>
        <v>575</v>
      </c>
      <c r="R1022" s="20">
        <f>ROUND('План мероприятий'!R1133/1000,0)</f>
        <v>0</v>
      </c>
      <c r="S1022" s="20">
        <f>ROUND('План мероприятий'!S1133/1000,0)</f>
        <v>0</v>
      </c>
      <c r="T1022" s="372"/>
      <c r="U1022" s="373"/>
      <c r="V1022" s="373"/>
      <c r="W1022" s="373"/>
      <c r="X1022" s="370"/>
      <c r="Y1022" s="370"/>
      <c r="Z1022" s="370"/>
      <c r="AA1022" s="370"/>
      <c r="AB1022" s="370"/>
      <c r="AC1022" s="371"/>
      <c r="AD1022" s="232"/>
    </row>
    <row r="1023" spans="1:30" x14ac:dyDescent="0.3">
      <c r="A1023" s="249"/>
      <c r="B1023" s="250"/>
      <c r="C1023" s="250"/>
      <c r="D1023" s="19" t="s">
        <v>30</v>
      </c>
      <c r="E1023" s="35"/>
      <c r="F1023" s="35"/>
      <c r="G1023" s="35"/>
      <c r="H1023" s="35"/>
      <c r="I1023" s="35"/>
      <c r="J1023" s="35"/>
      <c r="K1023" s="35"/>
      <c r="L1023" s="35"/>
      <c r="M1023" s="35"/>
      <c r="N1023" s="20">
        <f>ROUND('План мероприятий'!N1134/1000,0)</f>
        <v>0</v>
      </c>
      <c r="O1023" s="20">
        <f>ROUND('План мероприятий'!O1134/1000,0)</f>
        <v>0</v>
      </c>
      <c r="P1023" s="20">
        <f>ROUND('План мероприятий'!P1134/1000,0)</f>
        <v>0</v>
      </c>
      <c r="Q1023" s="20">
        <f>ROUND('План мероприятий'!Q1134/1000,0)</f>
        <v>0</v>
      </c>
      <c r="R1023" s="20">
        <f>ROUND('План мероприятий'!R1134/1000,0)</f>
        <v>0</v>
      </c>
      <c r="S1023" s="20">
        <f>ROUND('План мероприятий'!S1134/1000,0)</f>
        <v>0</v>
      </c>
      <c r="T1023" s="372"/>
      <c r="U1023" s="373"/>
      <c r="V1023" s="373"/>
      <c r="W1023" s="373"/>
      <c r="X1023" s="370"/>
      <c r="Y1023" s="370"/>
      <c r="Z1023" s="370"/>
      <c r="AA1023" s="370"/>
      <c r="AB1023" s="370"/>
      <c r="AC1023" s="371"/>
      <c r="AD1023" s="232"/>
    </row>
    <row r="1024" spans="1:30" x14ac:dyDescent="0.3">
      <c r="A1024" s="249"/>
      <c r="B1024" s="250"/>
      <c r="C1024" s="250"/>
      <c r="D1024" s="19" t="s">
        <v>31</v>
      </c>
      <c r="E1024" s="35"/>
      <c r="F1024" s="35"/>
      <c r="G1024" s="35"/>
      <c r="H1024" s="35"/>
      <c r="I1024" s="35"/>
      <c r="J1024" s="35"/>
      <c r="K1024" s="35"/>
      <c r="L1024" s="35"/>
      <c r="M1024" s="35"/>
      <c r="N1024" s="20">
        <f>ROUND('План мероприятий'!N1135/1000,0)</f>
        <v>0</v>
      </c>
      <c r="O1024" s="20">
        <f>ROUND('План мероприятий'!O1135/1000,0)</f>
        <v>0</v>
      </c>
      <c r="P1024" s="20">
        <f>ROUND('План мероприятий'!P1135/1000,0)</f>
        <v>0</v>
      </c>
      <c r="Q1024" s="20">
        <f>ROUND('План мероприятий'!Q1135/1000,0)</f>
        <v>0</v>
      </c>
      <c r="R1024" s="20">
        <f>ROUND('План мероприятий'!R1135/1000,0)</f>
        <v>0</v>
      </c>
      <c r="S1024" s="20">
        <f>ROUND('План мероприятий'!S1135/1000,0)</f>
        <v>0</v>
      </c>
      <c r="T1024" s="372"/>
      <c r="U1024" s="373"/>
      <c r="V1024" s="373"/>
      <c r="W1024" s="373"/>
      <c r="X1024" s="370"/>
      <c r="Y1024" s="370"/>
      <c r="Z1024" s="370"/>
      <c r="AA1024" s="370"/>
      <c r="AB1024" s="370"/>
      <c r="AC1024" s="371"/>
      <c r="AD1024" s="232"/>
    </row>
    <row r="1025" spans="1:30" ht="17.25" customHeight="1" x14ac:dyDescent="0.3">
      <c r="A1025" s="249"/>
      <c r="B1025" s="38" t="s">
        <v>68</v>
      </c>
      <c r="C1025" s="39"/>
      <c r="D1025" s="35" t="s">
        <v>45</v>
      </c>
      <c r="E1025" s="35" t="s">
        <v>45</v>
      </c>
      <c r="F1025" s="35" t="s">
        <v>45</v>
      </c>
      <c r="G1025" s="35" t="s">
        <v>45</v>
      </c>
      <c r="H1025" s="35" t="s">
        <v>36</v>
      </c>
      <c r="I1025" s="35" t="s">
        <v>45</v>
      </c>
      <c r="J1025" s="35" t="s">
        <v>45</v>
      </c>
      <c r="K1025" s="35" t="s">
        <v>45</v>
      </c>
      <c r="L1025" s="35" t="s">
        <v>45</v>
      </c>
      <c r="M1025" s="35" t="s">
        <v>45</v>
      </c>
      <c r="N1025" s="35">
        <f>ROUND('План мероприятий'!N1136/1000,0)</f>
        <v>0</v>
      </c>
      <c r="O1025" s="35">
        <f>ROUND('План мероприятий'!O1136/1000,0)</f>
        <v>0</v>
      </c>
      <c r="P1025" s="35">
        <f>ROUND('План мероприятий'!P1136/1000,0)</f>
        <v>0</v>
      </c>
      <c r="Q1025" s="35">
        <f>ROUND('План мероприятий'!Q1136/1000,0)</f>
        <v>0</v>
      </c>
      <c r="R1025" s="35">
        <f>ROUND('План мероприятий'!R1136/1000,0)</f>
        <v>0</v>
      </c>
      <c r="S1025" s="35">
        <f>ROUND('План мероприятий'!S1136/1000,0)</f>
        <v>0</v>
      </c>
      <c r="T1025" s="372"/>
      <c r="U1025" s="373"/>
      <c r="V1025" s="62" t="s">
        <v>45</v>
      </c>
      <c r="W1025" s="62" t="s">
        <v>45</v>
      </c>
      <c r="X1025" s="62" t="s">
        <v>69</v>
      </c>
      <c r="Y1025" s="62" t="s">
        <v>69</v>
      </c>
      <c r="Z1025" s="62" t="s">
        <v>69</v>
      </c>
      <c r="AA1025" s="62" t="s">
        <v>69</v>
      </c>
      <c r="AB1025" s="62" t="s">
        <v>69</v>
      </c>
      <c r="AC1025" s="63"/>
      <c r="AD1025" s="64"/>
    </row>
    <row r="1026" spans="1:30" ht="30" customHeight="1" x14ac:dyDescent="0.3">
      <c r="A1026" s="249" t="s">
        <v>778</v>
      </c>
      <c r="B1026" s="250" t="s">
        <v>51</v>
      </c>
      <c r="C1026" s="250" t="s">
        <v>780</v>
      </c>
      <c r="D1026" s="16" t="s">
        <v>6</v>
      </c>
      <c r="E1026" s="35" t="s">
        <v>63</v>
      </c>
      <c r="F1026" s="35"/>
      <c r="G1026" s="35"/>
      <c r="H1026" s="35" t="s">
        <v>36</v>
      </c>
      <c r="I1026" s="35">
        <v>5</v>
      </c>
      <c r="J1026" s="35" t="s">
        <v>125</v>
      </c>
      <c r="K1026" s="41" t="s">
        <v>733</v>
      </c>
      <c r="L1026" s="35" t="s">
        <v>777</v>
      </c>
      <c r="M1026" s="35"/>
      <c r="N1026" s="20">
        <f>ROUND('План мероприятий'!N1137/1000,0)</f>
        <v>209</v>
      </c>
      <c r="O1026" s="20">
        <f>ROUND('План мероприятий'!O1137/1000,0)</f>
        <v>0</v>
      </c>
      <c r="P1026" s="20">
        <f>ROUND('План мероприятий'!P1137/1000,0)</f>
        <v>104</v>
      </c>
      <c r="Q1026" s="20">
        <f>ROUND('План мероприятий'!Q1137/1000,0)</f>
        <v>104</v>
      </c>
      <c r="R1026" s="20">
        <f>ROUND('План мероприятий'!R1137/1000,0)</f>
        <v>0</v>
      </c>
      <c r="S1026" s="20">
        <f>ROUND('План мероприятий'!S1137/1000,0)</f>
        <v>0</v>
      </c>
      <c r="T1026" s="372">
        <f>N1026/$N$19</f>
        <v>1.2602808617306067E-6</v>
      </c>
      <c r="U1026" s="373" t="s">
        <v>39</v>
      </c>
      <c r="V1026" s="373" t="s">
        <v>783</v>
      </c>
      <c r="W1026" s="373" t="s">
        <v>718</v>
      </c>
      <c r="X1026" s="370">
        <v>0</v>
      </c>
      <c r="Y1026" s="370">
        <v>2</v>
      </c>
      <c r="Z1026" s="370">
        <v>2</v>
      </c>
      <c r="AA1026" s="370">
        <v>0</v>
      </c>
      <c r="AB1026" s="370">
        <v>0</v>
      </c>
      <c r="AC1026" s="371">
        <f>N1026/$N$930</f>
        <v>9.2486060713337457E-3</v>
      </c>
      <c r="AD1026" s="232"/>
    </row>
    <row r="1027" spans="1:30" ht="37.5" x14ac:dyDescent="0.3">
      <c r="A1027" s="249"/>
      <c r="B1027" s="250"/>
      <c r="C1027" s="250"/>
      <c r="D1027" s="19" t="s">
        <v>28</v>
      </c>
      <c r="E1027" s="35" t="s">
        <v>63</v>
      </c>
      <c r="F1027" s="35"/>
      <c r="G1027" s="35"/>
      <c r="H1027" s="35" t="s">
        <v>36</v>
      </c>
      <c r="I1027" s="35">
        <v>5</v>
      </c>
      <c r="J1027" s="35" t="s">
        <v>125</v>
      </c>
      <c r="K1027" s="41" t="s">
        <v>733</v>
      </c>
      <c r="L1027" s="35" t="s">
        <v>777</v>
      </c>
      <c r="M1027" s="35"/>
      <c r="N1027" s="20">
        <f>ROUND('План мероприятий'!N1138/1000,0)</f>
        <v>15</v>
      </c>
      <c r="O1027" s="20">
        <f>ROUND('План мероприятий'!O1138/1000,0)</f>
        <v>0</v>
      </c>
      <c r="P1027" s="20">
        <f>ROUND('План мероприятий'!P1138/1000,0)</f>
        <v>8</v>
      </c>
      <c r="Q1027" s="20">
        <f>ROUND('План мероприятий'!Q1138/1000,0)</f>
        <v>6</v>
      </c>
      <c r="R1027" s="20">
        <f>ROUND('План мероприятий'!R1138/1000,0)</f>
        <v>0</v>
      </c>
      <c r="S1027" s="20">
        <f>ROUND('План мероприятий'!S1138/1000,0)</f>
        <v>0</v>
      </c>
      <c r="T1027" s="372"/>
      <c r="U1027" s="373"/>
      <c r="V1027" s="373"/>
      <c r="W1027" s="373"/>
      <c r="X1027" s="370"/>
      <c r="Y1027" s="370"/>
      <c r="Z1027" s="370"/>
      <c r="AA1027" s="370"/>
      <c r="AB1027" s="370"/>
      <c r="AC1027" s="371"/>
      <c r="AD1027" s="232"/>
    </row>
    <row r="1028" spans="1:30" ht="37.5" x14ac:dyDescent="0.3">
      <c r="A1028" s="249"/>
      <c r="B1028" s="250"/>
      <c r="C1028" s="250"/>
      <c r="D1028" s="19" t="s">
        <v>29</v>
      </c>
      <c r="E1028" s="35"/>
      <c r="F1028" s="35"/>
      <c r="G1028" s="35"/>
      <c r="H1028" s="35" t="s">
        <v>36</v>
      </c>
      <c r="I1028" s="35">
        <v>5</v>
      </c>
      <c r="J1028" s="35" t="s">
        <v>125</v>
      </c>
      <c r="K1028" s="41" t="s">
        <v>733</v>
      </c>
      <c r="L1028" s="35" t="s">
        <v>777</v>
      </c>
      <c r="M1028" s="35"/>
      <c r="N1028" s="20">
        <f>ROUND('План мероприятий'!N1139/1000,0)</f>
        <v>194</v>
      </c>
      <c r="O1028" s="20">
        <f>ROUND('План мероприятий'!O1139/1000,0)</f>
        <v>0</v>
      </c>
      <c r="P1028" s="20">
        <f>ROUND('План мероприятий'!P1139/1000,0)</f>
        <v>96</v>
      </c>
      <c r="Q1028" s="20">
        <f>ROUND('План мероприятий'!Q1139/1000,0)</f>
        <v>98</v>
      </c>
      <c r="R1028" s="20">
        <f>ROUND('План мероприятий'!R1139/1000,0)</f>
        <v>0</v>
      </c>
      <c r="S1028" s="20">
        <f>ROUND('План мероприятий'!S1139/1000,0)</f>
        <v>0</v>
      </c>
      <c r="T1028" s="372"/>
      <c r="U1028" s="373"/>
      <c r="V1028" s="373"/>
      <c r="W1028" s="373"/>
      <c r="X1028" s="370"/>
      <c r="Y1028" s="370"/>
      <c r="Z1028" s="370"/>
      <c r="AA1028" s="370"/>
      <c r="AB1028" s="370"/>
      <c r="AC1028" s="371"/>
      <c r="AD1028" s="232"/>
    </row>
    <row r="1029" spans="1:30" x14ac:dyDescent="0.3">
      <c r="A1029" s="249"/>
      <c r="B1029" s="250"/>
      <c r="C1029" s="250"/>
      <c r="D1029" s="19" t="s">
        <v>30</v>
      </c>
      <c r="E1029" s="35"/>
      <c r="F1029" s="35"/>
      <c r="G1029" s="35"/>
      <c r="H1029" s="35"/>
      <c r="I1029" s="35"/>
      <c r="J1029" s="35"/>
      <c r="K1029" s="35"/>
      <c r="L1029" s="35"/>
      <c r="M1029" s="35"/>
      <c r="N1029" s="20">
        <f>ROUND('План мероприятий'!N1140/1000,0)</f>
        <v>0</v>
      </c>
      <c r="O1029" s="20">
        <f>ROUND('План мероприятий'!O1140/1000,0)</f>
        <v>0</v>
      </c>
      <c r="P1029" s="20">
        <f>ROUND('План мероприятий'!P1140/1000,0)</f>
        <v>0</v>
      </c>
      <c r="Q1029" s="20">
        <f>ROUND('План мероприятий'!Q1140/1000,0)</f>
        <v>0</v>
      </c>
      <c r="R1029" s="20">
        <f>ROUND('План мероприятий'!R1140/1000,0)</f>
        <v>0</v>
      </c>
      <c r="S1029" s="20">
        <f>ROUND('План мероприятий'!S1140/1000,0)</f>
        <v>0</v>
      </c>
      <c r="T1029" s="372"/>
      <c r="U1029" s="373"/>
      <c r="V1029" s="373"/>
      <c r="W1029" s="373"/>
      <c r="X1029" s="370"/>
      <c r="Y1029" s="370"/>
      <c r="Z1029" s="370"/>
      <c r="AA1029" s="370"/>
      <c r="AB1029" s="370"/>
      <c r="AC1029" s="371"/>
      <c r="AD1029" s="232"/>
    </row>
    <row r="1030" spans="1:30" x14ac:dyDescent="0.3">
      <c r="A1030" s="249"/>
      <c r="B1030" s="250"/>
      <c r="C1030" s="250"/>
      <c r="D1030" s="19" t="s">
        <v>31</v>
      </c>
      <c r="E1030" s="35"/>
      <c r="F1030" s="35"/>
      <c r="G1030" s="35"/>
      <c r="H1030" s="35"/>
      <c r="I1030" s="35"/>
      <c r="J1030" s="35"/>
      <c r="K1030" s="35"/>
      <c r="L1030" s="35"/>
      <c r="M1030" s="35"/>
      <c r="N1030" s="20">
        <f>ROUND('План мероприятий'!N1141/1000,0)</f>
        <v>0</v>
      </c>
      <c r="O1030" s="20">
        <f>ROUND('План мероприятий'!O1141/1000,0)</f>
        <v>0</v>
      </c>
      <c r="P1030" s="20">
        <f>ROUND('План мероприятий'!P1141/1000,0)</f>
        <v>0</v>
      </c>
      <c r="Q1030" s="20">
        <f>ROUND('План мероприятий'!Q1141/1000,0)</f>
        <v>0</v>
      </c>
      <c r="R1030" s="20">
        <f>ROUND('План мероприятий'!R1141/1000,0)</f>
        <v>0</v>
      </c>
      <c r="S1030" s="20">
        <f>ROUND('План мероприятий'!S1141/1000,0)</f>
        <v>0</v>
      </c>
      <c r="T1030" s="372"/>
      <c r="U1030" s="373"/>
      <c r="V1030" s="373"/>
      <c r="W1030" s="373"/>
      <c r="X1030" s="370"/>
      <c r="Y1030" s="370"/>
      <c r="Z1030" s="370"/>
      <c r="AA1030" s="370"/>
      <c r="AB1030" s="370"/>
      <c r="AC1030" s="371"/>
      <c r="AD1030" s="232"/>
    </row>
    <row r="1031" spans="1:30" ht="17.25" customHeight="1" x14ac:dyDescent="0.3">
      <c r="A1031" s="249"/>
      <c r="B1031" s="38" t="s">
        <v>68</v>
      </c>
      <c r="C1031" s="39"/>
      <c r="D1031" s="35" t="s">
        <v>45</v>
      </c>
      <c r="E1031" s="35" t="s">
        <v>45</v>
      </c>
      <c r="F1031" s="35" t="s">
        <v>45</v>
      </c>
      <c r="G1031" s="35" t="s">
        <v>45</v>
      </c>
      <c r="H1031" s="35" t="s">
        <v>36</v>
      </c>
      <c r="I1031" s="35" t="s">
        <v>45</v>
      </c>
      <c r="J1031" s="35" t="s">
        <v>45</v>
      </c>
      <c r="K1031" s="35" t="s">
        <v>45</v>
      </c>
      <c r="L1031" s="35" t="s">
        <v>45</v>
      </c>
      <c r="M1031" s="35" t="s">
        <v>45</v>
      </c>
      <c r="N1031" s="35">
        <f>SUM(O1031:S1031)</f>
        <v>0</v>
      </c>
      <c r="O1031" s="35">
        <v>0</v>
      </c>
      <c r="P1031" s="35">
        <v>0</v>
      </c>
      <c r="Q1031" s="35">
        <v>0</v>
      </c>
      <c r="R1031" s="35">
        <v>0</v>
      </c>
      <c r="S1031" s="35">
        <v>0</v>
      </c>
      <c r="T1031" s="372"/>
      <c r="U1031" s="373"/>
      <c r="V1031" s="62" t="s">
        <v>45</v>
      </c>
      <c r="W1031" s="62" t="s">
        <v>45</v>
      </c>
      <c r="X1031" s="62" t="s">
        <v>69</v>
      </c>
      <c r="Y1031" s="62" t="s">
        <v>69</v>
      </c>
      <c r="Z1031" s="62" t="s">
        <v>69</v>
      </c>
      <c r="AA1031" s="62" t="s">
        <v>69</v>
      </c>
      <c r="AB1031" s="62" t="s">
        <v>69</v>
      </c>
      <c r="AC1031" s="63"/>
      <c r="AD1031" s="64"/>
    </row>
  </sheetData>
  <autoFilter ref="A8:AD1031"/>
  <mergeCells count="2534">
    <mergeCell ref="E6:E7"/>
    <mergeCell ref="F6:F7"/>
    <mergeCell ref="G6:G7"/>
    <mergeCell ref="H6:L6"/>
    <mergeCell ref="M6:M7"/>
    <mergeCell ref="V6:V7"/>
    <mergeCell ref="K7:L7"/>
    <mergeCell ref="R5:R7"/>
    <mergeCell ref="S5:S7"/>
    <mergeCell ref="T5:T7"/>
    <mergeCell ref="U5:U7"/>
    <mergeCell ref="AC5:AC7"/>
    <mergeCell ref="AD5:AD7"/>
    <mergeCell ref="W6:W7"/>
    <mergeCell ref="W1:AC1"/>
    <mergeCell ref="A2:W2"/>
    <mergeCell ref="A5:A7"/>
    <mergeCell ref="B5:B7"/>
    <mergeCell ref="C5:C7"/>
    <mergeCell ref="D5:D7"/>
    <mergeCell ref="N5:N7"/>
    <mergeCell ref="O5:O7"/>
    <mergeCell ref="P5:P7"/>
    <mergeCell ref="Q5:Q7"/>
    <mergeCell ref="AB14:AB18"/>
    <mergeCell ref="AC14:AC18"/>
    <mergeCell ref="AD14:AD18"/>
    <mergeCell ref="A19:A23"/>
    <mergeCell ref="B19:B23"/>
    <mergeCell ref="C19:C23"/>
    <mergeCell ref="T19:T23"/>
    <mergeCell ref="U19:U23"/>
    <mergeCell ref="V19:V23"/>
    <mergeCell ref="W19:W23"/>
    <mergeCell ref="AC9:AC13"/>
    <mergeCell ref="AD9:AD13"/>
    <mergeCell ref="T14:T18"/>
    <mergeCell ref="U14:U18"/>
    <mergeCell ref="V14:V18"/>
    <mergeCell ref="W14:W18"/>
    <mergeCell ref="X14:X18"/>
    <mergeCell ref="Y14:Y18"/>
    <mergeCell ref="Z14:Z18"/>
    <mergeCell ref="AA14:AA18"/>
    <mergeCell ref="W9:W13"/>
    <mergeCell ref="X9:X13"/>
    <mergeCell ref="Y9:Y13"/>
    <mergeCell ref="Z9:Z13"/>
    <mergeCell ref="AA9:AA13"/>
    <mergeCell ref="AB9:AB13"/>
    <mergeCell ref="A9:A18"/>
    <mergeCell ref="B9:B18"/>
    <mergeCell ref="C9:C18"/>
    <mergeCell ref="T9:T13"/>
    <mergeCell ref="U9:U13"/>
    <mergeCell ref="V9:V13"/>
    <mergeCell ref="Z24:Z28"/>
    <mergeCell ref="AA24:AA28"/>
    <mergeCell ref="AB24:AB28"/>
    <mergeCell ref="AC24:AC28"/>
    <mergeCell ref="AD24:AD28"/>
    <mergeCell ref="A29:A33"/>
    <mergeCell ref="B29:B33"/>
    <mergeCell ref="C29:C33"/>
    <mergeCell ref="T29:T33"/>
    <mergeCell ref="U29:U33"/>
    <mergeCell ref="AD19:AD23"/>
    <mergeCell ref="A24:A28"/>
    <mergeCell ref="B24:B28"/>
    <mergeCell ref="C24:C28"/>
    <mergeCell ref="T24:T28"/>
    <mergeCell ref="U24:U28"/>
    <mergeCell ref="V24:V28"/>
    <mergeCell ref="W24:W28"/>
    <mergeCell ref="X24:X28"/>
    <mergeCell ref="Y24:Y28"/>
    <mergeCell ref="X19:X23"/>
    <mergeCell ref="Y19:Y23"/>
    <mergeCell ref="Z19:Z23"/>
    <mergeCell ref="AA19:AA23"/>
    <mergeCell ref="AB19:AB23"/>
    <mergeCell ref="AC19:AC23"/>
    <mergeCell ref="AD34:AD38"/>
    <mergeCell ref="A39:A43"/>
    <mergeCell ref="B39:B43"/>
    <mergeCell ref="C39:C43"/>
    <mergeCell ref="T39:T43"/>
    <mergeCell ref="U39:U43"/>
    <mergeCell ref="V39:V43"/>
    <mergeCell ref="W39:W43"/>
    <mergeCell ref="X39:X43"/>
    <mergeCell ref="Y39:Y43"/>
    <mergeCell ref="X34:X38"/>
    <mergeCell ref="Y34:Y38"/>
    <mergeCell ref="Z34:Z38"/>
    <mergeCell ref="AA34:AA38"/>
    <mergeCell ref="AB34:AB38"/>
    <mergeCell ref="AC34:AC38"/>
    <mergeCell ref="AB29:AB33"/>
    <mergeCell ref="AC29:AC33"/>
    <mergeCell ref="AD29:AD33"/>
    <mergeCell ref="A34:A38"/>
    <mergeCell ref="B34:B38"/>
    <mergeCell ref="C34:C38"/>
    <mergeCell ref="T34:T38"/>
    <mergeCell ref="U34:U38"/>
    <mergeCell ref="V34:V38"/>
    <mergeCell ref="W34:W38"/>
    <mergeCell ref="V29:V33"/>
    <mergeCell ref="W29:W33"/>
    <mergeCell ref="X29:X33"/>
    <mergeCell ref="Y29:Y33"/>
    <mergeCell ref="Z29:Z33"/>
    <mergeCell ref="AA29:AA33"/>
    <mergeCell ref="AB44:AB48"/>
    <mergeCell ref="AC44:AC48"/>
    <mergeCell ref="AD44:AD48"/>
    <mergeCell ref="A49:A54"/>
    <mergeCell ref="B49:B53"/>
    <mergeCell ref="C49:C53"/>
    <mergeCell ref="T49:T54"/>
    <mergeCell ref="U49:U54"/>
    <mergeCell ref="V49:V53"/>
    <mergeCell ref="W49:W53"/>
    <mergeCell ref="V44:V48"/>
    <mergeCell ref="W44:W48"/>
    <mergeCell ref="X44:X48"/>
    <mergeCell ref="Y44:Y48"/>
    <mergeCell ref="Z44:Z48"/>
    <mergeCell ref="AA44:AA48"/>
    <mergeCell ref="Z39:Z43"/>
    <mergeCell ref="AA39:AA43"/>
    <mergeCell ref="AB39:AB43"/>
    <mergeCell ref="AC39:AC43"/>
    <mergeCell ref="AD39:AD43"/>
    <mergeCell ref="A44:A48"/>
    <mergeCell ref="B44:B48"/>
    <mergeCell ref="C44:C48"/>
    <mergeCell ref="T44:T48"/>
    <mergeCell ref="U44:U48"/>
    <mergeCell ref="Z55:Z59"/>
    <mergeCell ref="AA55:AA59"/>
    <mergeCell ref="AB55:AB59"/>
    <mergeCell ref="AC55:AC59"/>
    <mergeCell ref="AD55:AD59"/>
    <mergeCell ref="A61:A66"/>
    <mergeCell ref="B61:B65"/>
    <mergeCell ref="C61:C65"/>
    <mergeCell ref="T61:T66"/>
    <mergeCell ref="U61:U66"/>
    <mergeCell ref="AD49:AD53"/>
    <mergeCell ref="A55:A60"/>
    <mergeCell ref="B55:B59"/>
    <mergeCell ref="C55:C59"/>
    <mergeCell ref="T55:T60"/>
    <mergeCell ref="U55:U60"/>
    <mergeCell ref="V55:V59"/>
    <mergeCell ref="W55:W59"/>
    <mergeCell ref="X55:X59"/>
    <mergeCell ref="Y55:Y59"/>
    <mergeCell ref="X49:X53"/>
    <mergeCell ref="Y49:Y53"/>
    <mergeCell ref="Z49:Z53"/>
    <mergeCell ref="AA49:AA53"/>
    <mergeCell ref="AB49:AB53"/>
    <mergeCell ref="AC49:AC53"/>
    <mergeCell ref="AD67:AD71"/>
    <mergeCell ref="A73:A78"/>
    <mergeCell ref="B73:B77"/>
    <mergeCell ref="C73:C77"/>
    <mergeCell ref="T73:T78"/>
    <mergeCell ref="U73:U78"/>
    <mergeCell ref="V73:V77"/>
    <mergeCell ref="W73:W77"/>
    <mergeCell ref="X73:X77"/>
    <mergeCell ref="Y73:Y77"/>
    <mergeCell ref="X67:X71"/>
    <mergeCell ref="Y67:Y71"/>
    <mergeCell ref="Z67:Z71"/>
    <mergeCell ref="AA67:AA71"/>
    <mergeCell ref="AB67:AB71"/>
    <mergeCell ref="AC67:AC71"/>
    <mergeCell ref="AB61:AB65"/>
    <mergeCell ref="AC61:AC65"/>
    <mergeCell ref="AD61:AD65"/>
    <mergeCell ref="A67:A72"/>
    <mergeCell ref="B67:B71"/>
    <mergeCell ref="C67:C71"/>
    <mergeCell ref="T67:T72"/>
    <mergeCell ref="U67:U72"/>
    <mergeCell ref="V67:V71"/>
    <mergeCell ref="W67:W71"/>
    <mergeCell ref="V61:V65"/>
    <mergeCell ref="W61:W65"/>
    <mergeCell ref="X61:X65"/>
    <mergeCell ref="Y61:Y65"/>
    <mergeCell ref="Z61:Z65"/>
    <mergeCell ref="AA61:AA65"/>
    <mergeCell ref="AB79:AB83"/>
    <mergeCell ref="AC79:AC83"/>
    <mergeCell ref="AD79:AD83"/>
    <mergeCell ref="A85:A90"/>
    <mergeCell ref="B85:B89"/>
    <mergeCell ref="C85:C89"/>
    <mergeCell ref="T85:T90"/>
    <mergeCell ref="U85:U90"/>
    <mergeCell ref="V85:V89"/>
    <mergeCell ref="W85:W89"/>
    <mergeCell ref="V79:V83"/>
    <mergeCell ref="W79:W83"/>
    <mergeCell ref="X79:X83"/>
    <mergeCell ref="Y79:Y83"/>
    <mergeCell ref="Z79:Z83"/>
    <mergeCell ref="AA79:AA83"/>
    <mergeCell ref="Z73:Z77"/>
    <mergeCell ref="AA73:AA77"/>
    <mergeCell ref="AB73:AB77"/>
    <mergeCell ref="AC73:AC77"/>
    <mergeCell ref="AD73:AD77"/>
    <mergeCell ref="A79:A84"/>
    <mergeCell ref="B79:B83"/>
    <mergeCell ref="C79:C83"/>
    <mergeCell ref="T79:T84"/>
    <mergeCell ref="U79:U84"/>
    <mergeCell ref="Z91:Z95"/>
    <mergeCell ref="AA91:AA95"/>
    <mergeCell ref="AB91:AB95"/>
    <mergeCell ref="AC91:AC95"/>
    <mergeCell ref="AD91:AD95"/>
    <mergeCell ref="A97:A102"/>
    <mergeCell ref="B97:B101"/>
    <mergeCell ref="C97:C101"/>
    <mergeCell ref="T97:T102"/>
    <mergeCell ref="U97:U102"/>
    <mergeCell ref="AD85:AD89"/>
    <mergeCell ref="A91:A96"/>
    <mergeCell ref="B91:B95"/>
    <mergeCell ref="C91:C95"/>
    <mergeCell ref="T91:T96"/>
    <mergeCell ref="U91:U96"/>
    <mergeCell ref="V91:V95"/>
    <mergeCell ref="W91:W95"/>
    <mergeCell ref="X91:X95"/>
    <mergeCell ref="Y91:Y95"/>
    <mergeCell ref="X85:X89"/>
    <mergeCell ref="Y85:Y89"/>
    <mergeCell ref="Z85:Z89"/>
    <mergeCell ref="AA85:AA89"/>
    <mergeCell ref="AB85:AB89"/>
    <mergeCell ref="AC85:AC89"/>
    <mergeCell ref="AD103:AD107"/>
    <mergeCell ref="A109:A114"/>
    <mergeCell ref="B109:B113"/>
    <mergeCell ref="C109:C113"/>
    <mergeCell ref="T109:T114"/>
    <mergeCell ref="U109:U114"/>
    <mergeCell ref="V109:V113"/>
    <mergeCell ref="W109:W113"/>
    <mergeCell ref="X109:X113"/>
    <mergeCell ref="Y109:Y113"/>
    <mergeCell ref="X103:X107"/>
    <mergeCell ref="Y103:Y107"/>
    <mergeCell ref="Z103:Z107"/>
    <mergeCell ref="AA103:AA107"/>
    <mergeCell ref="AB103:AB107"/>
    <mergeCell ref="AC103:AC107"/>
    <mergeCell ref="AB97:AB101"/>
    <mergeCell ref="AC97:AC101"/>
    <mergeCell ref="AD97:AD101"/>
    <mergeCell ref="A103:A108"/>
    <mergeCell ref="B103:B107"/>
    <mergeCell ref="C103:C107"/>
    <mergeCell ref="T103:T108"/>
    <mergeCell ref="U103:U108"/>
    <mergeCell ref="V103:V107"/>
    <mergeCell ref="W103:W107"/>
    <mergeCell ref="V97:V101"/>
    <mergeCell ref="W97:W101"/>
    <mergeCell ref="X97:X101"/>
    <mergeCell ref="Y97:Y101"/>
    <mergeCell ref="Z97:Z101"/>
    <mergeCell ref="AA97:AA101"/>
    <mergeCell ref="AB115:AB119"/>
    <mergeCell ref="AC115:AC119"/>
    <mergeCell ref="AD115:AD119"/>
    <mergeCell ref="A121:A126"/>
    <mergeCell ref="B121:B125"/>
    <mergeCell ref="C121:C125"/>
    <mergeCell ref="T121:T126"/>
    <mergeCell ref="U121:U126"/>
    <mergeCell ref="V121:V125"/>
    <mergeCell ref="W121:W125"/>
    <mergeCell ref="V115:V119"/>
    <mergeCell ref="W115:W119"/>
    <mergeCell ref="X115:X119"/>
    <mergeCell ref="Y115:Y119"/>
    <mergeCell ref="Z115:Z119"/>
    <mergeCell ref="AA115:AA119"/>
    <mergeCell ref="Z109:Z113"/>
    <mergeCell ref="AA109:AA113"/>
    <mergeCell ref="AB109:AB113"/>
    <mergeCell ref="AC109:AC113"/>
    <mergeCell ref="AD109:AD113"/>
    <mergeCell ref="A115:A120"/>
    <mergeCell ref="B115:B119"/>
    <mergeCell ref="C115:C119"/>
    <mergeCell ref="T115:T120"/>
    <mergeCell ref="U115:U120"/>
    <mergeCell ref="AA133:AA134"/>
    <mergeCell ref="AB133:AB134"/>
    <mergeCell ref="AC133:AC134"/>
    <mergeCell ref="V135:V136"/>
    <mergeCell ref="Z127:Z131"/>
    <mergeCell ref="AA127:AA131"/>
    <mergeCell ref="AB127:AB131"/>
    <mergeCell ref="AC127:AC131"/>
    <mergeCell ref="AD127:AD131"/>
    <mergeCell ref="A132:A137"/>
    <mergeCell ref="B132:B136"/>
    <mergeCell ref="C132:C136"/>
    <mergeCell ref="T132:T137"/>
    <mergeCell ref="U132:U137"/>
    <mergeCell ref="AD121:AD125"/>
    <mergeCell ref="A127:A131"/>
    <mergeCell ref="B127:B131"/>
    <mergeCell ref="C127:C131"/>
    <mergeCell ref="T127:T131"/>
    <mergeCell ref="U127:U131"/>
    <mergeCell ref="V127:V131"/>
    <mergeCell ref="W127:W131"/>
    <mergeCell ref="X127:X131"/>
    <mergeCell ref="Y127:Y131"/>
    <mergeCell ref="X121:X125"/>
    <mergeCell ref="Y121:Y125"/>
    <mergeCell ref="Z121:Z125"/>
    <mergeCell ref="AA121:AA125"/>
    <mergeCell ref="AB121:AB125"/>
    <mergeCell ref="AC121:AC125"/>
    <mergeCell ref="Z138:Z142"/>
    <mergeCell ref="AA138:AA142"/>
    <mergeCell ref="AB138:AB142"/>
    <mergeCell ref="AC138:AC142"/>
    <mergeCell ref="AD138:AD142"/>
    <mergeCell ref="A144:A149"/>
    <mergeCell ref="B144:B148"/>
    <mergeCell ref="C144:C148"/>
    <mergeCell ref="T144:T149"/>
    <mergeCell ref="U144:U149"/>
    <mergeCell ref="AC135:AC136"/>
    <mergeCell ref="A138:A143"/>
    <mergeCell ref="B138:B142"/>
    <mergeCell ref="C138:C142"/>
    <mergeCell ref="T138:T143"/>
    <mergeCell ref="U138:U143"/>
    <mergeCell ref="V138:V142"/>
    <mergeCell ref="W138:W142"/>
    <mergeCell ref="X138:X142"/>
    <mergeCell ref="Y138:Y142"/>
    <mergeCell ref="W135:W136"/>
    <mergeCell ref="X135:X136"/>
    <mergeCell ref="Y135:Y136"/>
    <mergeCell ref="Z135:Z136"/>
    <mergeCell ref="AA135:AA136"/>
    <mergeCell ref="AB135:AB136"/>
    <mergeCell ref="AD132:AD136"/>
    <mergeCell ref="V133:V134"/>
    <mergeCell ref="W133:W134"/>
    <mergeCell ref="X133:X134"/>
    <mergeCell ref="Y133:Y134"/>
    <mergeCell ref="Z133:Z134"/>
    <mergeCell ref="AD150:AD154"/>
    <mergeCell ref="A156:A161"/>
    <mergeCell ref="B156:B160"/>
    <mergeCell ref="C156:C160"/>
    <mergeCell ref="T156:T161"/>
    <mergeCell ref="U156:U161"/>
    <mergeCell ref="V156:V160"/>
    <mergeCell ref="W156:W160"/>
    <mergeCell ref="X156:X160"/>
    <mergeCell ref="Y156:Y160"/>
    <mergeCell ref="X150:X154"/>
    <mergeCell ref="Y150:Y154"/>
    <mergeCell ref="Z150:Z154"/>
    <mergeCell ref="AA150:AA154"/>
    <mergeCell ref="AB150:AB154"/>
    <mergeCell ref="AC150:AC154"/>
    <mergeCell ref="AB144:AB148"/>
    <mergeCell ref="AC144:AC148"/>
    <mergeCell ref="AD144:AD148"/>
    <mergeCell ref="A150:A155"/>
    <mergeCell ref="B150:B154"/>
    <mergeCell ref="C150:C154"/>
    <mergeCell ref="T150:T155"/>
    <mergeCell ref="U150:U155"/>
    <mergeCell ref="V150:V154"/>
    <mergeCell ref="W150:W154"/>
    <mergeCell ref="V144:V148"/>
    <mergeCell ref="W144:W148"/>
    <mergeCell ref="X144:X148"/>
    <mergeCell ref="Y144:Y148"/>
    <mergeCell ref="Z144:Z148"/>
    <mergeCell ref="AA144:AA148"/>
    <mergeCell ref="AB162:AB166"/>
    <mergeCell ref="AC162:AC166"/>
    <mergeCell ref="AD162:AD166"/>
    <mergeCell ref="A168:A172"/>
    <mergeCell ref="B168:B172"/>
    <mergeCell ref="C168:C172"/>
    <mergeCell ref="T168:T172"/>
    <mergeCell ref="U168:U172"/>
    <mergeCell ref="V168:V172"/>
    <mergeCell ref="W168:W172"/>
    <mergeCell ref="V162:V166"/>
    <mergeCell ref="W162:W166"/>
    <mergeCell ref="X162:X166"/>
    <mergeCell ref="Y162:Y166"/>
    <mergeCell ref="Z162:Z166"/>
    <mergeCell ref="AA162:AA166"/>
    <mergeCell ref="Z156:Z160"/>
    <mergeCell ref="AA156:AA160"/>
    <mergeCell ref="AB156:AB160"/>
    <mergeCell ref="AC156:AC160"/>
    <mergeCell ref="AD156:AD160"/>
    <mergeCell ref="A162:A167"/>
    <mergeCell ref="B162:B166"/>
    <mergeCell ref="C162:C166"/>
    <mergeCell ref="T162:T167"/>
    <mergeCell ref="U162:U167"/>
    <mergeCell ref="Z173:Z177"/>
    <mergeCell ref="AA173:AA177"/>
    <mergeCell ref="AB173:AB177"/>
    <mergeCell ref="AC173:AC177"/>
    <mergeCell ref="AD173:AD177"/>
    <mergeCell ref="A179:A184"/>
    <mergeCell ref="B179:B183"/>
    <mergeCell ref="C179:C183"/>
    <mergeCell ref="T179:T184"/>
    <mergeCell ref="U179:U184"/>
    <mergeCell ref="AD168:AD172"/>
    <mergeCell ref="A173:A178"/>
    <mergeCell ref="B173:B177"/>
    <mergeCell ref="C173:C177"/>
    <mergeCell ref="T173:T178"/>
    <mergeCell ref="U173:U178"/>
    <mergeCell ref="V173:V177"/>
    <mergeCell ref="W173:W177"/>
    <mergeCell ref="X173:X177"/>
    <mergeCell ref="Y173:Y177"/>
    <mergeCell ref="X168:X172"/>
    <mergeCell ref="Y168:Y172"/>
    <mergeCell ref="Z168:Z172"/>
    <mergeCell ref="AA168:AA172"/>
    <mergeCell ref="AB168:AB172"/>
    <mergeCell ref="AC168:AC172"/>
    <mergeCell ref="AD185:AD189"/>
    <mergeCell ref="A191:A196"/>
    <mergeCell ref="B191:B195"/>
    <mergeCell ref="C191:C195"/>
    <mergeCell ref="T191:T196"/>
    <mergeCell ref="U191:U196"/>
    <mergeCell ref="V191:V195"/>
    <mergeCell ref="W191:W195"/>
    <mergeCell ref="X191:X195"/>
    <mergeCell ref="Y191:Y195"/>
    <mergeCell ref="X185:X189"/>
    <mergeCell ref="Y185:Y189"/>
    <mergeCell ref="Z185:Z189"/>
    <mergeCell ref="AA185:AA189"/>
    <mergeCell ref="AB185:AB189"/>
    <mergeCell ref="AC185:AC189"/>
    <mergeCell ref="AB179:AB183"/>
    <mergeCell ref="AC179:AC183"/>
    <mergeCell ref="AD179:AD183"/>
    <mergeCell ref="A185:A190"/>
    <mergeCell ref="B185:B189"/>
    <mergeCell ref="C185:C189"/>
    <mergeCell ref="T185:T190"/>
    <mergeCell ref="U185:U190"/>
    <mergeCell ref="V185:V189"/>
    <mergeCell ref="W185:W189"/>
    <mergeCell ref="V179:V183"/>
    <mergeCell ref="W179:W183"/>
    <mergeCell ref="X179:X183"/>
    <mergeCell ref="Y179:Y183"/>
    <mergeCell ref="Z179:Z183"/>
    <mergeCell ref="AA179:AA183"/>
    <mergeCell ref="AB197:AB201"/>
    <mergeCell ref="AC197:AC201"/>
    <mergeCell ref="AD197:AD201"/>
    <mergeCell ref="A203:A208"/>
    <mergeCell ref="B203:B207"/>
    <mergeCell ref="C203:C207"/>
    <mergeCell ref="T203:T208"/>
    <mergeCell ref="U203:U208"/>
    <mergeCell ref="V203:V207"/>
    <mergeCell ref="W203:W207"/>
    <mergeCell ref="V197:V201"/>
    <mergeCell ref="W197:W201"/>
    <mergeCell ref="X197:X201"/>
    <mergeCell ref="Y197:Y201"/>
    <mergeCell ref="Z197:Z201"/>
    <mergeCell ref="AA197:AA201"/>
    <mergeCell ref="Z191:Z195"/>
    <mergeCell ref="AA191:AA195"/>
    <mergeCell ref="AB191:AB195"/>
    <mergeCell ref="AC191:AC195"/>
    <mergeCell ref="AD191:AD195"/>
    <mergeCell ref="A197:A202"/>
    <mergeCell ref="B197:B201"/>
    <mergeCell ref="C197:C201"/>
    <mergeCell ref="T197:T202"/>
    <mergeCell ref="U197:U202"/>
    <mergeCell ref="Z209:Z213"/>
    <mergeCell ref="AA209:AA213"/>
    <mergeCell ref="AB209:AB213"/>
    <mergeCell ref="AC209:AC213"/>
    <mergeCell ref="AD209:AD213"/>
    <mergeCell ref="A214:A219"/>
    <mergeCell ref="B214:B218"/>
    <mergeCell ref="C214:C218"/>
    <mergeCell ref="T214:T219"/>
    <mergeCell ref="U214:U219"/>
    <mergeCell ref="AD203:AD207"/>
    <mergeCell ref="A209:A213"/>
    <mergeCell ref="B209:B213"/>
    <mergeCell ref="C209:C213"/>
    <mergeCell ref="T209:T213"/>
    <mergeCell ref="U209:U213"/>
    <mergeCell ref="V209:V213"/>
    <mergeCell ref="W209:W213"/>
    <mergeCell ref="X209:X213"/>
    <mergeCell ref="Y209:Y213"/>
    <mergeCell ref="X203:X207"/>
    <mergeCell ref="Y203:Y207"/>
    <mergeCell ref="Z203:Z207"/>
    <mergeCell ref="AA203:AA207"/>
    <mergeCell ref="AB203:AB207"/>
    <mergeCell ref="AC203:AC207"/>
    <mergeCell ref="X220:X224"/>
    <mergeCell ref="Y220:Y224"/>
    <mergeCell ref="Z220:Z224"/>
    <mergeCell ref="AA220:AA224"/>
    <mergeCell ref="AB220:AB224"/>
    <mergeCell ref="AC220:AC224"/>
    <mergeCell ref="AB214:AB218"/>
    <mergeCell ref="AC214:AC218"/>
    <mergeCell ref="AD214:AD218"/>
    <mergeCell ref="A220:A225"/>
    <mergeCell ref="B220:B224"/>
    <mergeCell ref="C220:C224"/>
    <mergeCell ref="T220:T225"/>
    <mergeCell ref="U220:U225"/>
    <mergeCell ref="V220:V224"/>
    <mergeCell ref="W220:W224"/>
    <mergeCell ref="V214:V218"/>
    <mergeCell ref="W214:W218"/>
    <mergeCell ref="X214:X218"/>
    <mergeCell ref="Y214:Y218"/>
    <mergeCell ref="Z214:Z218"/>
    <mergeCell ref="AA214:AA218"/>
    <mergeCell ref="Y231:Y235"/>
    <mergeCell ref="Z231:Z235"/>
    <mergeCell ref="AA231:AA235"/>
    <mergeCell ref="AB231:AB235"/>
    <mergeCell ref="AC231:AC235"/>
    <mergeCell ref="AD231:AD235"/>
    <mergeCell ref="AC226:AC230"/>
    <mergeCell ref="AD226:AD230"/>
    <mergeCell ref="A231:A236"/>
    <mergeCell ref="B231:B235"/>
    <mergeCell ref="C231:C235"/>
    <mergeCell ref="T231:T236"/>
    <mergeCell ref="U231:U236"/>
    <mergeCell ref="V231:V235"/>
    <mergeCell ref="W231:W235"/>
    <mergeCell ref="X231:X235"/>
    <mergeCell ref="W226:W230"/>
    <mergeCell ref="X226:X230"/>
    <mergeCell ref="Y226:Y230"/>
    <mergeCell ref="Z226:Z230"/>
    <mergeCell ref="AA226:AA230"/>
    <mergeCell ref="AB226:AB230"/>
    <mergeCell ref="A226:A230"/>
    <mergeCell ref="B226:B230"/>
    <mergeCell ref="C226:C230"/>
    <mergeCell ref="T226:T230"/>
    <mergeCell ref="U226:U230"/>
    <mergeCell ref="V226:V230"/>
    <mergeCell ref="Y243:Y247"/>
    <mergeCell ref="Z243:Z247"/>
    <mergeCell ref="AA243:AA247"/>
    <mergeCell ref="AB243:AB247"/>
    <mergeCell ref="AC243:AC247"/>
    <mergeCell ref="AD243:AD247"/>
    <mergeCell ref="AC237:AC241"/>
    <mergeCell ref="AD237:AD241"/>
    <mergeCell ref="A243:A248"/>
    <mergeCell ref="B243:B247"/>
    <mergeCell ref="C243:C247"/>
    <mergeCell ref="T243:T248"/>
    <mergeCell ref="U243:U248"/>
    <mergeCell ref="V243:V247"/>
    <mergeCell ref="W243:W247"/>
    <mergeCell ref="X243:X247"/>
    <mergeCell ref="W237:W241"/>
    <mergeCell ref="X237:X241"/>
    <mergeCell ref="Y237:Y241"/>
    <mergeCell ref="Z237:Z241"/>
    <mergeCell ref="AA237:AA241"/>
    <mergeCell ref="AB237:AB241"/>
    <mergeCell ref="A237:A242"/>
    <mergeCell ref="B237:B241"/>
    <mergeCell ref="C237:C241"/>
    <mergeCell ref="T237:T242"/>
    <mergeCell ref="U237:U242"/>
    <mergeCell ref="V237:V241"/>
    <mergeCell ref="T261:T266"/>
    <mergeCell ref="U261:U266"/>
    <mergeCell ref="V261:V265"/>
    <mergeCell ref="Y255:Y259"/>
    <mergeCell ref="Z255:Z259"/>
    <mergeCell ref="AA255:AA259"/>
    <mergeCell ref="AB255:AB259"/>
    <mergeCell ref="AC255:AC259"/>
    <mergeCell ref="AD255:AD259"/>
    <mergeCell ref="AC249:AC253"/>
    <mergeCell ref="AD249:AD253"/>
    <mergeCell ref="A255:A260"/>
    <mergeCell ref="B255:B259"/>
    <mergeCell ref="C255:C259"/>
    <mergeCell ref="T255:T260"/>
    <mergeCell ref="U255:U260"/>
    <mergeCell ref="V255:V259"/>
    <mergeCell ref="W255:W259"/>
    <mergeCell ref="X255:X259"/>
    <mergeCell ref="W249:W253"/>
    <mergeCell ref="X249:X253"/>
    <mergeCell ref="Y249:Y253"/>
    <mergeCell ref="Z249:Z253"/>
    <mergeCell ref="AA249:AA253"/>
    <mergeCell ref="AB249:AB253"/>
    <mergeCell ref="A249:A254"/>
    <mergeCell ref="B249:B253"/>
    <mergeCell ref="C249:C253"/>
    <mergeCell ref="T249:T254"/>
    <mergeCell ref="U249:U254"/>
    <mergeCell ref="V249:V253"/>
    <mergeCell ref="V269:V271"/>
    <mergeCell ref="W269:W271"/>
    <mergeCell ref="X269:X271"/>
    <mergeCell ref="Y269:Y271"/>
    <mergeCell ref="Z269:Z271"/>
    <mergeCell ref="AA269:AA271"/>
    <mergeCell ref="Y267:Y268"/>
    <mergeCell ref="Z267:Z268"/>
    <mergeCell ref="AA267:AA268"/>
    <mergeCell ref="AB267:AB268"/>
    <mergeCell ref="AC267:AC271"/>
    <mergeCell ref="AD267:AD271"/>
    <mergeCell ref="AB269:AB271"/>
    <mergeCell ref="AC261:AC265"/>
    <mergeCell ref="AD261:AD265"/>
    <mergeCell ref="A267:A271"/>
    <mergeCell ref="B267:B271"/>
    <mergeCell ref="C267:C271"/>
    <mergeCell ref="T267:T271"/>
    <mergeCell ref="U267:U271"/>
    <mergeCell ref="V267:V268"/>
    <mergeCell ref="W267:W268"/>
    <mergeCell ref="X267:X268"/>
    <mergeCell ref="W261:W265"/>
    <mergeCell ref="X261:X265"/>
    <mergeCell ref="Y261:Y265"/>
    <mergeCell ref="Z261:Z265"/>
    <mergeCell ref="AA261:AA265"/>
    <mergeCell ref="AB261:AB265"/>
    <mergeCell ref="A261:A266"/>
    <mergeCell ref="B261:B265"/>
    <mergeCell ref="C261:C265"/>
    <mergeCell ref="Y278:Y282"/>
    <mergeCell ref="Z278:Z282"/>
    <mergeCell ref="AA278:AA282"/>
    <mergeCell ref="AB278:AB282"/>
    <mergeCell ref="AC278:AC282"/>
    <mergeCell ref="AD278:AD282"/>
    <mergeCell ref="AC272:AC276"/>
    <mergeCell ref="AD272:AD276"/>
    <mergeCell ref="A278:A283"/>
    <mergeCell ref="B278:B282"/>
    <mergeCell ref="C278:C282"/>
    <mergeCell ref="T278:T283"/>
    <mergeCell ref="U278:U283"/>
    <mergeCell ref="V278:V282"/>
    <mergeCell ref="W278:W282"/>
    <mergeCell ref="X278:X282"/>
    <mergeCell ref="W272:W276"/>
    <mergeCell ref="X272:X276"/>
    <mergeCell ref="Y272:Y276"/>
    <mergeCell ref="Z272:Z276"/>
    <mergeCell ref="AA272:AA276"/>
    <mergeCell ref="AB272:AB276"/>
    <mergeCell ref="A272:A277"/>
    <mergeCell ref="B272:B276"/>
    <mergeCell ref="C272:C276"/>
    <mergeCell ref="T272:T277"/>
    <mergeCell ref="U272:U277"/>
    <mergeCell ref="V272:V276"/>
    <mergeCell ref="U296:U301"/>
    <mergeCell ref="V296:V300"/>
    <mergeCell ref="AA304:AA305"/>
    <mergeCell ref="AB304:AB305"/>
    <mergeCell ref="Y290:Y294"/>
    <mergeCell ref="Z290:Z294"/>
    <mergeCell ref="AA290:AA294"/>
    <mergeCell ref="AB290:AB294"/>
    <mergeCell ref="AC290:AC294"/>
    <mergeCell ref="AD290:AD294"/>
    <mergeCell ref="AC284:AC288"/>
    <mergeCell ref="AD284:AD288"/>
    <mergeCell ref="A290:A295"/>
    <mergeCell ref="B290:B294"/>
    <mergeCell ref="C290:C294"/>
    <mergeCell ref="T290:T295"/>
    <mergeCell ref="U290:U295"/>
    <mergeCell ref="V290:V294"/>
    <mergeCell ref="W290:W294"/>
    <mergeCell ref="X290:X294"/>
    <mergeCell ref="W284:W288"/>
    <mergeCell ref="X284:X288"/>
    <mergeCell ref="Y284:Y288"/>
    <mergeCell ref="Z284:Z288"/>
    <mergeCell ref="AA284:AA288"/>
    <mergeCell ref="AB284:AB288"/>
    <mergeCell ref="A284:A289"/>
    <mergeCell ref="B284:B288"/>
    <mergeCell ref="C284:C288"/>
    <mergeCell ref="T284:T289"/>
    <mergeCell ref="U284:U289"/>
    <mergeCell ref="V284:V288"/>
    <mergeCell ref="Z302:Z303"/>
    <mergeCell ref="AA302:AA303"/>
    <mergeCell ref="AB302:AB303"/>
    <mergeCell ref="AC302:AC306"/>
    <mergeCell ref="AD302:AD303"/>
    <mergeCell ref="V304:V305"/>
    <mergeCell ref="W304:W305"/>
    <mergeCell ref="X304:X305"/>
    <mergeCell ref="Y304:Y305"/>
    <mergeCell ref="Z304:Z305"/>
    <mergeCell ref="AA310:AA311"/>
    <mergeCell ref="AB310:AB311"/>
    <mergeCell ref="AC296:AC300"/>
    <mergeCell ref="AD296:AD300"/>
    <mergeCell ref="A302:A307"/>
    <mergeCell ref="C302:C306"/>
    <mergeCell ref="T302:T307"/>
    <mergeCell ref="U302:U307"/>
    <mergeCell ref="V302:V303"/>
    <mergeCell ref="W302:W303"/>
    <mergeCell ref="X302:X303"/>
    <mergeCell ref="Y302:Y303"/>
    <mergeCell ref="W296:W300"/>
    <mergeCell ref="X296:X300"/>
    <mergeCell ref="Y296:Y300"/>
    <mergeCell ref="Z296:Z300"/>
    <mergeCell ref="AA296:AA300"/>
    <mergeCell ref="AB296:AB300"/>
    <mergeCell ref="A296:A301"/>
    <mergeCell ref="B296:B300"/>
    <mergeCell ref="C296:C300"/>
    <mergeCell ref="T296:T301"/>
    <mergeCell ref="X314:X315"/>
    <mergeCell ref="Y314:Y315"/>
    <mergeCell ref="Z308:Z309"/>
    <mergeCell ref="AA308:AA309"/>
    <mergeCell ref="AB308:AB309"/>
    <mergeCell ref="AC308:AC312"/>
    <mergeCell ref="AD308:AD309"/>
    <mergeCell ref="V310:V311"/>
    <mergeCell ref="W310:W311"/>
    <mergeCell ref="X310:X311"/>
    <mergeCell ref="Y310:Y311"/>
    <mergeCell ref="Z310:Z311"/>
    <mergeCell ref="A308:A313"/>
    <mergeCell ref="C308:C312"/>
    <mergeCell ref="T308:T313"/>
    <mergeCell ref="U308:U313"/>
    <mergeCell ref="V308:V309"/>
    <mergeCell ref="W308:W309"/>
    <mergeCell ref="X308:X309"/>
    <mergeCell ref="Y308:Y309"/>
    <mergeCell ref="Y320:Y324"/>
    <mergeCell ref="Z320:Z324"/>
    <mergeCell ref="AA320:AA324"/>
    <mergeCell ref="AB320:AB324"/>
    <mergeCell ref="AC320:AC324"/>
    <mergeCell ref="AD320:AD324"/>
    <mergeCell ref="AA316:AA317"/>
    <mergeCell ref="AB316:AB317"/>
    <mergeCell ref="A320:A324"/>
    <mergeCell ref="B320:B324"/>
    <mergeCell ref="C320:C324"/>
    <mergeCell ref="T320:T324"/>
    <mergeCell ref="U320:U324"/>
    <mergeCell ref="V320:V324"/>
    <mergeCell ref="W320:W324"/>
    <mergeCell ref="X320:X324"/>
    <mergeCell ref="Z314:Z315"/>
    <mergeCell ref="AA314:AA315"/>
    <mergeCell ref="AB314:AB315"/>
    <mergeCell ref="AC314:AC318"/>
    <mergeCell ref="AD314:AD315"/>
    <mergeCell ref="V316:V317"/>
    <mergeCell ref="W316:W317"/>
    <mergeCell ref="X316:X317"/>
    <mergeCell ref="Y316:Y317"/>
    <mergeCell ref="Z316:Z317"/>
    <mergeCell ref="A314:A319"/>
    <mergeCell ref="C314:C318"/>
    <mergeCell ref="T314:T319"/>
    <mergeCell ref="U314:U319"/>
    <mergeCell ref="V314:V315"/>
    <mergeCell ref="W314:W315"/>
    <mergeCell ref="AC325:AC329"/>
    <mergeCell ref="AD325:AD329"/>
    <mergeCell ref="A330:A335"/>
    <mergeCell ref="B330:B334"/>
    <mergeCell ref="C330:C334"/>
    <mergeCell ref="T330:T335"/>
    <mergeCell ref="U330:U335"/>
    <mergeCell ref="V330:V334"/>
    <mergeCell ref="W330:W334"/>
    <mergeCell ref="X330:X334"/>
    <mergeCell ref="W325:W329"/>
    <mergeCell ref="X325:X329"/>
    <mergeCell ref="Y325:Y329"/>
    <mergeCell ref="Z325:Z329"/>
    <mergeCell ref="AA325:AA329"/>
    <mergeCell ref="AB325:AB329"/>
    <mergeCell ref="A325:A329"/>
    <mergeCell ref="B325:B329"/>
    <mergeCell ref="C325:C329"/>
    <mergeCell ref="T325:T329"/>
    <mergeCell ref="U325:U329"/>
    <mergeCell ref="V325:V329"/>
    <mergeCell ref="A342:A347"/>
    <mergeCell ref="B342:B346"/>
    <mergeCell ref="C342:C346"/>
    <mergeCell ref="T342:T347"/>
    <mergeCell ref="U342:U347"/>
    <mergeCell ref="V342:V343"/>
    <mergeCell ref="A336:A341"/>
    <mergeCell ref="B336:B340"/>
    <mergeCell ref="C336:C340"/>
    <mergeCell ref="T336:T341"/>
    <mergeCell ref="U336:U341"/>
    <mergeCell ref="AD336:AD340"/>
    <mergeCell ref="V337:V340"/>
    <mergeCell ref="W337:W340"/>
    <mergeCell ref="X337:X340"/>
    <mergeCell ref="Y337:Y340"/>
    <mergeCell ref="Y330:Y334"/>
    <mergeCell ref="Z330:Z334"/>
    <mergeCell ref="AA330:AA334"/>
    <mergeCell ref="AB330:AB334"/>
    <mergeCell ref="AC330:AC334"/>
    <mergeCell ref="AD330:AD334"/>
    <mergeCell ref="AC342:AC344"/>
    <mergeCell ref="AD342:AD346"/>
    <mergeCell ref="V344:V346"/>
    <mergeCell ref="W345:W346"/>
    <mergeCell ref="X345:X346"/>
    <mergeCell ref="Y345:Y346"/>
    <mergeCell ref="Z345:Z346"/>
    <mergeCell ref="AA345:AA346"/>
    <mergeCell ref="AB345:AB346"/>
    <mergeCell ref="AC345:AC346"/>
    <mergeCell ref="W342:W344"/>
    <mergeCell ref="X342:X344"/>
    <mergeCell ref="Y342:Y344"/>
    <mergeCell ref="Z342:Z344"/>
    <mergeCell ref="AA342:AA344"/>
    <mergeCell ref="AB342:AB344"/>
    <mergeCell ref="Z337:Z340"/>
    <mergeCell ref="AA337:AA340"/>
    <mergeCell ref="AB337:AB340"/>
    <mergeCell ref="AC337:AC340"/>
    <mergeCell ref="Y354:Y358"/>
    <mergeCell ref="Z354:Z358"/>
    <mergeCell ref="AA354:AA358"/>
    <mergeCell ref="AB354:AB358"/>
    <mergeCell ref="AC354:AC358"/>
    <mergeCell ref="AD354:AD358"/>
    <mergeCell ref="AC348:AC352"/>
    <mergeCell ref="AD348:AD352"/>
    <mergeCell ref="A354:A359"/>
    <mergeCell ref="B354:B358"/>
    <mergeCell ref="C354:C358"/>
    <mergeCell ref="T354:T359"/>
    <mergeCell ref="U354:U359"/>
    <mergeCell ref="V354:V358"/>
    <mergeCell ref="W354:W358"/>
    <mergeCell ref="X354:X358"/>
    <mergeCell ref="W348:W352"/>
    <mergeCell ref="X348:X352"/>
    <mergeCell ref="Y348:Y352"/>
    <mergeCell ref="Z348:Z352"/>
    <mergeCell ref="AA348:AA352"/>
    <mergeCell ref="AB348:AB352"/>
    <mergeCell ref="A348:A353"/>
    <mergeCell ref="B348:B352"/>
    <mergeCell ref="C348:C352"/>
    <mergeCell ref="T348:T353"/>
    <mergeCell ref="U348:U353"/>
    <mergeCell ref="V348:V352"/>
    <mergeCell ref="Y366:Y370"/>
    <mergeCell ref="Z366:Z370"/>
    <mergeCell ref="AA366:AA370"/>
    <mergeCell ref="AB366:AB370"/>
    <mergeCell ref="AC366:AC370"/>
    <mergeCell ref="AD366:AD370"/>
    <mergeCell ref="AC360:AC364"/>
    <mergeCell ref="AD360:AD364"/>
    <mergeCell ref="A366:A371"/>
    <mergeCell ref="B366:B370"/>
    <mergeCell ref="C366:C370"/>
    <mergeCell ref="T366:T371"/>
    <mergeCell ref="U366:U371"/>
    <mergeCell ref="V366:V370"/>
    <mergeCell ref="W366:W370"/>
    <mergeCell ref="X366:X370"/>
    <mergeCell ref="W360:W364"/>
    <mergeCell ref="X360:X364"/>
    <mergeCell ref="Y360:Y364"/>
    <mergeCell ref="Z360:Z364"/>
    <mergeCell ref="AA360:AA364"/>
    <mergeCell ref="AB360:AB364"/>
    <mergeCell ref="A360:A365"/>
    <mergeCell ref="B360:B364"/>
    <mergeCell ref="C360:C364"/>
    <mergeCell ref="T360:T365"/>
    <mergeCell ref="U360:U365"/>
    <mergeCell ref="V360:V364"/>
    <mergeCell ref="Y378:Y382"/>
    <mergeCell ref="Z378:Z382"/>
    <mergeCell ref="AA378:AA382"/>
    <mergeCell ref="AB378:AB382"/>
    <mergeCell ref="AC378:AC382"/>
    <mergeCell ref="AD378:AD382"/>
    <mergeCell ref="AC372:AC376"/>
    <mergeCell ref="AD372:AD376"/>
    <mergeCell ref="A378:A383"/>
    <mergeCell ref="B378:B382"/>
    <mergeCell ref="C378:C382"/>
    <mergeCell ref="T378:T383"/>
    <mergeCell ref="U378:U383"/>
    <mergeCell ref="V378:V382"/>
    <mergeCell ref="W378:W382"/>
    <mergeCell ref="X378:X382"/>
    <mergeCell ref="W372:W376"/>
    <mergeCell ref="X372:X376"/>
    <mergeCell ref="Y372:Y376"/>
    <mergeCell ref="Z372:Z376"/>
    <mergeCell ref="AA372:AA376"/>
    <mergeCell ref="AB372:AB376"/>
    <mergeCell ref="A372:A377"/>
    <mergeCell ref="B372:B376"/>
    <mergeCell ref="C372:C376"/>
    <mergeCell ref="T372:T377"/>
    <mergeCell ref="U372:U377"/>
    <mergeCell ref="V372:V376"/>
    <mergeCell ref="Y390:Y394"/>
    <mergeCell ref="Z390:Z394"/>
    <mergeCell ref="AA390:AA394"/>
    <mergeCell ref="AB390:AB394"/>
    <mergeCell ref="AC390:AC394"/>
    <mergeCell ref="AD390:AD394"/>
    <mergeCell ref="AC384:AC388"/>
    <mergeCell ref="AD384:AD388"/>
    <mergeCell ref="A390:A395"/>
    <mergeCell ref="B390:B394"/>
    <mergeCell ref="C390:C394"/>
    <mergeCell ref="T390:T395"/>
    <mergeCell ref="U390:U395"/>
    <mergeCell ref="V390:V394"/>
    <mergeCell ref="W390:W394"/>
    <mergeCell ref="X390:X394"/>
    <mergeCell ref="W384:W388"/>
    <mergeCell ref="X384:X388"/>
    <mergeCell ref="Y384:Y388"/>
    <mergeCell ref="Z384:Z388"/>
    <mergeCell ref="AA384:AA388"/>
    <mergeCell ref="AB384:AB388"/>
    <mergeCell ref="A384:A389"/>
    <mergeCell ref="B384:B388"/>
    <mergeCell ref="C384:C388"/>
    <mergeCell ref="T384:T389"/>
    <mergeCell ref="U384:U389"/>
    <mergeCell ref="V384:V388"/>
    <mergeCell ref="Y401:Y405"/>
    <mergeCell ref="Z401:Z405"/>
    <mergeCell ref="AA401:AA405"/>
    <mergeCell ref="AB401:AB405"/>
    <mergeCell ref="AC401:AC405"/>
    <mergeCell ref="AD401:AD405"/>
    <mergeCell ref="AC396:AC400"/>
    <mergeCell ref="AD396:AD400"/>
    <mergeCell ref="A401:A406"/>
    <mergeCell ref="B401:B405"/>
    <mergeCell ref="C401:C405"/>
    <mergeCell ref="T401:T406"/>
    <mergeCell ref="U401:U406"/>
    <mergeCell ref="V401:V405"/>
    <mergeCell ref="W401:W405"/>
    <mergeCell ref="X401:X405"/>
    <mergeCell ref="W396:W400"/>
    <mergeCell ref="X396:X400"/>
    <mergeCell ref="Y396:Y400"/>
    <mergeCell ref="Z396:Z400"/>
    <mergeCell ref="AA396:AA400"/>
    <mergeCell ref="AB396:AB400"/>
    <mergeCell ref="A396:A400"/>
    <mergeCell ref="B396:B400"/>
    <mergeCell ref="C396:C400"/>
    <mergeCell ref="T396:T400"/>
    <mergeCell ref="U396:U400"/>
    <mergeCell ref="V396:V400"/>
    <mergeCell ref="Y413:Y417"/>
    <mergeCell ref="Z413:Z417"/>
    <mergeCell ref="AA413:AA417"/>
    <mergeCell ref="AB413:AB417"/>
    <mergeCell ref="AC413:AC417"/>
    <mergeCell ref="AD413:AD417"/>
    <mergeCell ref="AC407:AC411"/>
    <mergeCell ref="AD407:AD411"/>
    <mergeCell ref="A413:A418"/>
    <mergeCell ref="B413:B417"/>
    <mergeCell ref="C413:C417"/>
    <mergeCell ref="T413:T418"/>
    <mergeCell ref="U413:U418"/>
    <mergeCell ref="V413:V417"/>
    <mergeCell ref="W413:W417"/>
    <mergeCell ref="X413:X417"/>
    <mergeCell ref="W407:W411"/>
    <mergeCell ref="X407:X411"/>
    <mergeCell ref="Y407:Y411"/>
    <mergeCell ref="Z407:Z411"/>
    <mergeCell ref="AA407:AA411"/>
    <mergeCell ref="AB407:AB411"/>
    <mergeCell ref="A407:A412"/>
    <mergeCell ref="B407:B411"/>
    <mergeCell ref="C407:C411"/>
    <mergeCell ref="T407:T412"/>
    <mergeCell ref="U407:U412"/>
    <mergeCell ref="V407:V411"/>
    <mergeCell ref="Y425:Y429"/>
    <mergeCell ref="Z425:Z429"/>
    <mergeCell ref="AA425:AA429"/>
    <mergeCell ref="AB425:AB429"/>
    <mergeCell ref="AC425:AC429"/>
    <mergeCell ref="AD425:AD429"/>
    <mergeCell ref="AC419:AC423"/>
    <mergeCell ref="AD419:AD423"/>
    <mergeCell ref="A425:A430"/>
    <mergeCell ref="B425:B429"/>
    <mergeCell ref="C425:C429"/>
    <mergeCell ref="T425:T430"/>
    <mergeCell ref="U425:U430"/>
    <mergeCell ref="V425:V429"/>
    <mergeCell ref="W425:W429"/>
    <mergeCell ref="X425:X429"/>
    <mergeCell ref="W419:W423"/>
    <mergeCell ref="X419:X423"/>
    <mergeCell ref="Y419:Y423"/>
    <mergeCell ref="Z419:Z423"/>
    <mergeCell ref="AA419:AA423"/>
    <mergeCell ref="AB419:AB423"/>
    <mergeCell ref="A419:A424"/>
    <mergeCell ref="B419:B423"/>
    <mergeCell ref="C419:C423"/>
    <mergeCell ref="T419:T424"/>
    <mergeCell ref="U419:U424"/>
    <mergeCell ref="V419:V423"/>
    <mergeCell ref="Y437:Y441"/>
    <mergeCell ref="Z437:Z441"/>
    <mergeCell ref="AA437:AA441"/>
    <mergeCell ref="AB437:AB441"/>
    <mergeCell ref="AC437:AC441"/>
    <mergeCell ref="AD437:AD441"/>
    <mergeCell ref="AC431:AC435"/>
    <mergeCell ref="AD431:AD435"/>
    <mergeCell ref="A437:A441"/>
    <mergeCell ref="B437:B441"/>
    <mergeCell ref="C437:C441"/>
    <mergeCell ref="T437:T441"/>
    <mergeCell ref="U437:U441"/>
    <mergeCell ref="V437:V441"/>
    <mergeCell ref="W437:W441"/>
    <mergeCell ref="X437:X441"/>
    <mergeCell ref="W431:W435"/>
    <mergeCell ref="X431:X435"/>
    <mergeCell ref="Y431:Y435"/>
    <mergeCell ref="Z431:Z435"/>
    <mergeCell ref="AA431:AA435"/>
    <mergeCell ref="AB431:AB435"/>
    <mergeCell ref="A431:A436"/>
    <mergeCell ref="B431:B435"/>
    <mergeCell ref="C431:C435"/>
    <mergeCell ref="T431:T436"/>
    <mergeCell ref="U431:U436"/>
    <mergeCell ref="V431:V435"/>
    <mergeCell ref="Y448:Y452"/>
    <mergeCell ref="Z448:Z452"/>
    <mergeCell ref="AA448:AA452"/>
    <mergeCell ref="AB448:AB452"/>
    <mergeCell ref="AC448:AC452"/>
    <mergeCell ref="AD448:AD452"/>
    <mergeCell ref="AC442:AC446"/>
    <mergeCell ref="AD442:AD446"/>
    <mergeCell ref="A448:A453"/>
    <mergeCell ref="B448:B452"/>
    <mergeCell ref="C448:C452"/>
    <mergeCell ref="T448:T453"/>
    <mergeCell ref="U448:U453"/>
    <mergeCell ref="V448:V452"/>
    <mergeCell ref="W448:W452"/>
    <mergeCell ref="X448:X452"/>
    <mergeCell ref="W442:W446"/>
    <mergeCell ref="X442:X446"/>
    <mergeCell ref="Y442:Y446"/>
    <mergeCell ref="Z442:Z446"/>
    <mergeCell ref="AA442:AA446"/>
    <mergeCell ref="AB442:AB446"/>
    <mergeCell ref="A442:A447"/>
    <mergeCell ref="B442:B446"/>
    <mergeCell ref="C442:C446"/>
    <mergeCell ref="T442:T447"/>
    <mergeCell ref="U442:U447"/>
    <mergeCell ref="V442:V446"/>
    <mergeCell ref="AC454:AC458"/>
    <mergeCell ref="AD454:AD455"/>
    <mergeCell ref="AD456:AD458"/>
    <mergeCell ref="A460:A465"/>
    <mergeCell ref="B460:B464"/>
    <mergeCell ref="C460:C464"/>
    <mergeCell ref="T460:T465"/>
    <mergeCell ref="U460:U465"/>
    <mergeCell ref="V460:V464"/>
    <mergeCell ref="W460:W464"/>
    <mergeCell ref="W454:W458"/>
    <mergeCell ref="X454:X458"/>
    <mergeCell ref="Y454:Y458"/>
    <mergeCell ref="Z454:Z458"/>
    <mergeCell ref="AA454:AA458"/>
    <mergeCell ref="AB454:AB458"/>
    <mergeCell ref="A454:A459"/>
    <mergeCell ref="B454:B458"/>
    <mergeCell ref="C454:C458"/>
    <mergeCell ref="T454:T459"/>
    <mergeCell ref="U454:U459"/>
    <mergeCell ref="V454:V458"/>
    <mergeCell ref="Y466:Y470"/>
    <mergeCell ref="Z466:Z470"/>
    <mergeCell ref="AA466:AA470"/>
    <mergeCell ref="AB466:AB470"/>
    <mergeCell ref="AC466:AC470"/>
    <mergeCell ref="AD466:AD470"/>
    <mergeCell ref="AD460:AD461"/>
    <mergeCell ref="AD462:AD464"/>
    <mergeCell ref="A466:A471"/>
    <mergeCell ref="B466:B470"/>
    <mergeCell ref="C466:C470"/>
    <mergeCell ref="T466:T471"/>
    <mergeCell ref="U466:U471"/>
    <mergeCell ref="V466:V470"/>
    <mergeCell ref="W466:W470"/>
    <mergeCell ref="X466:X470"/>
    <mergeCell ref="X460:X464"/>
    <mergeCell ref="Y460:Y464"/>
    <mergeCell ref="Z460:Z464"/>
    <mergeCell ref="AA460:AA464"/>
    <mergeCell ref="AB460:AB464"/>
    <mergeCell ref="AC460:AC464"/>
    <mergeCell ref="Z478:Z482"/>
    <mergeCell ref="AA478:AA482"/>
    <mergeCell ref="AB478:AB482"/>
    <mergeCell ref="AC478:AC482"/>
    <mergeCell ref="AD478:AD482"/>
    <mergeCell ref="A484:A489"/>
    <mergeCell ref="C484:C488"/>
    <mergeCell ref="T484:T489"/>
    <mergeCell ref="U484:U489"/>
    <mergeCell ref="V484:V488"/>
    <mergeCell ref="AC472:AC476"/>
    <mergeCell ref="AD472:AD476"/>
    <mergeCell ref="A478:A483"/>
    <mergeCell ref="C478:C482"/>
    <mergeCell ref="T478:T483"/>
    <mergeCell ref="U478:U483"/>
    <mergeCell ref="V478:V482"/>
    <mergeCell ref="W478:W482"/>
    <mergeCell ref="X478:X482"/>
    <mergeCell ref="Y478:Y482"/>
    <mergeCell ref="W472:W476"/>
    <mergeCell ref="X472:X476"/>
    <mergeCell ref="Y472:Y476"/>
    <mergeCell ref="Z472:Z476"/>
    <mergeCell ref="AA472:AA476"/>
    <mergeCell ref="AB472:AB476"/>
    <mergeCell ref="A472:A477"/>
    <mergeCell ref="B472:B476"/>
    <mergeCell ref="C472:C476"/>
    <mergeCell ref="T472:T477"/>
    <mergeCell ref="U472:U477"/>
    <mergeCell ref="V472:V476"/>
    <mergeCell ref="Z490:Z494"/>
    <mergeCell ref="AA490:AA494"/>
    <mergeCell ref="AB490:AB494"/>
    <mergeCell ref="AC490:AC494"/>
    <mergeCell ref="AD490:AD494"/>
    <mergeCell ref="A496:A501"/>
    <mergeCell ref="B496:B500"/>
    <mergeCell ref="C496:C500"/>
    <mergeCell ref="T496:T501"/>
    <mergeCell ref="U496:U501"/>
    <mergeCell ref="AC484:AC488"/>
    <mergeCell ref="A490:A494"/>
    <mergeCell ref="B490:B494"/>
    <mergeCell ref="C490:C494"/>
    <mergeCell ref="T490:T494"/>
    <mergeCell ref="U490:U494"/>
    <mergeCell ref="V490:V494"/>
    <mergeCell ref="W490:W494"/>
    <mergeCell ref="X490:X494"/>
    <mergeCell ref="Y490:Y494"/>
    <mergeCell ref="W484:W488"/>
    <mergeCell ref="X484:X488"/>
    <mergeCell ref="Y484:Y488"/>
    <mergeCell ref="Z484:Z488"/>
    <mergeCell ref="AA484:AA488"/>
    <mergeCell ref="AB484:AB488"/>
    <mergeCell ref="AD502:AD506"/>
    <mergeCell ref="A508:A513"/>
    <mergeCell ref="B508:B512"/>
    <mergeCell ref="C508:C512"/>
    <mergeCell ref="T508:T513"/>
    <mergeCell ref="U508:U513"/>
    <mergeCell ref="V508:V509"/>
    <mergeCell ref="W508:W509"/>
    <mergeCell ref="X508:X509"/>
    <mergeCell ref="Y508:Y509"/>
    <mergeCell ref="X502:X506"/>
    <mergeCell ref="Y502:Y506"/>
    <mergeCell ref="Z502:Z506"/>
    <mergeCell ref="AA502:AA506"/>
    <mergeCell ref="AB502:AB506"/>
    <mergeCell ref="AC502:AC506"/>
    <mergeCell ref="AB496:AB500"/>
    <mergeCell ref="AC496:AC500"/>
    <mergeCell ref="AD496:AD500"/>
    <mergeCell ref="A502:A507"/>
    <mergeCell ref="B502:B506"/>
    <mergeCell ref="C502:C506"/>
    <mergeCell ref="T502:T507"/>
    <mergeCell ref="U502:U507"/>
    <mergeCell ref="V502:V506"/>
    <mergeCell ref="W502:W506"/>
    <mergeCell ref="V496:V500"/>
    <mergeCell ref="W496:W500"/>
    <mergeCell ref="X496:X500"/>
    <mergeCell ref="Y496:Y500"/>
    <mergeCell ref="Z496:Z500"/>
    <mergeCell ref="AA496:AA500"/>
    <mergeCell ref="Y514:Y518"/>
    <mergeCell ref="Z514:Z518"/>
    <mergeCell ref="AA514:AA518"/>
    <mergeCell ref="AB514:AB518"/>
    <mergeCell ref="AC514:AC518"/>
    <mergeCell ref="AD514:AD518"/>
    <mergeCell ref="AA510:AA512"/>
    <mergeCell ref="AB510:AB512"/>
    <mergeCell ref="A514:A519"/>
    <mergeCell ref="B514:B518"/>
    <mergeCell ref="C514:C518"/>
    <mergeCell ref="T514:T519"/>
    <mergeCell ref="U514:U519"/>
    <mergeCell ref="V514:V518"/>
    <mergeCell ref="W514:W518"/>
    <mergeCell ref="X514:X518"/>
    <mergeCell ref="Z508:Z509"/>
    <mergeCell ref="AA508:AA509"/>
    <mergeCell ref="AB508:AB509"/>
    <mergeCell ref="AC508:AC512"/>
    <mergeCell ref="AD508:AD512"/>
    <mergeCell ref="V510:V512"/>
    <mergeCell ref="W510:W512"/>
    <mergeCell ref="X510:X512"/>
    <mergeCell ref="Y510:Y512"/>
    <mergeCell ref="Z510:Z512"/>
    <mergeCell ref="Y526:Y530"/>
    <mergeCell ref="Z526:Z530"/>
    <mergeCell ref="AA526:AA530"/>
    <mergeCell ref="AB526:AB530"/>
    <mergeCell ref="AC526:AC530"/>
    <mergeCell ref="AD526:AD530"/>
    <mergeCell ref="AC520:AC524"/>
    <mergeCell ref="AD520:AD524"/>
    <mergeCell ref="A526:A531"/>
    <mergeCell ref="B526:B530"/>
    <mergeCell ref="C526:C530"/>
    <mergeCell ref="T526:T531"/>
    <mergeCell ref="U526:U531"/>
    <mergeCell ref="V526:V530"/>
    <mergeCell ref="W526:W530"/>
    <mergeCell ref="X526:X530"/>
    <mergeCell ref="W520:W524"/>
    <mergeCell ref="X520:X524"/>
    <mergeCell ref="Y520:Y524"/>
    <mergeCell ref="Z520:Z524"/>
    <mergeCell ref="AA520:AA524"/>
    <mergeCell ref="AB520:AB524"/>
    <mergeCell ref="A520:A525"/>
    <mergeCell ref="B520:B524"/>
    <mergeCell ref="C520:C524"/>
    <mergeCell ref="T520:T525"/>
    <mergeCell ref="U520:U525"/>
    <mergeCell ref="V520:V524"/>
    <mergeCell ref="Y538:Y542"/>
    <mergeCell ref="Z538:Z542"/>
    <mergeCell ref="AA538:AA542"/>
    <mergeCell ref="AB538:AB542"/>
    <mergeCell ref="AC538:AC542"/>
    <mergeCell ref="AD538:AD542"/>
    <mergeCell ref="AC532:AC536"/>
    <mergeCell ref="AD532:AD536"/>
    <mergeCell ref="A538:A543"/>
    <mergeCell ref="B538:B542"/>
    <mergeCell ref="C538:C542"/>
    <mergeCell ref="T538:T543"/>
    <mergeCell ref="U538:U543"/>
    <mergeCell ref="V538:V542"/>
    <mergeCell ref="W538:W542"/>
    <mergeCell ref="X538:X542"/>
    <mergeCell ref="W532:W536"/>
    <mergeCell ref="X532:X536"/>
    <mergeCell ref="Y532:Y536"/>
    <mergeCell ref="Z532:Z536"/>
    <mergeCell ref="AA532:AA536"/>
    <mergeCell ref="AB532:AB536"/>
    <mergeCell ref="A532:A537"/>
    <mergeCell ref="B532:B536"/>
    <mergeCell ref="C532:C536"/>
    <mergeCell ref="T532:T537"/>
    <mergeCell ref="U532:U537"/>
    <mergeCell ref="V532:V536"/>
    <mergeCell ref="Y550:Y554"/>
    <mergeCell ref="Z550:Z554"/>
    <mergeCell ref="AA550:AA554"/>
    <mergeCell ref="AB550:AB554"/>
    <mergeCell ref="AC550:AC554"/>
    <mergeCell ref="AD550:AD554"/>
    <mergeCell ref="AC544:AC548"/>
    <mergeCell ref="AD544:AD548"/>
    <mergeCell ref="A550:A555"/>
    <mergeCell ref="B550:B554"/>
    <mergeCell ref="C550:C554"/>
    <mergeCell ref="T550:T555"/>
    <mergeCell ref="U550:U555"/>
    <mergeCell ref="V550:V554"/>
    <mergeCell ref="W550:W554"/>
    <mergeCell ref="X550:X554"/>
    <mergeCell ref="W544:W548"/>
    <mergeCell ref="X544:X548"/>
    <mergeCell ref="Y544:Y548"/>
    <mergeCell ref="Z544:Z548"/>
    <mergeCell ref="AA544:AA548"/>
    <mergeCell ref="AB544:AB548"/>
    <mergeCell ref="A544:A549"/>
    <mergeCell ref="B544:B548"/>
    <mergeCell ref="C544:C548"/>
    <mergeCell ref="T544:T549"/>
    <mergeCell ref="U544:U549"/>
    <mergeCell ref="V544:V548"/>
    <mergeCell ref="Y562:Y566"/>
    <mergeCell ref="Z562:Z566"/>
    <mergeCell ref="AA562:AA566"/>
    <mergeCell ref="AB562:AB566"/>
    <mergeCell ref="AC562:AC566"/>
    <mergeCell ref="AD562:AD566"/>
    <mergeCell ref="AC556:AC560"/>
    <mergeCell ref="AD556:AD560"/>
    <mergeCell ref="A562:A567"/>
    <mergeCell ref="B562:B566"/>
    <mergeCell ref="C562:C566"/>
    <mergeCell ref="T562:T567"/>
    <mergeCell ref="U562:U567"/>
    <mergeCell ref="V562:V566"/>
    <mergeCell ref="W562:W566"/>
    <mergeCell ref="X562:X566"/>
    <mergeCell ref="W556:W560"/>
    <mergeCell ref="X556:X560"/>
    <mergeCell ref="Y556:Y560"/>
    <mergeCell ref="Z556:Z560"/>
    <mergeCell ref="AA556:AA560"/>
    <mergeCell ref="AB556:AB560"/>
    <mergeCell ref="A556:A561"/>
    <mergeCell ref="B556:B560"/>
    <mergeCell ref="C556:C560"/>
    <mergeCell ref="T556:T561"/>
    <mergeCell ref="U556:U561"/>
    <mergeCell ref="V556:V560"/>
    <mergeCell ref="Y574:Y578"/>
    <mergeCell ref="Z574:Z578"/>
    <mergeCell ref="AA574:AA578"/>
    <mergeCell ref="AB574:AB578"/>
    <mergeCell ref="AC574:AC578"/>
    <mergeCell ref="AD574:AD578"/>
    <mergeCell ref="AC568:AC572"/>
    <mergeCell ref="AD568:AD572"/>
    <mergeCell ref="A574:A579"/>
    <mergeCell ref="B574:B578"/>
    <mergeCell ref="C574:C578"/>
    <mergeCell ref="T574:T579"/>
    <mergeCell ref="U574:U579"/>
    <mergeCell ref="V574:V578"/>
    <mergeCell ref="W574:W578"/>
    <mergeCell ref="X574:X578"/>
    <mergeCell ref="W568:W572"/>
    <mergeCell ref="X568:X572"/>
    <mergeCell ref="Y568:Y572"/>
    <mergeCell ref="Z568:Z572"/>
    <mergeCell ref="AA568:AA572"/>
    <mergeCell ref="AB568:AB572"/>
    <mergeCell ref="A568:A573"/>
    <mergeCell ref="B568:B572"/>
    <mergeCell ref="C568:C572"/>
    <mergeCell ref="T568:T573"/>
    <mergeCell ref="U568:U573"/>
    <mergeCell ref="V568:V572"/>
    <mergeCell ref="Y586:Y590"/>
    <mergeCell ref="Z586:Z590"/>
    <mergeCell ref="AA586:AA590"/>
    <mergeCell ref="AB586:AB590"/>
    <mergeCell ref="AC586:AC590"/>
    <mergeCell ref="AD586:AD590"/>
    <mergeCell ref="AC580:AC584"/>
    <mergeCell ref="AD580:AD584"/>
    <mergeCell ref="A586:A591"/>
    <mergeCell ref="B586:B590"/>
    <mergeCell ref="C586:C590"/>
    <mergeCell ref="T586:T591"/>
    <mergeCell ref="U586:U591"/>
    <mergeCell ref="V586:V590"/>
    <mergeCell ref="W586:W590"/>
    <mergeCell ref="X586:X590"/>
    <mergeCell ref="W580:W584"/>
    <mergeCell ref="X580:X584"/>
    <mergeCell ref="Y580:Y584"/>
    <mergeCell ref="Z580:Z584"/>
    <mergeCell ref="AA580:AA584"/>
    <mergeCell ref="AB580:AB584"/>
    <mergeCell ref="A580:A585"/>
    <mergeCell ref="B580:B584"/>
    <mergeCell ref="C580:C584"/>
    <mergeCell ref="T580:T585"/>
    <mergeCell ref="U580:U585"/>
    <mergeCell ref="V580:V584"/>
    <mergeCell ref="Y598:Y602"/>
    <mergeCell ref="Z598:Z602"/>
    <mergeCell ref="AA598:AA602"/>
    <mergeCell ref="AB598:AB602"/>
    <mergeCell ref="AC598:AC602"/>
    <mergeCell ref="AD598:AD602"/>
    <mergeCell ref="AC592:AC596"/>
    <mergeCell ref="AD592:AD596"/>
    <mergeCell ref="A598:A603"/>
    <mergeCell ref="B598:B602"/>
    <mergeCell ref="C598:C602"/>
    <mergeCell ref="T598:T603"/>
    <mergeCell ref="U598:U603"/>
    <mergeCell ref="V598:V602"/>
    <mergeCell ref="W598:W602"/>
    <mergeCell ref="X598:X602"/>
    <mergeCell ref="W592:W596"/>
    <mergeCell ref="X592:X596"/>
    <mergeCell ref="Y592:Y596"/>
    <mergeCell ref="Z592:Z596"/>
    <mergeCell ref="AA592:AA596"/>
    <mergeCell ref="AB592:AB596"/>
    <mergeCell ref="A592:A597"/>
    <mergeCell ref="B592:B596"/>
    <mergeCell ref="C592:C596"/>
    <mergeCell ref="T592:T597"/>
    <mergeCell ref="U592:U597"/>
    <mergeCell ref="V592:V596"/>
    <mergeCell ref="Y610:Y614"/>
    <mergeCell ref="Z610:Z614"/>
    <mergeCell ref="AA610:AA614"/>
    <mergeCell ref="AB610:AB614"/>
    <mergeCell ref="AC610:AC614"/>
    <mergeCell ref="AD610:AD614"/>
    <mergeCell ref="AC604:AC608"/>
    <mergeCell ref="AD604:AD608"/>
    <mergeCell ref="A610:A615"/>
    <mergeCell ref="B610:B614"/>
    <mergeCell ref="C610:C614"/>
    <mergeCell ref="T610:T615"/>
    <mergeCell ref="U610:U615"/>
    <mergeCell ref="V610:V614"/>
    <mergeCell ref="W610:W614"/>
    <mergeCell ref="X610:X614"/>
    <mergeCell ref="W604:W608"/>
    <mergeCell ref="X604:X608"/>
    <mergeCell ref="Y604:Y608"/>
    <mergeCell ref="Z604:Z608"/>
    <mergeCell ref="AA604:AA608"/>
    <mergeCell ref="AB604:AB608"/>
    <mergeCell ref="A604:A609"/>
    <mergeCell ref="B604:B608"/>
    <mergeCell ref="C604:C608"/>
    <mergeCell ref="T604:T609"/>
    <mergeCell ref="U604:U609"/>
    <mergeCell ref="V604:V608"/>
    <mergeCell ref="Y622:Y626"/>
    <mergeCell ref="Z622:Z626"/>
    <mergeCell ref="AA622:AA626"/>
    <mergeCell ref="AB622:AB626"/>
    <mergeCell ref="AC622:AC626"/>
    <mergeCell ref="AD622:AD626"/>
    <mergeCell ref="AC616:AC620"/>
    <mergeCell ref="AD616:AD620"/>
    <mergeCell ref="A622:A627"/>
    <mergeCell ref="B622:B626"/>
    <mergeCell ref="C622:C626"/>
    <mergeCell ref="T622:T627"/>
    <mergeCell ref="U622:U627"/>
    <mergeCell ref="V622:V626"/>
    <mergeCell ref="W622:W626"/>
    <mergeCell ref="X622:X626"/>
    <mergeCell ref="W616:W620"/>
    <mergeCell ref="X616:X620"/>
    <mergeCell ref="Y616:Y620"/>
    <mergeCell ref="Z616:Z620"/>
    <mergeCell ref="AA616:AA620"/>
    <mergeCell ref="AB616:AB620"/>
    <mergeCell ref="A616:A621"/>
    <mergeCell ref="B616:B620"/>
    <mergeCell ref="C616:C620"/>
    <mergeCell ref="T616:T621"/>
    <mergeCell ref="U616:U621"/>
    <mergeCell ref="V616:V620"/>
    <mergeCell ref="Y634:Y638"/>
    <mergeCell ref="Z634:Z638"/>
    <mergeCell ref="AA634:AA638"/>
    <mergeCell ref="AB634:AB638"/>
    <mergeCell ref="AC634:AC638"/>
    <mergeCell ref="AD634:AD638"/>
    <mergeCell ref="AC628:AC632"/>
    <mergeCell ref="AD628:AD632"/>
    <mergeCell ref="A634:A639"/>
    <mergeCell ref="B634:B638"/>
    <mergeCell ref="C634:C638"/>
    <mergeCell ref="T634:T639"/>
    <mergeCell ref="U634:U639"/>
    <mergeCell ref="V634:V638"/>
    <mergeCell ref="W634:W638"/>
    <mergeCell ref="X634:X638"/>
    <mergeCell ref="W628:W632"/>
    <mergeCell ref="X628:X632"/>
    <mergeCell ref="Y628:Y632"/>
    <mergeCell ref="Z628:Z632"/>
    <mergeCell ref="AA628:AA632"/>
    <mergeCell ref="AB628:AB632"/>
    <mergeCell ref="A628:A633"/>
    <mergeCell ref="B628:B632"/>
    <mergeCell ref="C628:C632"/>
    <mergeCell ref="T628:T633"/>
    <mergeCell ref="U628:U633"/>
    <mergeCell ref="V628:V632"/>
    <mergeCell ref="Y646:Y650"/>
    <mergeCell ref="Z646:Z650"/>
    <mergeCell ref="AA646:AA650"/>
    <mergeCell ref="AB646:AB650"/>
    <mergeCell ref="AC646:AC650"/>
    <mergeCell ref="AD646:AD650"/>
    <mergeCell ref="AC640:AC644"/>
    <mergeCell ref="AD640:AD644"/>
    <mergeCell ref="A646:A651"/>
    <mergeCell ref="B646:B650"/>
    <mergeCell ref="C646:C650"/>
    <mergeCell ref="T646:T651"/>
    <mergeCell ref="U646:U651"/>
    <mergeCell ref="V646:V650"/>
    <mergeCell ref="W646:W650"/>
    <mergeCell ref="X646:X650"/>
    <mergeCell ref="W640:W644"/>
    <mergeCell ref="X640:X644"/>
    <mergeCell ref="Y640:Y644"/>
    <mergeCell ref="Z640:Z644"/>
    <mergeCell ref="AA640:AA644"/>
    <mergeCell ref="AB640:AB644"/>
    <mergeCell ref="A640:A645"/>
    <mergeCell ref="B640:B644"/>
    <mergeCell ref="C640:C644"/>
    <mergeCell ref="T640:T645"/>
    <mergeCell ref="U640:U645"/>
    <mergeCell ref="V640:V644"/>
    <mergeCell ref="Y658:Y662"/>
    <mergeCell ref="Z658:Z662"/>
    <mergeCell ref="AA658:AA662"/>
    <mergeCell ref="AB658:AB662"/>
    <mergeCell ref="AC658:AC662"/>
    <mergeCell ref="AD658:AD662"/>
    <mergeCell ref="AC652:AC656"/>
    <mergeCell ref="AD652:AD656"/>
    <mergeCell ref="A658:A663"/>
    <mergeCell ref="B658:B662"/>
    <mergeCell ref="C658:C662"/>
    <mergeCell ref="T658:T663"/>
    <mergeCell ref="U658:U663"/>
    <mergeCell ref="V658:V662"/>
    <mergeCell ref="W658:W662"/>
    <mergeCell ref="X658:X662"/>
    <mergeCell ref="W652:W656"/>
    <mergeCell ref="X652:X656"/>
    <mergeCell ref="Y652:Y656"/>
    <mergeCell ref="Z652:Z656"/>
    <mergeCell ref="AA652:AA656"/>
    <mergeCell ref="AB652:AB656"/>
    <mergeCell ref="A652:A657"/>
    <mergeCell ref="B652:B656"/>
    <mergeCell ref="C652:C656"/>
    <mergeCell ref="T652:T657"/>
    <mergeCell ref="U652:U657"/>
    <mergeCell ref="V652:V656"/>
    <mergeCell ref="Y670:Y674"/>
    <mergeCell ref="Z670:Z674"/>
    <mergeCell ref="AA670:AA674"/>
    <mergeCell ref="AB670:AB674"/>
    <mergeCell ref="AC670:AC674"/>
    <mergeCell ref="AD670:AD674"/>
    <mergeCell ref="AC664:AC668"/>
    <mergeCell ref="AD664:AD668"/>
    <mergeCell ref="A670:A675"/>
    <mergeCell ref="B670:B674"/>
    <mergeCell ref="C670:C674"/>
    <mergeCell ref="T670:T675"/>
    <mergeCell ref="U670:U675"/>
    <mergeCell ref="V670:V674"/>
    <mergeCell ref="W670:W674"/>
    <mergeCell ref="X670:X674"/>
    <mergeCell ref="W664:W668"/>
    <mergeCell ref="X664:X668"/>
    <mergeCell ref="Y664:Y668"/>
    <mergeCell ref="Z664:Z668"/>
    <mergeCell ref="AA664:AA668"/>
    <mergeCell ref="AB664:AB668"/>
    <mergeCell ref="A664:A669"/>
    <mergeCell ref="B664:B668"/>
    <mergeCell ref="C664:C668"/>
    <mergeCell ref="T664:T669"/>
    <mergeCell ref="U664:U669"/>
    <mergeCell ref="V664:V668"/>
    <mergeCell ref="Y682:Y686"/>
    <mergeCell ref="Z682:Z686"/>
    <mergeCell ref="AA682:AA686"/>
    <mergeCell ref="AB682:AB686"/>
    <mergeCell ref="AC682:AC686"/>
    <mergeCell ref="AD682:AD686"/>
    <mergeCell ref="AC676:AC680"/>
    <mergeCell ref="AD676:AD680"/>
    <mergeCell ref="A682:A687"/>
    <mergeCell ref="B682:B686"/>
    <mergeCell ref="C682:C686"/>
    <mergeCell ref="T682:T687"/>
    <mergeCell ref="U682:U687"/>
    <mergeCell ref="V682:V686"/>
    <mergeCell ref="W682:W686"/>
    <mergeCell ref="X682:X686"/>
    <mergeCell ref="W676:W680"/>
    <mergeCell ref="X676:X680"/>
    <mergeCell ref="Y676:Y680"/>
    <mergeCell ref="Z676:Z680"/>
    <mergeCell ref="AA676:AA680"/>
    <mergeCell ref="AB676:AB680"/>
    <mergeCell ref="A676:A681"/>
    <mergeCell ref="B676:B680"/>
    <mergeCell ref="C676:C680"/>
    <mergeCell ref="T676:T681"/>
    <mergeCell ref="U676:U681"/>
    <mergeCell ref="V676:V680"/>
    <mergeCell ref="Y694:Y698"/>
    <mergeCell ref="Z694:Z698"/>
    <mergeCell ref="AA694:AA698"/>
    <mergeCell ref="AB694:AB698"/>
    <mergeCell ref="AC694:AC698"/>
    <mergeCell ref="AD694:AD698"/>
    <mergeCell ref="AC688:AC692"/>
    <mergeCell ref="AD688:AD692"/>
    <mergeCell ref="A694:A699"/>
    <mergeCell ref="B694:B698"/>
    <mergeCell ref="C694:C698"/>
    <mergeCell ref="T694:T699"/>
    <mergeCell ref="U694:U699"/>
    <mergeCell ref="V694:V698"/>
    <mergeCell ref="W694:W698"/>
    <mergeCell ref="X694:X698"/>
    <mergeCell ref="W688:W692"/>
    <mergeCell ref="X688:X692"/>
    <mergeCell ref="Y688:Y692"/>
    <mergeCell ref="Z688:Z692"/>
    <mergeCell ref="AA688:AA692"/>
    <mergeCell ref="AB688:AB692"/>
    <mergeCell ref="A688:A693"/>
    <mergeCell ref="B688:B692"/>
    <mergeCell ref="C688:C692"/>
    <mergeCell ref="T688:T693"/>
    <mergeCell ref="U688:U693"/>
    <mergeCell ref="V688:V692"/>
    <mergeCell ref="Y706:Y710"/>
    <mergeCell ref="Z706:Z710"/>
    <mergeCell ref="AA706:AA710"/>
    <mergeCell ref="AB706:AB710"/>
    <mergeCell ref="AC706:AC710"/>
    <mergeCell ref="AD706:AD710"/>
    <mergeCell ref="AC700:AC704"/>
    <mergeCell ref="AD700:AD704"/>
    <mergeCell ref="A706:A711"/>
    <mergeCell ref="B706:B710"/>
    <mergeCell ref="C706:C710"/>
    <mergeCell ref="T706:T711"/>
    <mergeCell ref="U706:U711"/>
    <mergeCell ref="V706:V710"/>
    <mergeCell ref="W706:W710"/>
    <mergeCell ref="X706:X710"/>
    <mergeCell ref="W700:W704"/>
    <mergeCell ref="X700:X704"/>
    <mergeCell ref="Y700:Y704"/>
    <mergeCell ref="Z700:Z704"/>
    <mergeCell ref="AA700:AA704"/>
    <mergeCell ref="AB700:AB704"/>
    <mergeCell ref="A700:A705"/>
    <mergeCell ref="B700:B704"/>
    <mergeCell ref="C700:C704"/>
    <mergeCell ref="T700:T705"/>
    <mergeCell ref="U700:U705"/>
    <mergeCell ref="V700:V704"/>
    <mergeCell ref="Y718:Y722"/>
    <mergeCell ref="Z718:Z722"/>
    <mergeCell ref="AA718:AA722"/>
    <mergeCell ref="AB718:AB722"/>
    <mergeCell ref="AC718:AC722"/>
    <mergeCell ref="AD718:AD722"/>
    <mergeCell ref="AC712:AC716"/>
    <mergeCell ref="AD712:AD716"/>
    <mergeCell ref="A718:A723"/>
    <mergeCell ref="B718:B722"/>
    <mergeCell ref="C718:C722"/>
    <mergeCell ref="T718:T723"/>
    <mergeCell ref="U718:U723"/>
    <mergeCell ref="V718:V722"/>
    <mergeCell ref="W718:W722"/>
    <mergeCell ref="X718:X722"/>
    <mergeCell ref="W712:W716"/>
    <mergeCell ref="X712:X716"/>
    <mergeCell ref="Y712:Y716"/>
    <mergeCell ref="Z712:Z716"/>
    <mergeCell ref="AA712:AA716"/>
    <mergeCell ref="AB712:AB716"/>
    <mergeCell ref="A712:A717"/>
    <mergeCell ref="B712:B716"/>
    <mergeCell ref="C712:C716"/>
    <mergeCell ref="T712:T717"/>
    <mergeCell ref="U712:U717"/>
    <mergeCell ref="V712:V716"/>
    <mergeCell ref="Y730:Y734"/>
    <mergeCell ref="Z730:Z734"/>
    <mergeCell ref="AA730:AA734"/>
    <mergeCell ref="AB730:AB734"/>
    <mergeCell ref="AC730:AC734"/>
    <mergeCell ref="AD730:AD734"/>
    <mergeCell ref="AC724:AC728"/>
    <mergeCell ref="AD724:AD728"/>
    <mergeCell ref="A730:A735"/>
    <mergeCell ref="B730:B734"/>
    <mergeCell ref="C730:C734"/>
    <mergeCell ref="T730:T735"/>
    <mergeCell ref="U730:U735"/>
    <mergeCell ref="V730:V734"/>
    <mergeCell ref="W730:W734"/>
    <mergeCell ref="X730:X734"/>
    <mergeCell ref="W724:W728"/>
    <mergeCell ref="X724:X728"/>
    <mergeCell ref="Y724:Y728"/>
    <mergeCell ref="Z724:Z728"/>
    <mergeCell ref="AA724:AA728"/>
    <mergeCell ref="AB724:AB728"/>
    <mergeCell ref="A724:A729"/>
    <mergeCell ref="B724:B728"/>
    <mergeCell ref="C724:C728"/>
    <mergeCell ref="T724:T729"/>
    <mergeCell ref="U724:U729"/>
    <mergeCell ref="V724:V728"/>
    <mergeCell ref="Y742:Y746"/>
    <mergeCell ref="Z742:Z746"/>
    <mergeCell ref="AA742:AA746"/>
    <mergeCell ref="AB742:AB746"/>
    <mergeCell ref="AC742:AC746"/>
    <mergeCell ref="AD742:AD746"/>
    <mergeCell ref="AC736:AC740"/>
    <mergeCell ref="AD736:AD740"/>
    <mergeCell ref="A742:A746"/>
    <mergeCell ref="B742:B746"/>
    <mergeCell ref="C742:C746"/>
    <mergeCell ref="T742:T746"/>
    <mergeCell ref="U742:U746"/>
    <mergeCell ref="V742:V746"/>
    <mergeCell ref="W742:W746"/>
    <mergeCell ref="X742:X746"/>
    <mergeCell ref="W736:W740"/>
    <mergeCell ref="X736:X740"/>
    <mergeCell ref="Y736:Y740"/>
    <mergeCell ref="Z736:Z740"/>
    <mergeCell ref="AA736:AA740"/>
    <mergeCell ref="AB736:AB740"/>
    <mergeCell ref="A736:A741"/>
    <mergeCell ref="B736:B740"/>
    <mergeCell ref="C736:C740"/>
    <mergeCell ref="T736:T741"/>
    <mergeCell ref="U736:U741"/>
    <mergeCell ref="V736:V740"/>
    <mergeCell ref="C759:C763"/>
    <mergeCell ref="T759:T764"/>
    <mergeCell ref="U759:U764"/>
    <mergeCell ref="V759:V763"/>
    <mergeCell ref="Y753:Y757"/>
    <mergeCell ref="Z753:Z757"/>
    <mergeCell ref="AA753:AA757"/>
    <mergeCell ref="AB753:AB757"/>
    <mergeCell ref="AC753:AC757"/>
    <mergeCell ref="AD753:AD757"/>
    <mergeCell ref="AC747:AC751"/>
    <mergeCell ref="AD747:AD751"/>
    <mergeCell ref="A753:A758"/>
    <mergeCell ref="B753:B757"/>
    <mergeCell ref="C753:C757"/>
    <mergeCell ref="T753:T758"/>
    <mergeCell ref="U753:U758"/>
    <mergeCell ref="V753:V757"/>
    <mergeCell ref="W753:W757"/>
    <mergeCell ref="X753:X757"/>
    <mergeCell ref="W747:W751"/>
    <mergeCell ref="X747:X751"/>
    <mergeCell ref="Y747:Y751"/>
    <mergeCell ref="Z747:Z751"/>
    <mergeCell ref="AA747:AA751"/>
    <mergeCell ref="AB747:AB751"/>
    <mergeCell ref="A747:A752"/>
    <mergeCell ref="B747:B751"/>
    <mergeCell ref="C747:C751"/>
    <mergeCell ref="T747:T752"/>
    <mergeCell ref="U747:U752"/>
    <mergeCell ref="V747:V751"/>
    <mergeCell ref="V768:V769"/>
    <mergeCell ref="W768:W769"/>
    <mergeCell ref="X768:X769"/>
    <mergeCell ref="Y768:Y769"/>
    <mergeCell ref="Z768:Z769"/>
    <mergeCell ref="AA768:AA769"/>
    <mergeCell ref="Y765:Y767"/>
    <mergeCell ref="Z765:Z767"/>
    <mergeCell ref="AA765:AA767"/>
    <mergeCell ref="AB765:AB767"/>
    <mergeCell ref="AC765:AC767"/>
    <mergeCell ref="AD765:AD769"/>
    <mergeCell ref="AB768:AB769"/>
    <mergeCell ref="AC768:AC769"/>
    <mergeCell ref="AC759:AC763"/>
    <mergeCell ref="AD759:AD763"/>
    <mergeCell ref="A765:A770"/>
    <mergeCell ref="B765:B769"/>
    <mergeCell ref="C765:C769"/>
    <mergeCell ref="T765:T770"/>
    <mergeCell ref="U765:U770"/>
    <mergeCell ref="V765:V767"/>
    <mergeCell ref="W765:W767"/>
    <mergeCell ref="X765:X767"/>
    <mergeCell ref="W759:W763"/>
    <mergeCell ref="X759:X763"/>
    <mergeCell ref="Y759:Y763"/>
    <mergeCell ref="Z759:Z763"/>
    <mergeCell ref="AA759:AA763"/>
    <mergeCell ref="AB759:AB763"/>
    <mergeCell ref="A759:A764"/>
    <mergeCell ref="B759:B763"/>
    <mergeCell ref="Y776:Y780"/>
    <mergeCell ref="Z776:Z780"/>
    <mergeCell ref="AA776:AA780"/>
    <mergeCell ref="AB776:AB780"/>
    <mergeCell ref="AC776:AC780"/>
    <mergeCell ref="AD776:AD780"/>
    <mergeCell ref="AC771:AC775"/>
    <mergeCell ref="AD771:AD775"/>
    <mergeCell ref="A776:A781"/>
    <mergeCell ref="B776:B780"/>
    <mergeCell ref="C776:C780"/>
    <mergeCell ref="T776:T781"/>
    <mergeCell ref="U776:U781"/>
    <mergeCell ref="V776:V780"/>
    <mergeCell ref="W776:W780"/>
    <mergeCell ref="X776:X780"/>
    <mergeCell ref="W771:W775"/>
    <mergeCell ref="X771:X775"/>
    <mergeCell ref="Y771:Y775"/>
    <mergeCell ref="Z771:Z775"/>
    <mergeCell ref="AA771:AA775"/>
    <mergeCell ref="AB771:AB775"/>
    <mergeCell ref="A771:A775"/>
    <mergeCell ref="B771:B775"/>
    <mergeCell ref="C771:C775"/>
    <mergeCell ref="T771:T775"/>
    <mergeCell ref="U771:U775"/>
    <mergeCell ref="V771:V775"/>
    <mergeCell ref="Y787:Y791"/>
    <mergeCell ref="Z787:Z791"/>
    <mergeCell ref="AA787:AA791"/>
    <mergeCell ref="AB787:AB791"/>
    <mergeCell ref="AC787:AC791"/>
    <mergeCell ref="AD787:AD791"/>
    <mergeCell ref="AC782:AC786"/>
    <mergeCell ref="AD782:AD786"/>
    <mergeCell ref="A787:A791"/>
    <mergeCell ref="B787:B791"/>
    <mergeCell ref="C787:C791"/>
    <mergeCell ref="T787:T791"/>
    <mergeCell ref="U787:U791"/>
    <mergeCell ref="V787:V791"/>
    <mergeCell ref="W787:W791"/>
    <mergeCell ref="X787:X791"/>
    <mergeCell ref="W782:W786"/>
    <mergeCell ref="X782:X786"/>
    <mergeCell ref="Y782:Y786"/>
    <mergeCell ref="Z782:Z786"/>
    <mergeCell ref="AA782:AA786"/>
    <mergeCell ref="AB782:AB786"/>
    <mergeCell ref="A782:A786"/>
    <mergeCell ref="B782:B786"/>
    <mergeCell ref="C782:C786"/>
    <mergeCell ref="T782:T786"/>
    <mergeCell ref="U782:U786"/>
    <mergeCell ref="V782:V786"/>
    <mergeCell ref="Y798:Y802"/>
    <mergeCell ref="Z798:Z802"/>
    <mergeCell ref="AA798:AA802"/>
    <mergeCell ref="AB798:AB802"/>
    <mergeCell ref="AC798:AC802"/>
    <mergeCell ref="AD798:AD802"/>
    <mergeCell ref="AC792:AC796"/>
    <mergeCell ref="AD792:AD796"/>
    <mergeCell ref="A798:A803"/>
    <mergeCell ref="B798:B802"/>
    <mergeCell ref="C798:C802"/>
    <mergeCell ref="T798:T803"/>
    <mergeCell ref="U798:U803"/>
    <mergeCell ref="V798:V802"/>
    <mergeCell ref="W798:W802"/>
    <mergeCell ref="X798:X802"/>
    <mergeCell ref="W792:W796"/>
    <mergeCell ref="X792:X796"/>
    <mergeCell ref="Y792:Y796"/>
    <mergeCell ref="Z792:Z796"/>
    <mergeCell ref="AA792:AA796"/>
    <mergeCell ref="AB792:AB796"/>
    <mergeCell ref="A792:A797"/>
    <mergeCell ref="B792:B796"/>
    <mergeCell ref="C792:C796"/>
    <mergeCell ref="T792:T797"/>
    <mergeCell ref="U792:U797"/>
    <mergeCell ref="V792:V796"/>
    <mergeCell ref="Y810:Y814"/>
    <mergeCell ref="Z810:Z814"/>
    <mergeCell ref="AA810:AA814"/>
    <mergeCell ref="AB810:AB814"/>
    <mergeCell ref="AC810:AC814"/>
    <mergeCell ref="AD810:AD814"/>
    <mergeCell ref="AC804:AC808"/>
    <mergeCell ref="AD804:AD808"/>
    <mergeCell ref="A810:A814"/>
    <mergeCell ref="B810:B814"/>
    <mergeCell ref="C810:C814"/>
    <mergeCell ref="T810:T814"/>
    <mergeCell ref="U810:U814"/>
    <mergeCell ref="V810:V814"/>
    <mergeCell ref="W810:W814"/>
    <mergeCell ref="X810:X814"/>
    <mergeCell ref="W804:W808"/>
    <mergeCell ref="X804:X808"/>
    <mergeCell ref="Y804:Y808"/>
    <mergeCell ref="Z804:Z808"/>
    <mergeCell ref="AA804:AA808"/>
    <mergeCell ref="AB804:AB808"/>
    <mergeCell ref="A804:A809"/>
    <mergeCell ref="B804:B808"/>
    <mergeCell ref="C804:C808"/>
    <mergeCell ref="T804:T809"/>
    <mergeCell ref="U804:U809"/>
    <mergeCell ref="V804:V808"/>
    <mergeCell ref="Y820:Y824"/>
    <mergeCell ref="Z820:Z824"/>
    <mergeCell ref="AA820:AA824"/>
    <mergeCell ref="AB820:AB824"/>
    <mergeCell ref="AC820:AC824"/>
    <mergeCell ref="AD820:AD824"/>
    <mergeCell ref="AC815:AC819"/>
    <mergeCell ref="AD815:AD819"/>
    <mergeCell ref="A820:A824"/>
    <mergeCell ref="B820:B824"/>
    <mergeCell ref="C820:C824"/>
    <mergeCell ref="T820:T824"/>
    <mergeCell ref="U820:U824"/>
    <mergeCell ref="V820:V824"/>
    <mergeCell ref="W820:W824"/>
    <mergeCell ref="X820:X824"/>
    <mergeCell ref="W815:W819"/>
    <mergeCell ref="X815:X819"/>
    <mergeCell ref="Y815:Y819"/>
    <mergeCell ref="Z815:Z819"/>
    <mergeCell ref="AA815:AA819"/>
    <mergeCell ref="AB815:AB819"/>
    <mergeCell ref="A815:A819"/>
    <mergeCell ref="B815:B819"/>
    <mergeCell ref="C815:C819"/>
    <mergeCell ref="T815:T819"/>
    <mergeCell ref="U815:U819"/>
    <mergeCell ref="V815:V819"/>
    <mergeCell ref="Y830:Y834"/>
    <mergeCell ref="Z830:Z834"/>
    <mergeCell ref="AA830:AA834"/>
    <mergeCell ref="AB830:AB834"/>
    <mergeCell ref="AC830:AC834"/>
    <mergeCell ref="AD830:AD834"/>
    <mergeCell ref="AC825:AC829"/>
    <mergeCell ref="AD825:AD829"/>
    <mergeCell ref="A830:A834"/>
    <mergeCell ref="B830:B834"/>
    <mergeCell ref="C830:C834"/>
    <mergeCell ref="T830:T834"/>
    <mergeCell ref="U830:U834"/>
    <mergeCell ref="V830:V834"/>
    <mergeCell ref="W830:W834"/>
    <mergeCell ref="X830:X834"/>
    <mergeCell ref="W825:W829"/>
    <mergeCell ref="X825:X829"/>
    <mergeCell ref="Y825:Y829"/>
    <mergeCell ref="Z825:Z829"/>
    <mergeCell ref="AA825:AA829"/>
    <mergeCell ref="AB825:AB829"/>
    <mergeCell ref="A825:A829"/>
    <mergeCell ref="B825:B829"/>
    <mergeCell ref="C825:C829"/>
    <mergeCell ref="T825:T829"/>
    <mergeCell ref="U825:U829"/>
    <mergeCell ref="V825:V829"/>
    <mergeCell ref="Y840:Y844"/>
    <mergeCell ref="Z840:Z844"/>
    <mergeCell ref="AA840:AA844"/>
    <mergeCell ref="AB840:AB844"/>
    <mergeCell ref="AC840:AC844"/>
    <mergeCell ref="AD840:AD844"/>
    <mergeCell ref="AC835:AC839"/>
    <mergeCell ref="AD835:AD839"/>
    <mergeCell ref="A840:A845"/>
    <mergeCell ref="B840:B844"/>
    <mergeCell ref="C840:C844"/>
    <mergeCell ref="T840:T845"/>
    <mergeCell ref="U840:U845"/>
    <mergeCell ref="V840:V844"/>
    <mergeCell ref="W840:W844"/>
    <mergeCell ref="X840:X844"/>
    <mergeCell ref="W835:W839"/>
    <mergeCell ref="X835:X839"/>
    <mergeCell ref="Y835:Y839"/>
    <mergeCell ref="Z835:Z839"/>
    <mergeCell ref="AA835:AA839"/>
    <mergeCell ref="AB835:AB839"/>
    <mergeCell ref="A835:A839"/>
    <mergeCell ref="B835:B839"/>
    <mergeCell ref="C835:C839"/>
    <mergeCell ref="T835:T839"/>
    <mergeCell ref="U835:U839"/>
    <mergeCell ref="V835:V839"/>
    <mergeCell ref="Y852:Y856"/>
    <mergeCell ref="Z852:Z856"/>
    <mergeCell ref="AA852:AA856"/>
    <mergeCell ref="AB852:AB856"/>
    <mergeCell ref="AC852:AC856"/>
    <mergeCell ref="AD852:AD856"/>
    <mergeCell ref="AC846:AC850"/>
    <mergeCell ref="AD846:AD850"/>
    <mergeCell ref="A852:A857"/>
    <mergeCell ref="B852:B856"/>
    <mergeCell ref="C852:C856"/>
    <mergeCell ref="T852:T857"/>
    <mergeCell ref="U852:U857"/>
    <mergeCell ref="V852:V856"/>
    <mergeCell ref="W852:W856"/>
    <mergeCell ref="X852:X856"/>
    <mergeCell ref="W846:W850"/>
    <mergeCell ref="X846:X850"/>
    <mergeCell ref="Y846:Y850"/>
    <mergeCell ref="Z846:Z850"/>
    <mergeCell ref="AA846:AA850"/>
    <mergeCell ref="AB846:AB850"/>
    <mergeCell ref="A846:A851"/>
    <mergeCell ref="B846:B850"/>
    <mergeCell ref="C846:C850"/>
    <mergeCell ref="T846:T851"/>
    <mergeCell ref="U846:U851"/>
    <mergeCell ref="V846:V850"/>
    <mergeCell ref="Y864:Y868"/>
    <mergeCell ref="Z864:Z868"/>
    <mergeCell ref="AA864:AA868"/>
    <mergeCell ref="AB864:AB868"/>
    <mergeCell ref="AC864:AC868"/>
    <mergeCell ref="AD864:AD868"/>
    <mergeCell ref="AC858:AC862"/>
    <mergeCell ref="AD858:AD862"/>
    <mergeCell ref="A864:A869"/>
    <mergeCell ref="B864:B868"/>
    <mergeCell ref="C864:C868"/>
    <mergeCell ref="T864:T869"/>
    <mergeCell ref="U864:U869"/>
    <mergeCell ref="V864:V868"/>
    <mergeCell ref="W864:W868"/>
    <mergeCell ref="X864:X868"/>
    <mergeCell ref="W858:W862"/>
    <mergeCell ref="X858:X862"/>
    <mergeCell ref="Y858:Y862"/>
    <mergeCell ref="Z858:Z862"/>
    <mergeCell ref="AA858:AA862"/>
    <mergeCell ref="AB858:AB862"/>
    <mergeCell ref="A858:A863"/>
    <mergeCell ref="B858:B862"/>
    <mergeCell ref="C858:C862"/>
    <mergeCell ref="T858:T863"/>
    <mergeCell ref="U858:U863"/>
    <mergeCell ref="V858:V862"/>
    <mergeCell ref="Y876:Y880"/>
    <mergeCell ref="Z876:Z880"/>
    <mergeCell ref="AA876:AA880"/>
    <mergeCell ref="AB876:AB880"/>
    <mergeCell ref="AC876:AC880"/>
    <mergeCell ref="AD876:AD880"/>
    <mergeCell ref="AC870:AC874"/>
    <mergeCell ref="AD870:AD874"/>
    <mergeCell ref="A876:A881"/>
    <mergeCell ref="B876:B880"/>
    <mergeCell ref="C876:C880"/>
    <mergeCell ref="T876:T881"/>
    <mergeCell ref="U876:U881"/>
    <mergeCell ref="V876:V880"/>
    <mergeCell ref="W876:W880"/>
    <mergeCell ref="X876:X880"/>
    <mergeCell ref="W870:W874"/>
    <mergeCell ref="X870:X874"/>
    <mergeCell ref="Y870:Y874"/>
    <mergeCell ref="Z870:Z874"/>
    <mergeCell ref="AA870:AA874"/>
    <mergeCell ref="AB870:AB874"/>
    <mergeCell ref="A870:A875"/>
    <mergeCell ref="B870:B874"/>
    <mergeCell ref="C870:C874"/>
    <mergeCell ref="T870:T875"/>
    <mergeCell ref="U870:U875"/>
    <mergeCell ref="V870:V874"/>
    <mergeCell ref="Y888:Y892"/>
    <mergeCell ref="Z888:Z892"/>
    <mergeCell ref="AA888:AA892"/>
    <mergeCell ref="AB888:AB892"/>
    <mergeCell ref="AC888:AC892"/>
    <mergeCell ref="AD888:AD892"/>
    <mergeCell ref="AC882:AC886"/>
    <mergeCell ref="AD882:AD886"/>
    <mergeCell ref="A888:A893"/>
    <mergeCell ref="B888:B892"/>
    <mergeCell ref="C888:C892"/>
    <mergeCell ref="T888:T893"/>
    <mergeCell ref="U888:U893"/>
    <mergeCell ref="V888:V892"/>
    <mergeCell ref="W888:W892"/>
    <mergeCell ref="X888:X892"/>
    <mergeCell ref="W882:W886"/>
    <mergeCell ref="X882:X886"/>
    <mergeCell ref="Y882:Y886"/>
    <mergeCell ref="Z882:Z886"/>
    <mergeCell ref="AA882:AA886"/>
    <mergeCell ref="AB882:AB886"/>
    <mergeCell ref="A882:A887"/>
    <mergeCell ref="B882:B886"/>
    <mergeCell ref="C882:C886"/>
    <mergeCell ref="T882:T887"/>
    <mergeCell ref="U882:U887"/>
    <mergeCell ref="V882:V886"/>
    <mergeCell ref="Y900:Y904"/>
    <mergeCell ref="Z900:Z904"/>
    <mergeCell ref="AA900:AA904"/>
    <mergeCell ref="AB900:AB904"/>
    <mergeCell ref="AC900:AC904"/>
    <mergeCell ref="AD900:AD904"/>
    <mergeCell ref="AC894:AC898"/>
    <mergeCell ref="AD894:AD898"/>
    <mergeCell ref="A900:A905"/>
    <mergeCell ref="B900:B904"/>
    <mergeCell ref="C900:C904"/>
    <mergeCell ref="T900:T905"/>
    <mergeCell ref="U900:U905"/>
    <mergeCell ref="V900:V904"/>
    <mergeCell ref="W900:W904"/>
    <mergeCell ref="X900:X904"/>
    <mergeCell ref="W894:W898"/>
    <mergeCell ref="X894:X898"/>
    <mergeCell ref="Y894:Y898"/>
    <mergeCell ref="Z894:Z898"/>
    <mergeCell ref="AA894:AA898"/>
    <mergeCell ref="AB894:AB898"/>
    <mergeCell ref="A894:A899"/>
    <mergeCell ref="B894:B898"/>
    <mergeCell ref="C894:C898"/>
    <mergeCell ref="T894:T899"/>
    <mergeCell ref="U894:U899"/>
    <mergeCell ref="V894:V898"/>
    <mergeCell ref="Y912:Y916"/>
    <mergeCell ref="Z912:Z916"/>
    <mergeCell ref="AA912:AA916"/>
    <mergeCell ref="AB912:AB916"/>
    <mergeCell ref="AC912:AC916"/>
    <mergeCell ref="AD912:AD916"/>
    <mergeCell ref="AC906:AC910"/>
    <mergeCell ref="AD906:AD910"/>
    <mergeCell ref="A912:A917"/>
    <mergeCell ref="B912:B916"/>
    <mergeCell ref="C912:C916"/>
    <mergeCell ref="T912:T917"/>
    <mergeCell ref="U912:U917"/>
    <mergeCell ref="V912:V916"/>
    <mergeCell ref="W912:W916"/>
    <mergeCell ref="X912:X916"/>
    <mergeCell ref="W906:W910"/>
    <mergeCell ref="X906:X910"/>
    <mergeCell ref="Y906:Y910"/>
    <mergeCell ref="Z906:Z910"/>
    <mergeCell ref="AA906:AA910"/>
    <mergeCell ref="AB906:AB910"/>
    <mergeCell ref="A906:A911"/>
    <mergeCell ref="B906:B910"/>
    <mergeCell ref="C906:C910"/>
    <mergeCell ref="T906:T911"/>
    <mergeCell ref="U906:U911"/>
    <mergeCell ref="V906:V910"/>
    <mergeCell ref="Y924:Y928"/>
    <mergeCell ref="Z924:Z928"/>
    <mergeCell ref="AA924:AA928"/>
    <mergeCell ref="AB924:AB928"/>
    <mergeCell ref="AC924:AC928"/>
    <mergeCell ref="AD924:AD928"/>
    <mergeCell ref="AC918:AC922"/>
    <mergeCell ref="AD918:AD922"/>
    <mergeCell ref="A924:A929"/>
    <mergeCell ref="B924:B928"/>
    <mergeCell ref="C924:C928"/>
    <mergeCell ref="T924:T929"/>
    <mergeCell ref="U924:U929"/>
    <mergeCell ref="V924:V928"/>
    <mergeCell ref="W924:W928"/>
    <mergeCell ref="X924:X928"/>
    <mergeCell ref="W918:W922"/>
    <mergeCell ref="X918:X922"/>
    <mergeCell ref="Y918:Y922"/>
    <mergeCell ref="Z918:Z922"/>
    <mergeCell ref="AA918:AA922"/>
    <mergeCell ref="AB918:AB922"/>
    <mergeCell ref="A918:A923"/>
    <mergeCell ref="B918:B922"/>
    <mergeCell ref="C918:C922"/>
    <mergeCell ref="T918:T923"/>
    <mergeCell ref="U918:U923"/>
    <mergeCell ref="V918:V922"/>
    <mergeCell ref="AD932:AD934"/>
    <mergeCell ref="A936:A941"/>
    <mergeCell ref="B936:B940"/>
    <mergeCell ref="C936:C940"/>
    <mergeCell ref="T936:T941"/>
    <mergeCell ref="U936:U941"/>
    <mergeCell ref="V936:V940"/>
    <mergeCell ref="W936:W940"/>
    <mergeCell ref="X936:X940"/>
    <mergeCell ref="Y936:Y940"/>
    <mergeCell ref="AC930:AC931"/>
    <mergeCell ref="AD930:AD931"/>
    <mergeCell ref="V932:V934"/>
    <mergeCell ref="W932:W934"/>
    <mergeCell ref="X932:X934"/>
    <mergeCell ref="Y932:Y934"/>
    <mergeCell ref="Z932:Z934"/>
    <mergeCell ref="AA932:AA934"/>
    <mergeCell ref="AB932:AB934"/>
    <mergeCell ref="AC932:AC934"/>
    <mergeCell ref="W930:W931"/>
    <mergeCell ref="X930:X931"/>
    <mergeCell ref="Y930:Y931"/>
    <mergeCell ref="Z930:Z931"/>
    <mergeCell ref="AA930:AA931"/>
    <mergeCell ref="AB930:AB931"/>
    <mergeCell ref="A930:A934"/>
    <mergeCell ref="B930:B934"/>
    <mergeCell ref="C930:C934"/>
    <mergeCell ref="T930:T934"/>
    <mergeCell ref="U930:U934"/>
    <mergeCell ref="V930:V931"/>
    <mergeCell ref="AB942:AB946"/>
    <mergeCell ref="AC942:AC946"/>
    <mergeCell ref="AD942:AD946"/>
    <mergeCell ref="A948:A953"/>
    <mergeCell ref="B948:B952"/>
    <mergeCell ref="C948:C952"/>
    <mergeCell ref="T948:T953"/>
    <mergeCell ref="U948:U953"/>
    <mergeCell ref="V948:V952"/>
    <mergeCell ref="W948:W952"/>
    <mergeCell ref="V942:V946"/>
    <mergeCell ref="W942:W946"/>
    <mergeCell ref="X942:X946"/>
    <mergeCell ref="Y942:Y946"/>
    <mergeCell ref="Z942:Z946"/>
    <mergeCell ref="AA942:AA946"/>
    <mergeCell ref="Z936:Z940"/>
    <mergeCell ref="AA936:AA940"/>
    <mergeCell ref="AB936:AB940"/>
    <mergeCell ref="AC936:AC940"/>
    <mergeCell ref="AD936:AD940"/>
    <mergeCell ref="A942:A947"/>
    <mergeCell ref="B942:B946"/>
    <mergeCell ref="C942:C946"/>
    <mergeCell ref="T942:T947"/>
    <mergeCell ref="U942:U947"/>
    <mergeCell ref="Z954:Z958"/>
    <mergeCell ref="AA954:AA958"/>
    <mergeCell ref="AB954:AB958"/>
    <mergeCell ref="AC954:AC958"/>
    <mergeCell ref="AD954:AD958"/>
    <mergeCell ref="A960:A965"/>
    <mergeCell ref="B960:B964"/>
    <mergeCell ref="C960:C964"/>
    <mergeCell ref="T960:T965"/>
    <mergeCell ref="U960:U965"/>
    <mergeCell ref="AD948:AD952"/>
    <mergeCell ref="A954:A959"/>
    <mergeCell ref="B954:B958"/>
    <mergeCell ref="C954:C958"/>
    <mergeCell ref="T954:T959"/>
    <mergeCell ref="U954:U959"/>
    <mergeCell ref="V954:V958"/>
    <mergeCell ref="W954:W958"/>
    <mergeCell ref="X954:X958"/>
    <mergeCell ref="Y954:Y958"/>
    <mergeCell ref="X948:X952"/>
    <mergeCell ref="Y948:Y952"/>
    <mergeCell ref="Z948:Z952"/>
    <mergeCell ref="AA948:AA952"/>
    <mergeCell ref="AB948:AB952"/>
    <mergeCell ref="AC948:AC952"/>
    <mergeCell ref="AD966:AD970"/>
    <mergeCell ref="A972:A977"/>
    <mergeCell ref="B972:B976"/>
    <mergeCell ref="C972:C976"/>
    <mergeCell ref="T972:T977"/>
    <mergeCell ref="U972:U977"/>
    <mergeCell ref="V972:V976"/>
    <mergeCell ref="W972:W976"/>
    <mergeCell ref="X972:X976"/>
    <mergeCell ref="Y972:Y976"/>
    <mergeCell ref="X966:X970"/>
    <mergeCell ref="Y966:Y970"/>
    <mergeCell ref="Z966:Z970"/>
    <mergeCell ref="AA966:AA970"/>
    <mergeCell ref="AB966:AB970"/>
    <mergeCell ref="AC966:AC970"/>
    <mergeCell ref="AB960:AB964"/>
    <mergeCell ref="AC960:AC964"/>
    <mergeCell ref="AD960:AD964"/>
    <mergeCell ref="A966:A971"/>
    <mergeCell ref="B966:B970"/>
    <mergeCell ref="C966:C970"/>
    <mergeCell ref="T966:T971"/>
    <mergeCell ref="U966:U971"/>
    <mergeCell ref="V966:V970"/>
    <mergeCell ref="W966:W970"/>
    <mergeCell ref="V960:V964"/>
    <mergeCell ref="W960:W964"/>
    <mergeCell ref="X960:X964"/>
    <mergeCell ref="Y960:Y964"/>
    <mergeCell ref="Z960:Z964"/>
    <mergeCell ref="AA960:AA964"/>
    <mergeCell ref="AB978:AB982"/>
    <mergeCell ref="AC978:AC982"/>
    <mergeCell ref="AD978:AD982"/>
    <mergeCell ref="A984:A989"/>
    <mergeCell ref="B984:B988"/>
    <mergeCell ref="C984:C988"/>
    <mergeCell ref="T984:T989"/>
    <mergeCell ref="U984:U989"/>
    <mergeCell ref="V984:V988"/>
    <mergeCell ref="W984:W988"/>
    <mergeCell ref="V978:V982"/>
    <mergeCell ref="W978:W982"/>
    <mergeCell ref="X978:X982"/>
    <mergeCell ref="Y978:Y982"/>
    <mergeCell ref="Z978:Z982"/>
    <mergeCell ref="AA978:AA982"/>
    <mergeCell ref="Z972:Z976"/>
    <mergeCell ref="AA972:AA976"/>
    <mergeCell ref="AB972:AB976"/>
    <mergeCell ref="AC972:AC976"/>
    <mergeCell ref="AD972:AD976"/>
    <mergeCell ref="A978:A983"/>
    <mergeCell ref="B978:B982"/>
    <mergeCell ref="C978:C982"/>
    <mergeCell ref="T978:T983"/>
    <mergeCell ref="U978:U983"/>
    <mergeCell ref="Z990:Z994"/>
    <mergeCell ref="AA990:AA994"/>
    <mergeCell ref="AB990:AB994"/>
    <mergeCell ref="AC990:AC994"/>
    <mergeCell ref="AD990:AD994"/>
    <mergeCell ref="A996:A1001"/>
    <mergeCell ref="B996:B1000"/>
    <mergeCell ref="C996:C1000"/>
    <mergeCell ref="T996:T1001"/>
    <mergeCell ref="U996:U1001"/>
    <mergeCell ref="AD984:AD988"/>
    <mergeCell ref="A990:A995"/>
    <mergeCell ref="B990:B994"/>
    <mergeCell ref="C990:C994"/>
    <mergeCell ref="T990:T995"/>
    <mergeCell ref="U990:U995"/>
    <mergeCell ref="V990:V994"/>
    <mergeCell ref="W990:W994"/>
    <mergeCell ref="X990:X994"/>
    <mergeCell ref="Y990:Y994"/>
    <mergeCell ref="X984:X988"/>
    <mergeCell ref="Y984:Y988"/>
    <mergeCell ref="Z984:Z988"/>
    <mergeCell ref="AA984:AA988"/>
    <mergeCell ref="AB984:AB988"/>
    <mergeCell ref="AC984:AC988"/>
    <mergeCell ref="AD1002:AD1006"/>
    <mergeCell ref="A1008:A1013"/>
    <mergeCell ref="B1008:B1012"/>
    <mergeCell ref="C1008:C1012"/>
    <mergeCell ref="T1008:T1013"/>
    <mergeCell ref="U1008:U1013"/>
    <mergeCell ref="V1008:V1012"/>
    <mergeCell ref="W1008:W1012"/>
    <mergeCell ref="X1008:X1012"/>
    <mergeCell ref="Y1008:Y1012"/>
    <mergeCell ref="X1002:X1006"/>
    <mergeCell ref="Y1002:Y1006"/>
    <mergeCell ref="Z1002:Z1006"/>
    <mergeCell ref="AA1002:AA1006"/>
    <mergeCell ref="AB1002:AB1006"/>
    <mergeCell ref="AC1002:AC1006"/>
    <mergeCell ref="AB996:AB1000"/>
    <mergeCell ref="AC996:AC1000"/>
    <mergeCell ref="AD996:AD1000"/>
    <mergeCell ref="A1002:A1007"/>
    <mergeCell ref="B1002:B1006"/>
    <mergeCell ref="C1002:C1006"/>
    <mergeCell ref="T1002:T1007"/>
    <mergeCell ref="U1002:U1007"/>
    <mergeCell ref="V1002:V1006"/>
    <mergeCell ref="W1002:W1006"/>
    <mergeCell ref="V996:V1000"/>
    <mergeCell ref="W996:W1000"/>
    <mergeCell ref="X996:X1000"/>
    <mergeCell ref="Y996:Y1000"/>
    <mergeCell ref="Z996:Z1000"/>
    <mergeCell ref="AA996:AA1000"/>
    <mergeCell ref="AB1014:AB1018"/>
    <mergeCell ref="AC1014:AC1018"/>
    <mergeCell ref="AD1014:AD1018"/>
    <mergeCell ref="A1020:A1025"/>
    <mergeCell ref="B1020:B1024"/>
    <mergeCell ref="C1020:C1024"/>
    <mergeCell ref="T1020:T1025"/>
    <mergeCell ref="U1020:U1025"/>
    <mergeCell ref="V1020:V1024"/>
    <mergeCell ref="W1020:W1024"/>
    <mergeCell ref="V1014:V1018"/>
    <mergeCell ref="W1014:W1018"/>
    <mergeCell ref="X1014:X1018"/>
    <mergeCell ref="Y1014:Y1018"/>
    <mergeCell ref="Z1014:Z1018"/>
    <mergeCell ref="AA1014:AA1018"/>
    <mergeCell ref="Z1008:Z1012"/>
    <mergeCell ref="AA1008:AA1012"/>
    <mergeCell ref="AB1008:AB1012"/>
    <mergeCell ref="AC1008:AC1012"/>
    <mergeCell ref="AD1008:AD1012"/>
    <mergeCell ref="A1014:A1019"/>
    <mergeCell ref="B1014:B1018"/>
    <mergeCell ref="C1014:C1018"/>
    <mergeCell ref="T1014:T1019"/>
    <mergeCell ref="U1014:U1019"/>
    <mergeCell ref="Z1026:Z1030"/>
    <mergeCell ref="AA1026:AA1030"/>
    <mergeCell ref="AB1026:AB1030"/>
    <mergeCell ref="AC1026:AC1030"/>
    <mergeCell ref="AD1026:AD1030"/>
    <mergeCell ref="AD1020:AD1024"/>
    <mergeCell ref="A1026:A1031"/>
    <mergeCell ref="B1026:B1030"/>
    <mergeCell ref="C1026:C1030"/>
    <mergeCell ref="T1026:T1031"/>
    <mergeCell ref="U1026:U1031"/>
    <mergeCell ref="V1026:V1030"/>
    <mergeCell ref="W1026:W1030"/>
    <mergeCell ref="X1026:X1030"/>
    <mergeCell ref="Y1026:Y1030"/>
    <mergeCell ref="X1020:X1024"/>
    <mergeCell ref="Y1020:Y1024"/>
    <mergeCell ref="Z1020:Z1024"/>
    <mergeCell ref="AA1020:AA1024"/>
    <mergeCell ref="AB1020:AB1024"/>
    <mergeCell ref="AC1020:AC1024"/>
  </mergeCells>
  <pageMargins left="0" right="0" top="0" bottom="0" header="0" footer="0"/>
  <pageSetup paperSize="9" scale="28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План мероприятий</vt:lpstr>
      <vt:lpstr>План мероприятий тыс. руб.</vt:lpstr>
      <vt:lpstr>'План мероприятий'!Заголовки_для_печати</vt:lpstr>
      <vt:lpstr>'План мероприятий тыс. руб.'!Заголовки_для_печати</vt:lpstr>
      <vt:lpstr>'План мероприятий'!Область_печати</vt:lpstr>
      <vt:lpstr>'План мероприятий тыс. руб.'!Область_печати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 Мичил Михайлович</dc:creator>
  <cp:lastModifiedBy>Осипова Луиза Ивановна</cp:lastModifiedBy>
  <cp:lastPrinted>2022-11-30T03:32:30Z</cp:lastPrinted>
  <dcterms:created xsi:type="dcterms:W3CDTF">2020-01-28T01:46:59Z</dcterms:created>
  <dcterms:modified xsi:type="dcterms:W3CDTF">2022-12-02T08:09:57Z</dcterms:modified>
</cp:coreProperties>
</file>